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8755" windowHeight="11835"/>
  </bookViews>
  <sheets>
    <sheet name="Ф10" sheetId="1" r:id="rId1"/>
  </sheets>
  <definedNames>
    <definedName name="_xlnm.Print_Area" localSheetId="0">Ф10!$A$1:$T$77</definedName>
  </definedNames>
  <calcPr calcId="125725"/>
</workbook>
</file>

<file path=xl/calcChain.xml><?xml version="1.0" encoding="utf-8"?>
<calcChain xmlns="http://schemas.openxmlformats.org/spreadsheetml/2006/main">
  <c r="V77" i="1"/>
  <c r="U77"/>
  <c r="H77"/>
  <c r="H76" s="1"/>
  <c r="G77"/>
  <c r="G76" s="1"/>
  <c r="P76"/>
  <c r="O76"/>
  <c r="N76"/>
  <c r="M76"/>
  <c r="L76"/>
  <c r="K76"/>
  <c r="J76"/>
  <c r="I76"/>
  <c r="E76"/>
  <c r="R75"/>
  <c r="U74"/>
  <c r="X74" s="1"/>
  <c r="O74"/>
  <c r="N74"/>
  <c r="H74" s="1"/>
  <c r="G74"/>
  <c r="D74"/>
  <c r="F74" s="1"/>
  <c r="U73"/>
  <c r="X73" s="1"/>
  <c r="O73"/>
  <c r="N73"/>
  <c r="H73" s="1"/>
  <c r="G73"/>
  <c r="D73"/>
  <c r="F73" s="1"/>
  <c r="V72"/>
  <c r="U72"/>
  <c r="X72" s="1"/>
  <c r="O72"/>
  <c r="H72"/>
  <c r="Q72" s="1"/>
  <c r="G72"/>
  <c r="D72" s="1"/>
  <c r="F72" s="1"/>
  <c r="X71"/>
  <c r="V71"/>
  <c r="U71"/>
  <c r="O71"/>
  <c r="G71" s="1"/>
  <c r="H71"/>
  <c r="V70"/>
  <c r="U70"/>
  <c r="X70" s="1"/>
  <c r="O70"/>
  <c r="G70" s="1"/>
  <c r="H70"/>
  <c r="T69"/>
  <c r="P69"/>
  <c r="O69"/>
  <c r="N69"/>
  <c r="M69"/>
  <c r="L69"/>
  <c r="K69"/>
  <c r="J69"/>
  <c r="I69"/>
  <c r="E69"/>
  <c r="H68"/>
  <c r="G68"/>
  <c r="D68" s="1"/>
  <c r="F68" s="1"/>
  <c r="H67"/>
  <c r="G67"/>
  <c r="R67" s="1"/>
  <c r="S67" s="1"/>
  <c r="H66"/>
  <c r="G66"/>
  <c r="D66" s="1"/>
  <c r="F66" s="1"/>
  <c r="H65"/>
  <c r="G65"/>
  <c r="R65" s="1"/>
  <c r="S65" s="1"/>
  <c r="H64"/>
  <c r="R64" s="1"/>
  <c r="S64" s="1"/>
  <c r="G64"/>
  <c r="D64" s="1"/>
  <c r="F64" s="1"/>
  <c r="H63"/>
  <c r="G63"/>
  <c r="R63" s="1"/>
  <c r="S63" s="1"/>
  <c r="H62"/>
  <c r="R62" s="1"/>
  <c r="S62" s="1"/>
  <c r="G62"/>
  <c r="D62" s="1"/>
  <c r="F62" s="1"/>
  <c r="H61"/>
  <c r="R61" s="1"/>
  <c r="G61"/>
  <c r="F61"/>
  <c r="D61"/>
  <c r="H60"/>
  <c r="R60" s="1"/>
  <c r="G60"/>
  <c r="D60"/>
  <c r="F60" s="1"/>
  <c r="H59"/>
  <c r="R59" s="1"/>
  <c r="G59"/>
  <c r="D59" s="1"/>
  <c r="F59" s="1"/>
  <c r="R58"/>
  <c r="H58"/>
  <c r="G58"/>
  <c r="F58"/>
  <c r="D58"/>
  <c r="H57"/>
  <c r="R57" s="1"/>
  <c r="G57"/>
  <c r="F57"/>
  <c r="D57"/>
  <c r="U56"/>
  <c r="Y56" s="1"/>
  <c r="N56"/>
  <c r="V56" s="1"/>
  <c r="K56"/>
  <c r="K54" s="1"/>
  <c r="K47" s="1"/>
  <c r="H56"/>
  <c r="U55"/>
  <c r="Y55" s="1"/>
  <c r="T55"/>
  <c r="T77" s="1"/>
  <c r="T76" s="1"/>
  <c r="O55"/>
  <c r="N55"/>
  <c r="V55" s="1"/>
  <c r="M55"/>
  <c r="I55"/>
  <c r="G55" s="1"/>
  <c r="P54"/>
  <c r="O54"/>
  <c r="M54"/>
  <c r="L54"/>
  <c r="J54"/>
  <c r="I54"/>
  <c r="E54"/>
  <c r="R53"/>
  <c r="G53"/>
  <c r="D53" s="1"/>
  <c r="F53" s="1"/>
  <c r="V52"/>
  <c r="U52"/>
  <c r="Y52" s="1"/>
  <c r="H52"/>
  <c r="R52" s="1"/>
  <c r="G52"/>
  <c r="Q52" s="1"/>
  <c r="F52"/>
  <c r="V51"/>
  <c r="U51"/>
  <c r="Y51" s="1"/>
  <c r="N51"/>
  <c r="H51" s="1"/>
  <c r="G51"/>
  <c r="D51" s="1"/>
  <c r="F51" s="1"/>
  <c r="Y50"/>
  <c r="V50"/>
  <c r="U50"/>
  <c r="H50"/>
  <c r="G50"/>
  <c r="Q50" s="1"/>
  <c r="V49"/>
  <c r="U49"/>
  <c r="Y49" s="1"/>
  <c r="Q49"/>
  <c r="N49"/>
  <c r="H49"/>
  <c r="R49" s="1"/>
  <c r="G49"/>
  <c r="F49"/>
  <c r="D49"/>
  <c r="T48"/>
  <c r="P48"/>
  <c r="P47" s="1"/>
  <c r="O48"/>
  <c r="N48"/>
  <c r="M48"/>
  <c r="M47" s="1"/>
  <c r="L48"/>
  <c r="K48"/>
  <c r="J48"/>
  <c r="J47" s="1"/>
  <c r="I48"/>
  <c r="E48"/>
  <c r="E47" s="1"/>
  <c r="E18" s="1"/>
  <c r="O47"/>
  <c r="L47"/>
  <c r="I47"/>
  <c r="Y46"/>
  <c r="U46"/>
  <c r="N46"/>
  <c r="H46" s="1"/>
  <c r="R46" s="1"/>
  <c r="S46" s="1"/>
  <c r="G46"/>
  <c r="D46" s="1"/>
  <c r="V45"/>
  <c r="U45"/>
  <c r="Y45" s="1"/>
  <c r="N45"/>
  <c r="H45"/>
  <c r="G45"/>
  <c r="F45"/>
  <c r="D45"/>
  <c r="P44"/>
  <c r="O44"/>
  <c r="N44"/>
  <c r="M44"/>
  <c r="L44"/>
  <c r="K44"/>
  <c r="J44"/>
  <c r="I44"/>
  <c r="E44"/>
  <c r="H43"/>
  <c r="H42" s="1"/>
  <c r="G43"/>
  <c r="G42" s="1"/>
  <c r="D43"/>
  <c r="D42" s="1"/>
  <c r="T42"/>
  <c r="Q42"/>
  <c r="P42"/>
  <c r="O42"/>
  <c r="N42"/>
  <c r="M42"/>
  <c r="M29" s="1"/>
  <c r="L42"/>
  <c r="K42"/>
  <c r="J42"/>
  <c r="I42"/>
  <c r="E42"/>
  <c r="V41"/>
  <c r="U41"/>
  <c r="X41" s="1"/>
  <c r="R41"/>
  <c r="S41" s="1"/>
  <c r="N41"/>
  <c r="H41"/>
  <c r="Q41" s="1"/>
  <c r="G41"/>
  <c r="F41"/>
  <c r="D41"/>
  <c r="U40"/>
  <c r="X40" s="1"/>
  <c r="N40"/>
  <c r="V40" s="1"/>
  <c r="G40"/>
  <c r="D40" s="1"/>
  <c r="F40" s="1"/>
  <c r="X39"/>
  <c r="U39"/>
  <c r="N39"/>
  <c r="V39" s="1"/>
  <c r="G39"/>
  <c r="D39" s="1"/>
  <c r="F39" s="1"/>
  <c r="X38"/>
  <c r="V38"/>
  <c r="U38"/>
  <c r="Q38"/>
  <c r="H38"/>
  <c r="R38" s="1"/>
  <c r="G38"/>
  <c r="F38"/>
  <c r="D38"/>
  <c r="X37"/>
  <c r="V37"/>
  <c r="U37"/>
  <c r="N37"/>
  <c r="H37"/>
  <c r="R37" s="1"/>
  <c r="S37" s="1"/>
  <c r="G37"/>
  <c r="Q37" s="1"/>
  <c r="D37"/>
  <c r="F37" s="1"/>
  <c r="V36"/>
  <c r="U36"/>
  <c r="X36" s="1"/>
  <c r="Q36"/>
  <c r="H36"/>
  <c r="R36" s="1"/>
  <c r="G36"/>
  <c r="D36"/>
  <c r="F36" s="1"/>
  <c r="U35"/>
  <c r="X35" s="1"/>
  <c r="R35"/>
  <c r="S35" s="1"/>
  <c r="Q35"/>
  <c r="N35"/>
  <c r="V35" s="1"/>
  <c r="H35"/>
  <c r="G35"/>
  <c r="D35" s="1"/>
  <c r="F35" s="1"/>
  <c r="X34"/>
  <c r="U34"/>
  <c r="N34"/>
  <c r="H34" s="1"/>
  <c r="G34"/>
  <c r="D34" s="1"/>
  <c r="F34" s="1"/>
  <c r="V33"/>
  <c r="U33"/>
  <c r="X33" s="1"/>
  <c r="R33"/>
  <c r="S33" s="1"/>
  <c r="H33"/>
  <c r="G33"/>
  <c r="D33" s="1"/>
  <c r="F33" s="1"/>
  <c r="X32"/>
  <c r="U32"/>
  <c r="N32"/>
  <c r="V32" s="1"/>
  <c r="G32"/>
  <c r="D32" s="1"/>
  <c r="F32" s="1"/>
  <c r="X31"/>
  <c r="X78" s="1"/>
  <c r="V31"/>
  <c r="U31"/>
  <c r="N31"/>
  <c r="H31"/>
  <c r="G31"/>
  <c r="G30" s="1"/>
  <c r="F31"/>
  <c r="D31"/>
  <c r="T30"/>
  <c r="P30"/>
  <c r="O30"/>
  <c r="M30"/>
  <c r="L30"/>
  <c r="L29" s="1"/>
  <c r="K30"/>
  <c r="K29" s="1"/>
  <c r="J30"/>
  <c r="J29" s="1"/>
  <c r="I30"/>
  <c r="I29" s="1"/>
  <c r="E30"/>
  <c r="T29"/>
  <c r="P29"/>
  <c r="O29"/>
  <c r="E29"/>
  <c r="R28"/>
  <c r="H28"/>
  <c r="G28"/>
  <c r="F28"/>
  <c r="D28"/>
  <c r="V27"/>
  <c r="U27"/>
  <c r="H27"/>
  <c r="G27"/>
  <c r="D27" s="1"/>
  <c r="F27" s="1"/>
  <c r="V26"/>
  <c r="U26"/>
  <c r="H26"/>
  <c r="R26" s="1"/>
  <c r="S26" s="1"/>
  <c r="G26"/>
  <c r="F26"/>
  <c r="D26"/>
  <c r="V25"/>
  <c r="U25"/>
  <c r="R25"/>
  <c r="S25" s="1"/>
  <c r="H25"/>
  <c r="H23" s="1"/>
  <c r="G25"/>
  <c r="F25"/>
  <c r="D25"/>
  <c r="V24"/>
  <c r="U24"/>
  <c r="H24"/>
  <c r="G24"/>
  <c r="G23" s="1"/>
  <c r="T23"/>
  <c r="Q23"/>
  <c r="P23"/>
  <c r="O23"/>
  <c r="N23"/>
  <c r="M23"/>
  <c r="L23"/>
  <c r="K23"/>
  <c r="J23"/>
  <c r="I23"/>
  <c r="E23"/>
  <c r="H22"/>
  <c r="R22" s="1"/>
  <c r="G22"/>
  <c r="D22"/>
  <c r="F22" s="1"/>
  <c r="V21"/>
  <c r="U21"/>
  <c r="U78" s="1"/>
  <c r="U79" s="1"/>
  <c r="R21"/>
  <c r="H21"/>
  <c r="H20" s="1"/>
  <c r="G21"/>
  <c r="D21" s="1"/>
  <c r="T20"/>
  <c r="T19" s="1"/>
  <c r="P20"/>
  <c r="P19" s="1"/>
  <c r="P18" s="1"/>
  <c r="O20"/>
  <c r="O19" s="1"/>
  <c r="O18" s="1"/>
  <c r="N20"/>
  <c r="N19" s="1"/>
  <c r="M20"/>
  <c r="M19" s="1"/>
  <c r="M18" s="1"/>
  <c r="L20"/>
  <c r="L19" s="1"/>
  <c r="L18" s="1"/>
  <c r="K20"/>
  <c r="J20"/>
  <c r="I20"/>
  <c r="G20"/>
  <c r="E20"/>
  <c r="K19"/>
  <c r="J19"/>
  <c r="I19"/>
  <c r="I18" s="1"/>
  <c r="E19"/>
  <c r="D71" l="1"/>
  <c r="F71" s="1"/>
  <c r="Q71"/>
  <c r="R71"/>
  <c r="S71" s="1"/>
  <c r="F21"/>
  <c r="F20" s="1"/>
  <c r="D20"/>
  <c r="G69"/>
  <c r="D70"/>
  <c r="Q70"/>
  <c r="Q69" s="1"/>
  <c r="K18"/>
  <c r="U18" s="1"/>
  <c r="Y18" s="1"/>
  <c r="Q74"/>
  <c r="R74"/>
  <c r="S74" s="1"/>
  <c r="Q34"/>
  <c r="R34"/>
  <c r="S34" s="1"/>
  <c r="J18"/>
  <c r="T18"/>
  <c r="F30"/>
  <c r="H69"/>
  <c r="X79"/>
  <c r="Y81"/>
  <c r="N47"/>
  <c r="Q48"/>
  <c r="H44"/>
  <c r="D30"/>
  <c r="F46"/>
  <c r="D44"/>
  <c r="G54"/>
  <c r="D55"/>
  <c r="S49"/>
  <c r="R48"/>
  <c r="Q73"/>
  <c r="R73"/>
  <c r="S73" s="1"/>
  <c r="R51"/>
  <c r="S51" s="1"/>
  <c r="Q51"/>
  <c r="Y78"/>
  <c r="Y79" s="1"/>
  <c r="G19"/>
  <c r="R20"/>
  <c r="H19"/>
  <c r="F44"/>
  <c r="R56"/>
  <c r="S56" s="1"/>
  <c r="N30"/>
  <c r="N29" s="1"/>
  <c r="N18" s="1"/>
  <c r="T54"/>
  <c r="T47" s="1"/>
  <c r="U19"/>
  <c r="R31"/>
  <c r="R24"/>
  <c r="R27"/>
  <c r="S27" s="1"/>
  <c r="Q31"/>
  <c r="V34"/>
  <c r="V78" s="1"/>
  <c r="V79" s="1"/>
  <c r="V46"/>
  <c r="R77"/>
  <c r="Q32"/>
  <c r="Q39"/>
  <c r="R43"/>
  <c r="R42" s="1"/>
  <c r="H48"/>
  <c r="D50"/>
  <c r="D63"/>
  <c r="F63" s="1"/>
  <c r="D65"/>
  <c r="F65" s="1"/>
  <c r="D67"/>
  <c r="F67" s="1"/>
  <c r="V73"/>
  <c r="V74"/>
  <c r="Q77"/>
  <c r="Q76" s="1"/>
  <c r="R45"/>
  <c r="G48"/>
  <c r="G47" s="1"/>
  <c r="R70"/>
  <c r="H32"/>
  <c r="R32" s="1"/>
  <c r="S32" s="1"/>
  <c r="Q33"/>
  <c r="H39"/>
  <c r="R39" s="1"/>
  <c r="S39" s="1"/>
  <c r="Q45"/>
  <c r="R66"/>
  <c r="S66" s="1"/>
  <c r="R68"/>
  <c r="S68" s="1"/>
  <c r="H40"/>
  <c r="F43"/>
  <c r="F42" s="1"/>
  <c r="Q46"/>
  <c r="R72"/>
  <c r="S72" s="1"/>
  <c r="D77"/>
  <c r="D24"/>
  <c r="Q21"/>
  <c r="Q20" s="1"/>
  <c r="Q19" s="1"/>
  <c r="Q53"/>
  <c r="N54"/>
  <c r="G56"/>
  <c r="R50"/>
  <c r="H55"/>
  <c r="G44"/>
  <c r="G29" s="1"/>
  <c r="D48" l="1"/>
  <c r="F50"/>
  <c r="F48" s="1"/>
  <c r="F47" s="1"/>
  <c r="D56"/>
  <c r="F56" s="1"/>
  <c r="Q56"/>
  <c r="S31"/>
  <c r="Q44"/>
  <c r="R23"/>
  <c r="S23" s="1"/>
  <c r="S24"/>
  <c r="D29"/>
  <c r="R55"/>
  <c r="H54"/>
  <c r="G18"/>
  <c r="V18"/>
  <c r="V19" s="1"/>
  <c r="F19"/>
  <c r="Q40"/>
  <c r="Q30" s="1"/>
  <c r="Q29" s="1"/>
  <c r="R40"/>
  <c r="S40" s="1"/>
  <c r="R19"/>
  <c r="D19"/>
  <c r="Q55"/>
  <c r="F29"/>
  <c r="F70"/>
  <c r="F69" s="1"/>
  <c r="D69"/>
  <c r="H30"/>
  <c r="H29" s="1"/>
  <c r="H18" s="1"/>
  <c r="R44"/>
  <c r="S44" s="1"/>
  <c r="S45"/>
  <c r="R76"/>
  <c r="S76" s="1"/>
  <c r="S77"/>
  <c r="F55"/>
  <c r="F54" s="1"/>
  <c r="D76"/>
  <c r="F77"/>
  <c r="F76" s="1"/>
  <c r="D23"/>
  <c r="F24"/>
  <c r="F23" s="1"/>
  <c r="S70"/>
  <c r="R69"/>
  <c r="S69" s="1"/>
  <c r="S48"/>
  <c r="H47"/>
  <c r="Q18" l="1"/>
  <c r="D47"/>
  <c r="D18" s="1"/>
  <c r="F18"/>
  <c r="S19"/>
  <c r="R54"/>
  <c r="S55"/>
  <c r="R30"/>
  <c r="D54"/>
  <c r="Q54"/>
  <c r="Q47" s="1"/>
  <c r="S54" l="1"/>
  <c r="R47"/>
  <c r="S47" s="1"/>
  <c r="S30"/>
  <c r="R29"/>
  <c r="S29" l="1"/>
  <c r="R18"/>
  <c r="S18" s="1"/>
</calcChain>
</file>

<file path=xl/sharedStrings.xml><?xml version="1.0" encoding="utf-8"?>
<sst xmlns="http://schemas.openxmlformats.org/spreadsheetml/2006/main" count="199" uniqueCount="175">
  <si>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</si>
  <si>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</si>
  <si>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</si>
  <si>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</si>
  <si>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>3</t>
  </si>
  <si>
    <t xml:space="preserve"> квартал</t>
  </si>
  <si>
    <t>2024</t>
  </si>
  <si>
    <t xml:space="preserve"> года</t>
  </si>
  <si>
    <t xml:space="preserve">Отчет о реализации инвестиционной программы </t>
  </si>
  <si>
    <t>Акционерное общество "Пензенская горэлектросеть"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</si>
  <si>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</si>
  <si>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</si>
  <si>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</si>
  <si>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</si>
  <si>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Министерства Жилищно-коммунального хозяйства и гражданской защиты Пензенской области от 29.08.2024г. №191/ОП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</si>
  <si>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</si>
  <si>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</si>
  <si>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</si>
  <si>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</si>
  <si>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</si>
  <si>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Фактический объем финансирования капитальных вложений на 01.01. 2024 года,
млн. рублей
(с НДС)</t>
  </si>
  <si>
    <t>Остаток финансирования капитальных вложений на 01.01. 2023 года в прогнозных ценах соответствующих лет, млн. рублей
(с НДС)</t>
  </si>
  <si>
    <t>Финансирование капитальных вложений 2024 года,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</si>
  <si>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</si>
  <si>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</si>
  <si>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</si>
  <si>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</si>
  <si>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</si>
  <si>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</si>
  <si>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</si>
  <si>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</si>
  <si>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</si>
  <si>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</si>
  <si>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</si>
  <si>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</si>
  <si>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приб</t>
  </si>
  <si>
    <t>аморт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</si>
  <si>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</si>
  <si>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</si>
  <si>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</si>
  <si>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</si>
  <si>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</si>
  <si>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</si>
  <si>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</si>
  <si>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1.1.1.</t>
  </si>
  <si>
    <t>АСУ ТП АО «Пензенская горэлектросеть»</t>
  </si>
  <si>
    <t>O_РМ.2024.07</t>
  </si>
  <si>
    <t>1.1.2.</t>
  </si>
  <si>
    <t>1.2.</t>
  </si>
  <si>
    <t>Модернизация, техническое перевооружение прочих объектов основных средств</t>
  </si>
  <si>
    <t>1.2.1</t>
  </si>
  <si>
    <t>Реконструкция ТП-522</t>
  </si>
  <si>
    <t>О_РM.2024.02</t>
  </si>
  <si>
    <t>1.2.2</t>
  </si>
  <si>
    <t>Реконструкция ТП-625</t>
  </si>
  <si>
    <t>О_РМ.2024.03</t>
  </si>
  <si>
    <t>1.2.3</t>
  </si>
  <si>
    <t>Реконструкция ТП-382</t>
  </si>
  <si>
    <t>О_РМ.2024.01</t>
  </si>
  <si>
    <t>1.2.4</t>
  </si>
  <si>
    <t>Реконструкция ТП-5103</t>
  </si>
  <si>
    <t>О_РМ.2024.04</t>
  </si>
  <si>
    <t>1.2.5</t>
  </si>
  <si>
    <t>2.</t>
  </si>
  <si>
    <t>Новое строительство</t>
  </si>
  <si>
    <t>2.1.</t>
  </si>
  <si>
    <t>Прочее новое строительство.</t>
  </si>
  <si>
    <t>2.1.1</t>
  </si>
  <si>
    <t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t>
  </si>
  <si>
    <t>О_НС.2024.01</t>
  </si>
  <si>
    <t>2.1.2</t>
  </si>
  <si>
    <t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t>
  </si>
  <si>
    <t>О_НС.2024.02</t>
  </si>
  <si>
    <t>2.1.3</t>
  </si>
  <si>
    <t>Переустройство электрических сетей в мкр. Нахаловка</t>
  </si>
  <si>
    <t>О_НС.2024.09</t>
  </si>
  <si>
    <t>2.1.4</t>
  </si>
  <si>
    <t>Переустройство электрических сетей для повышения надежности и качества электроснабжения потребителей подключенные от ТП-682</t>
  </si>
  <si>
    <t>О_НС.2024.03</t>
  </si>
  <si>
    <t>2.1.5</t>
  </si>
  <si>
    <t>Переустройство электрических сетей для повышения надежности и качества электроснабжения потребителей подключенные от ТП-807</t>
  </si>
  <si>
    <t>О_НС.2024.07</t>
  </si>
  <si>
    <t>2.1.6</t>
  </si>
  <si>
    <t>Переустройство электрических сетей для повышения надежности и качества электроснабжения потребителей подключенные от ТП-262</t>
  </si>
  <si>
    <t>O_НС.2025.02</t>
  </si>
  <si>
    <t>перенос на 2025г</t>
  </si>
  <si>
    <t>2.1.7</t>
  </si>
  <si>
    <t>Переустройство электрических сетей для повышения надежности и качества электроснабжения потребителей подключенные от ТП-744</t>
  </si>
  <si>
    <t>О_НС.2024.05</t>
  </si>
  <si>
    <t>2.1.8</t>
  </si>
  <si>
    <t>Переустройство эл. Сетей в районе мкр. Совхоз Техникум</t>
  </si>
  <si>
    <t>O_НС.2025.01</t>
  </si>
  <si>
    <t>пернос на 2025г</t>
  </si>
  <si>
    <t>2.1.9</t>
  </si>
  <si>
    <t>Переустройство эл.сетей ТП-3707 для повышения надежности и качества снабжения потребителей мкр. "Заря"</t>
  </si>
  <si>
    <t>О_НС.2024.06</t>
  </si>
  <si>
    <t>2.1.10</t>
  </si>
  <si>
    <t>Переустройство электрических сетей для повышения надежности и качества электроснабжения потребителей подключенные от ТП-663</t>
  </si>
  <si>
    <t>О_НС.2024.04</t>
  </si>
  <si>
    <t>2.1.11</t>
  </si>
  <si>
    <t>Переустройство ЛЭП-6кВ П/с 110/6 кВ "Южная" (ф.7) и ЛЭП -6 кВ ТП-510- ТП "Земснаряд" с установкой реклоузера и заменой двух трансформаторов мощностью 250 кВА</t>
  </si>
  <si>
    <t>О_НС.2024.08</t>
  </si>
  <si>
    <t>2.2.</t>
  </si>
  <si>
    <t>Консолидация электросетевых активов</t>
  </si>
  <si>
    <t>2.2.1</t>
  </si>
  <si>
    <t>2.3</t>
  </si>
  <si>
    <t>Развитие системы учета электроэнергии</t>
  </si>
  <si>
    <t>2.3.1</t>
  </si>
  <si>
    <t>Создание системы интелектуальных ПУ в рамка реализации ФЗ №522</t>
  </si>
  <si>
    <t>О_РМ.2024.06</t>
  </si>
  <si>
    <t>2.3.2</t>
  </si>
  <si>
    <t>АИИС КУЭ АО «Пензенская горэлектросеть»</t>
  </si>
  <si>
    <t>О_РМ.2024.05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</si>
  <si>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</si>
  <si>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</si>
  <si>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</si>
  <si>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</si>
  <si>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3.1.1</t>
  </si>
  <si>
    <t>Приобретение экскаватора траншейный цепной</t>
  </si>
  <si>
    <t>О_АТ.2024.01</t>
  </si>
  <si>
    <t>-</t>
  </si>
  <si>
    <t>3.1.2</t>
  </si>
  <si>
    <t>Приобретение  а/м бурильно-крановая машина</t>
  </si>
  <si>
    <t>О_АТ.2024.02</t>
  </si>
  <si>
    <t>замена на дизель-генератор</t>
  </si>
  <si>
    <t>3.1.3</t>
  </si>
  <si>
    <t>Приобретение  а/м ремонтно-мастерская на базе Газон Next</t>
  </si>
  <si>
    <t>О_АТ.2024.03</t>
  </si>
  <si>
    <t>3.1.4</t>
  </si>
  <si>
    <t>Приобретение легкового автомобиля</t>
  </si>
  <si>
    <t>О_АТ.2024.04</t>
  </si>
  <si>
    <t>3.1.5</t>
  </si>
  <si>
    <t>3.2.</t>
  </si>
  <si>
    <t>Прочие основные средства</t>
  </si>
  <si>
    <t>3.2.1</t>
  </si>
  <si>
    <t>Приобретение прочих основных средств</t>
  </si>
  <si>
    <t>О_ПС.2024.02</t>
  </si>
  <si>
    <t>3.2.2</t>
  </si>
  <si>
    <t>Приобретение оргтехники</t>
  </si>
  <si>
    <t>О_ПС.2024.01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</si>
  <si>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</si>
  <si>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</si>
  <si>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</si>
  <si>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</si>
  <si>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</si>
  <si>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</si>
  <si>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</si>
  <si>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</si>
  <si>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</si>
  <si>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</si>
  <si>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</si>
  <si>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</si>
  <si>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3.3.</t>
  </si>
  <si>
    <t>ПИР для строительства будущих лет</t>
  </si>
  <si>
    <t>3.3.1</t>
  </si>
  <si>
    <t>ПИР на Модернизацию СОТИАССО на ПС 110 кВ ЗИФ</t>
  </si>
  <si>
    <t>О_ПИР.2024.01</t>
  </si>
  <si>
    <t>3.3.2</t>
  </si>
  <si>
    <t>ПИР на охранно-пожарную сигнализацию здания вспомогательного назначения (склад) лит.А по ул. Стрельбищенская, 13</t>
  </si>
  <si>
    <t>О_ПИР.2024.02</t>
  </si>
  <si>
    <t>3.3.3</t>
  </si>
  <si>
    <t>ПИР на охранно-пожарную сигнализацию здания вспомогательного назначения (гараж) лит.Б по ул. Стрельбищенская, 13</t>
  </si>
  <si>
    <t>О_ПИР.2024.03</t>
  </si>
  <si>
    <t>3.3.4</t>
  </si>
  <si>
    <t>ПИР на  переустройство эл.сетей в районе мкр. Совхоз-Техникум</t>
  </si>
  <si>
    <t>О_ПИР.2024.04</t>
  </si>
  <si>
    <t>3.3.5</t>
  </si>
  <si>
    <t>ПИР на  переустройство эл.сетей для повышения надежности и качества электроснабжения потребителей подключенные от ТП-262</t>
  </si>
  <si>
    <t>О_ПИР.2024.05</t>
  </si>
  <si>
    <t>3.3.6</t>
  </si>
  <si>
    <t>3.4.</t>
  </si>
  <si>
    <t>Строительство зданий и сооружений</t>
  </si>
  <si>
    <t>3.4.1.</t>
  </si>
  <si>
    <t>Строительство диспетчерского пункта АО ПГЭС</t>
  </si>
  <si>
    <t>О_РЗ.2023.01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</si>
</sst>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0.0000000"/>
    <numFmt numFmtId="165" formatCode="0.00000000"/>
    <numFmt numFmtId="166" formatCode="0.0%"/>
    <numFmt numFmtId="167" formatCode="#,##0.00\ _₽"/>
    <numFmt numFmtId="168" formatCode="0.00000"/>
    <numFmt numFmtId="169" formatCode="#,##0.00\ _р_."/>
    <numFmt numFmtId="170" formatCode="0.0000"/>
    <numFmt numFmtId="171" formatCode="0_)"/>
    <numFmt numFmtId="172" formatCode="_-* #,##0.00_р_._-;\-* #,##0.00_р_._-;_-* &quot;-&quot;??_р_._-;_-@_-"/>
    <numFmt numFmtId="173" formatCode="_-* #,##0.00_-;\-* #,##0.00_-;_-* &quot;-&quot;??_-;_-@_-"/>
    <numFmt numFmtId="174" formatCode="#,##0_ ;\-#,##0\ "/>
    <numFmt numFmtId="175" formatCode="_-* #,##0.00\ _р_._-;\-* #,##0.00\ _р_._-;_-* &quot;-&quot;??\ 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Calibri"/>
      <family val="2"/>
      <charset val="204"/>
    </font>
    <font>
      <b/>
      <sz val="8.5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8">
    <xf numFmtId="0" fontId="0" fillId="0" borderId="0"/>
    <xf numFmtId="0" fontId="9" fillId="0" borderId="0"/>
    <xf numFmtId="0" fontId="6" fillId="0" borderId="0"/>
    <xf numFmtId="0" fontId="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0" fillId="0" borderId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2" fillId="30" borderId="9" applyNumberFormat="0" applyAlignment="0" applyProtection="0"/>
    <xf numFmtId="0" fontId="22" fillId="30" borderId="9" applyNumberFormat="0" applyAlignment="0" applyProtection="0"/>
    <xf numFmtId="0" fontId="23" fillId="30" borderId="8" applyNumberFormat="0" applyAlignment="0" applyProtection="0"/>
    <xf numFmtId="0" fontId="23" fillId="30" borderId="8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31" borderId="14" applyNumberFormat="0" applyAlignment="0" applyProtection="0"/>
    <xf numFmtId="0" fontId="29" fillId="31" borderId="14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49" fontId="32" fillId="0" borderId="0" applyBorder="0">
      <alignment vertical="top"/>
    </xf>
    <xf numFmtId="0" fontId="6" fillId="0" borderId="0"/>
    <xf numFmtId="0" fontId="9" fillId="0" borderId="0"/>
    <xf numFmtId="0" fontId="33" fillId="0" borderId="0"/>
    <xf numFmtId="0" fontId="1" fillId="0" borderId="0"/>
    <xf numFmtId="0" fontId="2" fillId="0" borderId="0"/>
    <xf numFmtId="0" fontId="2" fillId="0" borderId="0"/>
    <xf numFmtId="0" fontId="1" fillId="0" borderId="0"/>
    <xf numFmtId="171" fontId="34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1" fillId="0" borderId="0"/>
    <xf numFmtId="0" fontId="35" fillId="0" borderId="0"/>
    <xf numFmtId="0" fontId="6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33" borderId="15" applyNumberFormat="0" applyFont="0" applyAlignment="0" applyProtection="0"/>
    <xf numFmtId="0" fontId="18" fillId="33" borderId="15" applyNumberFormat="0" applyFont="0" applyAlignment="0" applyProtection="0"/>
    <xf numFmtId="0" fontId="18" fillId="33" borderId="15" applyNumberFormat="0" applyFont="0" applyAlignment="0" applyProtection="0"/>
    <xf numFmtId="0" fontId="18" fillId="33" borderId="15" applyNumberFormat="0" applyFon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20" fillId="0" borderId="0"/>
    <xf numFmtId="0" fontId="40" fillId="0" borderId="0"/>
    <xf numFmtId="0" fontId="20" fillId="0" borderId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2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2" fillId="34" borderId="17" applyBorder="0">
      <alignment horizontal="right"/>
    </xf>
    <xf numFmtId="0" fontId="43" fillId="14" borderId="0" applyNumberFormat="0" applyBorder="0" applyAlignment="0" applyProtection="0"/>
    <xf numFmtId="0" fontId="43" fillId="14" borderId="0" applyNumberFormat="0" applyBorder="0" applyAlignment="0" applyProtection="0"/>
  </cellStyleXfs>
  <cellXfs count="104">
    <xf numFmtId="0" fontId="0" fillId="0" borderId="0" xfId="0"/>
    <xf numFmtId="0" fontId="3" fillId="0" borderId="0" xfId="0" applyFont="1" applyAlignment="1">
      <alignment horizontal="left"/>
    </xf>
    <xf numFmtId="10" fontId="3" fillId="2" borderId="0" xfId="0" applyNumberFormat="1" applyFont="1" applyFill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10" fontId="4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0" fontId="6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10" fontId="8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 wrapText="1"/>
    </xf>
    <xf numFmtId="164" fontId="8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0" fontId="3" fillId="3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1" fontId="3" fillId="0" borderId="2" xfId="0" applyNumberFormat="1" applyFont="1" applyBorder="1" applyAlignment="1">
      <alignment horizontal="center"/>
    </xf>
    <xf numFmtId="0" fontId="5" fillId="4" borderId="0" xfId="0" applyFont="1" applyFill="1" applyAlignment="1">
      <alignment horizontal="left"/>
    </xf>
    <xf numFmtId="49" fontId="10" fillId="4" borderId="2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2" fontId="5" fillId="4" borderId="2" xfId="0" applyNumberFormat="1" applyFont="1" applyFill="1" applyBorder="1" applyAlignment="1">
      <alignment horizontal="center" vertical="center" wrapText="1"/>
    </xf>
    <xf numFmtId="10" fontId="5" fillId="4" borderId="2" xfId="0" applyNumberFormat="1" applyFont="1" applyFill="1" applyBorder="1" applyAlignment="1">
      <alignment horizontal="center" vertical="center" wrapText="1"/>
    </xf>
    <xf numFmtId="165" fontId="5" fillId="4" borderId="0" xfId="0" applyNumberFormat="1" applyFont="1" applyFill="1" applyAlignment="1">
      <alignment horizontal="left"/>
    </xf>
    <xf numFmtId="2" fontId="5" fillId="4" borderId="0" xfId="0" applyNumberFormat="1" applyFont="1" applyFill="1" applyAlignment="1">
      <alignment horizontal="left"/>
    </xf>
    <xf numFmtId="49" fontId="10" fillId="5" borderId="2" xfId="1" applyNumberFormat="1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10" fontId="5" fillId="5" borderId="2" xfId="0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/>
    </xf>
    <xf numFmtId="49" fontId="10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left" vertical="center" wrapText="1"/>
    </xf>
    <xf numFmtId="4" fontId="4" fillId="3" borderId="2" xfId="1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7" borderId="2" xfId="0" applyNumberFormat="1" applyFont="1" applyFill="1" applyBorder="1" applyAlignment="1">
      <alignment horizontal="center" vertical="center" wrapText="1"/>
    </xf>
    <xf numFmtId="10" fontId="4" fillId="7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left"/>
    </xf>
    <xf numFmtId="2" fontId="4" fillId="8" borderId="2" xfId="0" applyNumberFormat="1" applyFont="1" applyFill="1" applyBorder="1" applyAlignment="1">
      <alignment horizontal="center" vertical="center" wrapText="1"/>
    </xf>
    <xf numFmtId="10" fontId="4" fillId="8" borderId="2" xfId="0" applyNumberFormat="1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11" fillId="0" borderId="2" xfId="1" applyNumberFormat="1" applyFont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left" vertical="center" wrapText="1"/>
    </xf>
    <xf numFmtId="4" fontId="4" fillId="3" borderId="2" xfId="2" applyNumberFormat="1" applyFont="1" applyFill="1" applyBorder="1" applyAlignment="1">
      <alignment horizontal="center" vertical="center" wrapText="1"/>
    </xf>
    <xf numFmtId="166" fontId="5" fillId="5" borderId="2" xfId="0" applyNumberFormat="1" applyFont="1" applyFill="1" applyBorder="1" applyAlignment="1">
      <alignment horizontal="center" vertical="center" wrapText="1"/>
    </xf>
    <xf numFmtId="2" fontId="5" fillId="5" borderId="0" xfId="0" applyNumberFormat="1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4" fillId="3" borderId="2" xfId="1" applyNumberFormat="1" applyFont="1" applyFill="1" applyBorder="1" applyAlignment="1">
      <alignment horizontal="left" vertical="center" wrapText="1"/>
    </xf>
    <xf numFmtId="167" fontId="4" fillId="7" borderId="3" xfId="3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168" fontId="4" fillId="0" borderId="0" xfId="0" applyNumberFormat="1" applyFont="1" applyAlignment="1">
      <alignment horizontal="left"/>
    </xf>
    <xf numFmtId="167" fontId="4" fillId="7" borderId="4" xfId="3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167" fontId="4" fillId="0" borderId="3" xfId="3" applyNumberFormat="1" applyFont="1" applyFill="1" applyBorder="1" applyAlignment="1">
      <alignment horizontal="center" vertical="center"/>
    </xf>
    <xf numFmtId="167" fontId="4" fillId="0" borderId="2" xfId="3" applyNumberFormat="1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center" vertical="center" wrapText="1"/>
    </xf>
    <xf numFmtId="167" fontId="4" fillId="7" borderId="2" xfId="3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168" fontId="5" fillId="0" borderId="0" xfId="0" applyNumberFormat="1" applyFont="1" applyAlignment="1">
      <alignment horizontal="left"/>
    </xf>
    <xf numFmtId="9" fontId="4" fillId="8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169" fontId="4" fillId="3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69" fontId="13" fillId="3" borderId="2" xfId="4" applyNumberFormat="1" applyFont="1" applyFill="1" applyBorder="1" applyAlignment="1" applyProtection="1">
      <alignment horizontal="center" vertical="center" wrapText="1"/>
    </xf>
    <xf numFmtId="49" fontId="3" fillId="3" borderId="2" xfId="5" applyNumberFormat="1" applyFont="1" applyFill="1" applyBorder="1" applyAlignment="1" applyProtection="1">
      <alignment horizontal="left" vertical="center" wrapText="1"/>
      <protection locked="0"/>
    </xf>
    <xf numFmtId="168" fontId="5" fillId="9" borderId="0" xfId="0" applyNumberFormat="1" applyFont="1" applyFill="1" applyAlignment="1">
      <alignment horizontal="left"/>
    </xf>
    <xf numFmtId="0" fontId="5" fillId="9" borderId="0" xfId="0" applyFont="1" applyFill="1" applyAlignment="1">
      <alignment horizontal="left"/>
    </xf>
    <xf numFmtId="49" fontId="4" fillId="0" borderId="2" xfId="1" applyNumberFormat="1" applyFont="1" applyBorder="1" applyAlignment="1">
      <alignment horizontal="center" vertical="center"/>
    </xf>
    <xf numFmtId="49" fontId="14" fillId="3" borderId="2" xfId="5" applyNumberFormat="1" applyFont="1" applyFill="1" applyBorder="1" applyAlignment="1" applyProtection="1">
      <alignment horizontal="left" vertical="center" wrapText="1"/>
      <protection locked="0"/>
    </xf>
    <xf numFmtId="167" fontId="4" fillId="0" borderId="5" xfId="3" applyNumberFormat="1" applyFont="1" applyFill="1" applyBorder="1" applyAlignment="1">
      <alignment horizontal="right" vertical="center"/>
    </xf>
    <xf numFmtId="167" fontId="4" fillId="7" borderId="5" xfId="3" applyNumberFormat="1" applyFont="1" applyFill="1" applyBorder="1" applyAlignment="1">
      <alignment horizontal="center" vertical="center"/>
    </xf>
    <xf numFmtId="0" fontId="4" fillId="10" borderId="0" xfId="0" applyFont="1" applyFill="1" applyAlignment="1">
      <alignment horizontal="left"/>
    </xf>
    <xf numFmtId="167" fontId="4" fillId="0" borderId="6" xfId="3" applyNumberFormat="1" applyFont="1" applyFill="1" applyBorder="1" applyAlignment="1">
      <alignment horizontal="center" vertical="center"/>
    </xf>
    <xf numFmtId="167" fontId="4" fillId="7" borderId="6" xfId="3" applyNumberFormat="1" applyFont="1" applyFill="1" applyBorder="1" applyAlignment="1">
      <alignment horizontal="center" vertical="center"/>
    </xf>
    <xf numFmtId="0" fontId="4" fillId="11" borderId="0" xfId="0" applyFont="1" applyFill="1" applyAlignment="1">
      <alignment horizontal="left"/>
    </xf>
    <xf numFmtId="168" fontId="4" fillId="11" borderId="0" xfId="0" applyNumberFormat="1" applyFont="1" applyFill="1" applyAlignment="1">
      <alignment horizontal="left"/>
    </xf>
    <xf numFmtId="168" fontId="5" fillId="11" borderId="0" xfId="0" applyNumberFormat="1" applyFont="1" applyFill="1" applyAlignment="1">
      <alignment horizontal="left"/>
    </xf>
    <xf numFmtId="0" fontId="5" fillId="11" borderId="0" xfId="0" applyFont="1" applyFill="1" applyAlignment="1">
      <alignment horizontal="left"/>
    </xf>
    <xf numFmtId="49" fontId="15" fillId="2" borderId="7" xfId="0" applyNumberFormat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wrapText="1"/>
    </xf>
    <xf numFmtId="2" fontId="4" fillId="0" borderId="4" xfId="0" applyNumberFormat="1" applyFont="1" applyBorder="1" applyAlignment="1">
      <alignment horizontal="center" vertical="center" wrapText="1"/>
    </xf>
    <xf numFmtId="10" fontId="6" fillId="2" borderId="0" xfId="0" applyNumberFormat="1" applyFont="1" applyFill="1" applyAlignment="1">
      <alignment horizontal="left"/>
    </xf>
    <xf numFmtId="170" fontId="6" fillId="0" borderId="0" xfId="0" applyNumberFormat="1" applyFont="1" applyAlignment="1">
      <alignment horizontal="left"/>
    </xf>
  </cellXfs>
  <cellStyles count="868">
    <cellStyle name="20% — акцент1" xfId="6"/>
    <cellStyle name="20% - Акцент1 10" xfId="7"/>
    <cellStyle name="20% - Акцент1 11" xfId="8"/>
    <cellStyle name="20% - Акцент1 12" xfId="9"/>
    <cellStyle name="20% - Акцент1 13" xfId="10"/>
    <cellStyle name="20% - Акцент1 14" xfId="11"/>
    <cellStyle name="20% - Акцент1 15" xfId="12"/>
    <cellStyle name="20% - Акцент1 16" xfId="13"/>
    <cellStyle name="20% - Акцент1 17" xfId="14"/>
    <cellStyle name="20% - Акцент1 18" xfId="15"/>
    <cellStyle name="20% - Акцент1 19" xfId="16"/>
    <cellStyle name="20% - Акцент1 2" xfId="17"/>
    <cellStyle name="20% — акцент1 2" xfId="18"/>
    <cellStyle name="20% - Акцент1 2 2" xfId="19"/>
    <cellStyle name="20% - Акцент1 2 3" xfId="20"/>
    <cellStyle name="20% - Акцент1 2 4" xfId="21"/>
    <cellStyle name="20% - Акцент1 20" xfId="22"/>
    <cellStyle name="20% - Акцент1 21" xfId="23"/>
    <cellStyle name="20% - Акцент1 22" xfId="24"/>
    <cellStyle name="20% - Акцент1 23" xfId="25"/>
    <cellStyle name="20% - Акцент1 24" xfId="26"/>
    <cellStyle name="20% - Акцент1 25" xfId="27"/>
    <cellStyle name="20% - Акцент1 3" xfId="28"/>
    <cellStyle name="20% — акцент1 3" xfId="29"/>
    <cellStyle name="20% - Акцент1 4" xfId="30"/>
    <cellStyle name="20% — акцент1 4" xfId="31"/>
    <cellStyle name="20% - Акцент1 5" xfId="32"/>
    <cellStyle name="20% - Акцент1 6" xfId="33"/>
    <cellStyle name="20% - Акцент1 7" xfId="34"/>
    <cellStyle name="20% - Акцент1 8" xfId="35"/>
    <cellStyle name="20% - Акцент1 9" xfId="36"/>
    <cellStyle name="20% — акцент2" xfId="37"/>
    <cellStyle name="20% - Акцент2 10" xfId="38"/>
    <cellStyle name="20% - Акцент2 11" xfId="39"/>
    <cellStyle name="20% - Акцент2 12" xfId="40"/>
    <cellStyle name="20% - Акцент2 13" xfId="41"/>
    <cellStyle name="20% - Акцент2 14" xfId="42"/>
    <cellStyle name="20% - Акцент2 15" xfId="43"/>
    <cellStyle name="20% - Акцент2 16" xfId="44"/>
    <cellStyle name="20% - Акцент2 17" xfId="45"/>
    <cellStyle name="20% - Акцент2 18" xfId="46"/>
    <cellStyle name="20% - Акцент2 19" xfId="47"/>
    <cellStyle name="20% - Акцент2 2" xfId="48"/>
    <cellStyle name="20% — акцент2 2" xfId="49"/>
    <cellStyle name="20% - Акцент2 2 2" xfId="50"/>
    <cellStyle name="20% - Акцент2 2 3" xfId="51"/>
    <cellStyle name="20% - Акцент2 2 4" xfId="52"/>
    <cellStyle name="20% - Акцент2 20" xfId="53"/>
    <cellStyle name="20% - Акцент2 21" xfId="54"/>
    <cellStyle name="20% - Акцент2 22" xfId="55"/>
    <cellStyle name="20% - Акцент2 23" xfId="56"/>
    <cellStyle name="20% - Акцент2 24" xfId="57"/>
    <cellStyle name="20% - Акцент2 25" xfId="58"/>
    <cellStyle name="20% - Акцент2 3" xfId="59"/>
    <cellStyle name="20% — акцент2 3" xfId="60"/>
    <cellStyle name="20% - Акцент2 4" xfId="61"/>
    <cellStyle name="20% — акцент2 4" xfId="62"/>
    <cellStyle name="20% - Акцент2 5" xfId="63"/>
    <cellStyle name="20% - Акцент2 6" xfId="64"/>
    <cellStyle name="20% - Акцент2 7" xfId="65"/>
    <cellStyle name="20% - Акцент2 8" xfId="66"/>
    <cellStyle name="20% - Акцент2 9" xfId="67"/>
    <cellStyle name="20% — акцент3" xfId="68"/>
    <cellStyle name="20% - Акцент3 10" xfId="69"/>
    <cellStyle name="20% - Акцент3 11" xfId="70"/>
    <cellStyle name="20% - Акцент3 12" xfId="71"/>
    <cellStyle name="20% - Акцент3 13" xfId="72"/>
    <cellStyle name="20% - Акцент3 14" xfId="73"/>
    <cellStyle name="20% - Акцент3 15" xfId="74"/>
    <cellStyle name="20% - Акцент3 16" xfId="75"/>
    <cellStyle name="20% - Акцент3 17" xfId="76"/>
    <cellStyle name="20% - Акцент3 18" xfId="77"/>
    <cellStyle name="20% - Акцент3 19" xfId="78"/>
    <cellStyle name="20% - Акцент3 2" xfId="79"/>
    <cellStyle name="20% — акцент3 2" xfId="80"/>
    <cellStyle name="20% - Акцент3 2 2" xfId="81"/>
    <cellStyle name="20% - Акцент3 2 3" xfId="82"/>
    <cellStyle name="20% - Акцент3 2 4" xfId="83"/>
    <cellStyle name="20% - Акцент3 20" xfId="84"/>
    <cellStyle name="20% - Акцент3 21" xfId="85"/>
    <cellStyle name="20% - Акцент3 22" xfId="86"/>
    <cellStyle name="20% - Акцент3 23" xfId="87"/>
    <cellStyle name="20% - Акцент3 24" xfId="88"/>
    <cellStyle name="20% - Акцент3 25" xfId="89"/>
    <cellStyle name="20% - Акцент3 3" xfId="90"/>
    <cellStyle name="20% — акцент3 3" xfId="91"/>
    <cellStyle name="20% - Акцент3 4" xfId="92"/>
    <cellStyle name="20% — акцент3 4" xfId="93"/>
    <cellStyle name="20% - Акцент3 5" xfId="94"/>
    <cellStyle name="20% - Акцент3 6" xfId="95"/>
    <cellStyle name="20% - Акцент3 7" xfId="96"/>
    <cellStyle name="20% - Акцент3 8" xfId="97"/>
    <cellStyle name="20% - Акцент3 9" xfId="98"/>
    <cellStyle name="20% — акцент4" xfId="99"/>
    <cellStyle name="20% - Акцент4 10" xfId="100"/>
    <cellStyle name="20% - Акцент4 11" xfId="101"/>
    <cellStyle name="20% - Акцент4 12" xfId="102"/>
    <cellStyle name="20% - Акцент4 13" xfId="103"/>
    <cellStyle name="20% - Акцент4 14" xfId="104"/>
    <cellStyle name="20% - Акцент4 15" xfId="105"/>
    <cellStyle name="20% - Акцент4 16" xfId="106"/>
    <cellStyle name="20% - Акцент4 17" xfId="107"/>
    <cellStyle name="20% - Акцент4 18" xfId="108"/>
    <cellStyle name="20% - Акцент4 19" xfId="109"/>
    <cellStyle name="20% - Акцент4 2" xfId="110"/>
    <cellStyle name="20% — акцент4 2" xfId="111"/>
    <cellStyle name="20% - Акцент4 2 2" xfId="112"/>
    <cellStyle name="20% - Акцент4 2 3" xfId="113"/>
    <cellStyle name="20% - Акцент4 2 4" xfId="114"/>
    <cellStyle name="20% - Акцент4 20" xfId="115"/>
    <cellStyle name="20% - Акцент4 21" xfId="116"/>
    <cellStyle name="20% - Акцент4 22" xfId="117"/>
    <cellStyle name="20% - Акцент4 23" xfId="118"/>
    <cellStyle name="20% - Акцент4 24" xfId="119"/>
    <cellStyle name="20% - Акцент4 25" xfId="120"/>
    <cellStyle name="20% - Акцент4 3" xfId="121"/>
    <cellStyle name="20% — акцент4 3" xfId="122"/>
    <cellStyle name="20% - Акцент4 4" xfId="123"/>
    <cellStyle name="20% — акцент4 4" xfId="124"/>
    <cellStyle name="20% - Акцент4 5" xfId="125"/>
    <cellStyle name="20% - Акцент4 6" xfId="126"/>
    <cellStyle name="20% - Акцент4 7" xfId="127"/>
    <cellStyle name="20% - Акцент4 8" xfId="128"/>
    <cellStyle name="20% - Акцент4 9" xfId="129"/>
    <cellStyle name="20% — акцент5" xfId="130"/>
    <cellStyle name="20% - Акцент5 10" xfId="131"/>
    <cellStyle name="20% - Акцент5 11" xfId="132"/>
    <cellStyle name="20% - Акцент5 12" xfId="133"/>
    <cellStyle name="20% - Акцент5 13" xfId="134"/>
    <cellStyle name="20% - Акцент5 14" xfId="135"/>
    <cellStyle name="20% - Акцент5 15" xfId="136"/>
    <cellStyle name="20% - Акцент5 16" xfId="137"/>
    <cellStyle name="20% - Акцент5 17" xfId="138"/>
    <cellStyle name="20% - Акцент5 18" xfId="139"/>
    <cellStyle name="20% - Акцент5 19" xfId="140"/>
    <cellStyle name="20% - Акцент5 2" xfId="141"/>
    <cellStyle name="20% — акцент5 2" xfId="142"/>
    <cellStyle name="20% - Акцент5 2 2" xfId="143"/>
    <cellStyle name="20% - Акцент5 2 3" xfId="144"/>
    <cellStyle name="20% - Акцент5 2 4" xfId="145"/>
    <cellStyle name="20% - Акцент5 20" xfId="146"/>
    <cellStyle name="20% - Акцент5 21" xfId="147"/>
    <cellStyle name="20% - Акцент5 22" xfId="148"/>
    <cellStyle name="20% - Акцент5 23" xfId="149"/>
    <cellStyle name="20% - Акцент5 24" xfId="150"/>
    <cellStyle name="20% - Акцент5 25" xfId="151"/>
    <cellStyle name="20% - Акцент5 3" xfId="152"/>
    <cellStyle name="20% — акцент5 3" xfId="153"/>
    <cellStyle name="20% - Акцент5 4" xfId="154"/>
    <cellStyle name="20% — акцент5 4" xfId="155"/>
    <cellStyle name="20% - Акцент5 5" xfId="156"/>
    <cellStyle name="20% - Акцент5 6" xfId="157"/>
    <cellStyle name="20% - Акцент5 7" xfId="158"/>
    <cellStyle name="20% - Акцент5 8" xfId="159"/>
    <cellStyle name="20% - Акцент5 9" xfId="160"/>
    <cellStyle name="20% — акцент6" xfId="161"/>
    <cellStyle name="20% - Акцент6 10" xfId="162"/>
    <cellStyle name="20% - Акцент6 11" xfId="163"/>
    <cellStyle name="20% - Акцент6 12" xfId="164"/>
    <cellStyle name="20% - Акцент6 13" xfId="165"/>
    <cellStyle name="20% - Акцент6 14" xfId="166"/>
    <cellStyle name="20% - Акцент6 15" xfId="167"/>
    <cellStyle name="20% - Акцент6 16" xfId="168"/>
    <cellStyle name="20% - Акцент6 17" xfId="169"/>
    <cellStyle name="20% - Акцент6 18" xfId="170"/>
    <cellStyle name="20% - Акцент6 19" xfId="171"/>
    <cellStyle name="20% - Акцент6 2" xfId="172"/>
    <cellStyle name="20% — акцент6 2" xfId="173"/>
    <cellStyle name="20% - Акцент6 2 2" xfId="174"/>
    <cellStyle name="20% - Акцент6 2 3" xfId="175"/>
    <cellStyle name="20% - Акцент6 2 4" xfId="176"/>
    <cellStyle name="20% - Акцент6 20" xfId="177"/>
    <cellStyle name="20% - Акцент6 21" xfId="178"/>
    <cellStyle name="20% - Акцент6 22" xfId="179"/>
    <cellStyle name="20% - Акцент6 23" xfId="180"/>
    <cellStyle name="20% - Акцент6 24" xfId="181"/>
    <cellStyle name="20% - Акцент6 25" xfId="182"/>
    <cellStyle name="20% - Акцент6 3" xfId="183"/>
    <cellStyle name="20% — акцент6 3" xfId="184"/>
    <cellStyle name="20% - Акцент6 4" xfId="185"/>
    <cellStyle name="20% — акцент6 4" xfId="186"/>
    <cellStyle name="20% - Акцент6 5" xfId="187"/>
    <cellStyle name="20% - Акцент6 6" xfId="188"/>
    <cellStyle name="20% - Акцент6 7" xfId="189"/>
    <cellStyle name="20% - Акцент6 8" xfId="190"/>
    <cellStyle name="20% - Акцент6 9" xfId="191"/>
    <cellStyle name="40% — акцент1" xfId="192"/>
    <cellStyle name="40% - Акцент1 10" xfId="193"/>
    <cellStyle name="40% - Акцент1 11" xfId="194"/>
    <cellStyle name="40% - Акцент1 12" xfId="195"/>
    <cellStyle name="40% - Акцент1 13" xfId="196"/>
    <cellStyle name="40% - Акцент1 14" xfId="197"/>
    <cellStyle name="40% - Акцент1 15" xfId="198"/>
    <cellStyle name="40% - Акцент1 16" xfId="199"/>
    <cellStyle name="40% - Акцент1 17" xfId="200"/>
    <cellStyle name="40% - Акцент1 18" xfId="201"/>
    <cellStyle name="40% - Акцент1 19" xfId="202"/>
    <cellStyle name="40% - Акцент1 2" xfId="203"/>
    <cellStyle name="40% — акцент1 2" xfId="204"/>
    <cellStyle name="40% - Акцент1 2 2" xfId="205"/>
    <cellStyle name="40% - Акцент1 2 3" xfId="206"/>
    <cellStyle name="40% - Акцент1 2 4" xfId="207"/>
    <cellStyle name="40% - Акцент1 20" xfId="208"/>
    <cellStyle name="40% - Акцент1 21" xfId="209"/>
    <cellStyle name="40% - Акцент1 22" xfId="210"/>
    <cellStyle name="40% - Акцент1 23" xfId="211"/>
    <cellStyle name="40% - Акцент1 24" xfId="212"/>
    <cellStyle name="40% - Акцент1 25" xfId="213"/>
    <cellStyle name="40% - Акцент1 3" xfId="214"/>
    <cellStyle name="40% — акцент1 3" xfId="215"/>
    <cellStyle name="40% - Акцент1 4" xfId="216"/>
    <cellStyle name="40% — акцент1 4" xfId="217"/>
    <cellStyle name="40% - Акцент1 5" xfId="218"/>
    <cellStyle name="40% - Акцент1 6" xfId="219"/>
    <cellStyle name="40% - Акцент1 7" xfId="220"/>
    <cellStyle name="40% - Акцент1 8" xfId="221"/>
    <cellStyle name="40% - Акцент1 9" xfId="222"/>
    <cellStyle name="40% — акцент2" xfId="223"/>
    <cellStyle name="40% - Акцент2 10" xfId="224"/>
    <cellStyle name="40% - Акцент2 11" xfId="225"/>
    <cellStyle name="40% - Акцент2 12" xfId="226"/>
    <cellStyle name="40% - Акцент2 13" xfId="227"/>
    <cellStyle name="40% - Акцент2 14" xfId="228"/>
    <cellStyle name="40% - Акцент2 15" xfId="229"/>
    <cellStyle name="40% - Акцент2 16" xfId="230"/>
    <cellStyle name="40% - Акцент2 17" xfId="231"/>
    <cellStyle name="40% - Акцент2 18" xfId="232"/>
    <cellStyle name="40% - Акцент2 19" xfId="233"/>
    <cellStyle name="40% - Акцент2 2" xfId="234"/>
    <cellStyle name="40% — акцент2 2" xfId="235"/>
    <cellStyle name="40% - Акцент2 2 2" xfId="236"/>
    <cellStyle name="40% - Акцент2 2 3" xfId="237"/>
    <cellStyle name="40% - Акцент2 2 4" xfId="238"/>
    <cellStyle name="40% - Акцент2 20" xfId="239"/>
    <cellStyle name="40% - Акцент2 21" xfId="240"/>
    <cellStyle name="40% - Акцент2 22" xfId="241"/>
    <cellStyle name="40% - Акцент2 23" xfId="242"/>
    <cellStyle name="40% - Акцент2 24" xfId="243"/>
    <cellStyle name="40% - Акцент2 25" xfId="244"/>
    <cellStyle name="40% - Акцент2 3" xfId="245"/>
    <cellStyle name="40% — акцент2 3" xfId="246"/>
    <cellStyle name="40% - Акцент2 4" xfId="247"/>
    <cellStyle name="40% — акцент2 4" xfId="248"/>
    <cellStyle name="40% - Акцент2 5" xfId="249"/>
    <cellStyle name="40% - Акцент2 6" xfId="250"/>
    <cellStyle name="40% - Акцент2 7" xfId="251"/>
    <cellStyle name="40% - Акцент2 8" xfId="252"/>
    <cellStyle name="40% - Акцент2 9" xfId="253"/>
    <cellStyle name="40% — акцент3" xfId="254"/>
    <cellStyle name="40% - Акцент3 10" xfId="255"/>
    <cellStyle name="40% - Акцент3 11" xfId="256"/>
    <cellStyle name="40% - Акцент3 12" xfId="257"/>
    <cellStyle name="40% - Акцент3 13" xfId="258"/>
    <cellStyle name="40% - Акцент3 14" xfId="259"/>
    <cellStyle name="40% - Акцент3 15" xfId="260"/>
    <cellStyle name="40% - Акцент3 16" xfId="261"/>
    <cellStyle name="40% - Акцент3 17" xfId="262"/>
    <cellStyle name="40% - Акцент3 18" xfId="263"/>
    <cellStyle name="40% - Акцент3 19" xfId="264"/>
    <cellStyle name="40% - Акцент3 2" xfId="265"/>
    <cellStyle name="40% — акцент3 2" xfId="266"/>
    <cellStyle name="40% - Акцент3 2 2" xfId="267"/>
    <cellStyle name="40% - Акцент3 2 3" xfId="268"/>
    <cellStyle name="40% - Акцент3 2 4" xfId="269"/>
    <cellStyle name="40% - Акцент3 20" xfId="270"/>
    <cellStyle name="40% - Акцент3 21" xfId="271"/>
    <cellStyle name="40% - Акцент3 22" xfId="272"/>
    <cellStyle name="40% - Акцент3 23" xfId="273"/>
    <cellStyle name="40% - Акцент3 24" xfId="274"/>
    <cellStyle name="40% - Акцент3 25" xfId="275"/>
    <cellStyle name="40% - Акцент3 3" xfId="276"/>
    <cellStyle name="40% — акцент3 3" xfId="277"/>
    <cellStyle name="40% - Акцент3 4" xfId="278"/>
    <cellStyle name="40% — акцент3 4" xfId="279"/>
    <cellStyle name="40% - Акцент3 5" xfId="280"/>
    <cellStyle name="40% - Акцент3 6" xfId="281"/>
    <cellStyle name="40% - Акцент3 7" xfId="282"/>
    <cellStyle name="40% - Акцент3 8" xfId="283"/>
    <cellStyle name="40% - Акцент3 9" xfId="284"/>
    <cellStyle name="40% — акцент4" xfId="285"/>
    <cellStyle name="40% - Акцент4 10" xfId="286"/>
    <cellStyle name="40% - Акцент4 11" xfId="287"/>
    <cellStyle name="40% - Акцент4 12" xfId="288"/>
    <cellStyle name="40% - Акцент4 13" xfId="289"/>
    <cellStyle name="40% - Акцент4 14" xfId="290"/>
    <cellStyle name="40% - Акцент4 15" xfId="291"/>
    <cellStyle name="40% - Акцент4 16" xfId="292"/>
    <cellStyle name="40% - Акцент4 17" xfId="293"/>
    <cellStyle name="40% - Акцент4 18" xfId="294"/>
    <cellStyle name="40% - Акцент4 19" xfId="295"/>
    <cellStyle name="40% - Акцент4 2" xfId="296"/>
    <cellStyle name="40% — акцент4 2" xfId="297"/>
    <cellStyle name="40% - Акцент4 2 2" xfId="298"/>
    <cellStyle name="40% - Акцент4 2 3" xfId="299"/>
    <cellStyle name="40% - Акцент4 2 4" xfId="300"/>
    <cellStyle name="40% - Акцент4 20" xfId="301"/>
    <cellStyle name="40% - Акцент4 21" xfId="302"/>
    <cellStyle name="40% - Акцент4 22" xfId="303"/>
    <cellStyle name="40% - Акцент4 23" xfId="304"/>
    <cellStyle name="40% - Акцент4 24" xfId="305"/>
    <cellStyle name="40% - Акцент4 25" xfId="306"/>
    <cellStyle name="40% - Акцент4 3" xfId="307"/>
    <cellStyle name="40% — акцент4 3" xfId="308"/>
    <cellStyle name="40% - Акцент4 4" xfId="309"/>
    <cellStyle name="40% — акцент4 4" xfId="310"/>
    <cellStyle name="40% - Акцент4 5" xfId="311"/>
    <cellStyle name="40% - Акцент4 6" xfId="312"/>
    <cellStyle name="40% - Акцент4 7" xfId="313"/>
    <cellStyle name="40% - Акцент4 8" xfId="314"/>
    <cellStyle name="40% - Акцент4 9" xfId="315"/>
    <cellStyle name="40% — акцент5" xfId="316"/>
    <cellStyle name="40% - Акцент5 10" xfId="317"/>
    <cellStyle name="40% - Акцент5 11" xfId="318"/>
    <cellStyle name="40% - Акцент5 12" xfId="319"/>
    <cellStyle name="40% - Акцент5 13" xfId="320"/>
    <cellStyle name="40% - Акцент5 14" xfId="321"/>
    <cellStyle name="40% - Акцент5 15" xfId="322"/>
    <cellStyle name="40% - Акцент5 16" xfId="323"/>
    <cellStyle name="40% - Акцент5 17" xfId="324"/>
    <cellStyle name="40% - Акцент5 18" xfId="325"/>
    <cellStyle name="40% - Акцент5 19" xfId="326"/>
    <cellStyle name="40% - Акцент5 2" xfId="327"/>
    <cellStyle name="40% — акцент5 2" xfId="328"/>
    <cellStyle name="40% - Акцент5 2 2" xfId="329"/>
    <cellStyle name="40% - Акцент5 2 3" xfId="330"/>
    <cellStyle name="40% - Акцент5 2 4" xfId="331"/>
    <cellStyle name="40% - Акцент5 20" xfId="332"/>
    <cellStyle name="40% - Акцент5 21" xfId="333"/>
    <cellStyle name="40% - Акцент5 22" xfId="334"/>
    <cellStyle name="40% - Акцент5 23" xfId="335"/>
    <cellStyle name="40% - Акцент5 24" xfId="336"/>
    <cellStyle name="40% - Акцент5 25" xfId="337"/>
    <cellStyle name="40% - Акцент5 3" xfId="338"/>
    <cellStyle name="40% — акцент5 3" xfId="339"/>
    <cellStyle name="40% - Акцент5 4" xfId="340"/>
    <cellStyle name="40% — акцент5 4" xfId="341"/>
    <cellStyle name="40% - Акцент5 5" xfId="342"/>
    <cellStyle name="40% - Акцент5 6" xfId="343"/>
    <cellStyle name="40% - Акцент5 7" xfId="344"/>
    <cellStyle name="40% - Акцент5 8" xfId="345"/>
    <cellStyle name="40% - Акцент5 9" xfId="346"/>
    <cellStyle name="40% — акцент6" xfId="347"/>
    <cellStyle name="40% - Акцент6 10" xfId="348"/>
    <cellStyle name="40% - Акцент6 11" xfId="349"/>
    <cellStyle name="40% - Акцент6 12" xfId="350"/>
    <cellStyle name="40% - Акцент6 13" xfId="351"/>
    <cellStyle name="40% - Акцент6 14" xfId="352"/>
    <cellStyle name="40% - Акцент6 15" xfId="353"/>
    <cellStyle name="40% - Акцент6 16" xfId="354"/>
    <cellStyle name="40% - Акцент6 17" xfId="355"/>
    <cellStyle name="40% - Акцент6 18" xfId="356"/>
    <cellStyle name="40% - Акцент6 19" xfId="357"/>
    <cellStyle name="40% - Акцент6 2" xfId="358"/>
    <cellStyle name="40% — акцент6 2" xfId="359"/>
    <cellStyle name="40% - Акцент6 2 2" xfId="360"/>
    <cellStyle name="40% - Акцент6 2 3" xfId="361"/>
    <cellStyle name="40% - Акцент6 2 4" xfId="362"/>
    <cellStyle name="40% - Акцент6 20" xfId="363"/>
    <cellStyle name="40% - Акцент6 21" xfId="364"/>
    <cellStyle name="40% - Акцент6 22" xfId="365"/>
    <cellStyle name="40% - Акцент6 23" xfId="366"/>
    <cellStyle name="40% - Акцент6 24" xfId="367"/>
    <cellStyle name="40% - Акцент6 25" xfId="368"/>
    <cellStyle name="40% - Акцент6 3" xfId="369"/>
    <cellStyle name="40% — акцент6 3" xfId="370"/>
    <cellStyle name="40% - Акцент6 4" xfId="371"/>
    <cellStyle name="40% — акцент6 4" xfId="372"/>
    <cellStyle name="40% - Акцент6 5" xfId="373"/>
    <cellStyle name="40% - Акцент6 6" xfId="374"/>
    <cellStyle name="40% - Акцент6 7" xfId="375"/>
    <cellStyle name="40% - Акцент6 8" xfId="376"/>
    <cellStyle name="40% - Акцент6 9" xfId="377"/>
    <cellStyle name="60% — акцент1" xfId="378"/>
    <cellStyle name="60% - Акцент1 10" xfId="379"/>
    <cellStyle name="60% - Акцент1 11" xfId="380"/>
    <cellStyle name="60% - Акцент1 12" xfId="381"/>
    <cellStyle name="60% - Акцент1 13" xfId="382"/>
    <cellStyle name="60% - Акцент1 14" xfId="383"/>
    <cellStyle name="60% - Акцент1 15" xfId="384"/>
    <cellStyle name="60% - Акцент1 16" xfId="385"/>
    <cellStyle name="60% - Акцент1 17" xfId="386"/>
    <cellStyle name="60% - Акцент1 18" xfId="387"/>
    <cellStyle name="60% - Акцент1 19" xfId="388"/>
    <cellStyle name="60% - Акцент1 2" xfId="389"/>
    <cellStyle name="60% - Акцент1 20" xfId="390"/>
    <cellStyle name="60% - Акцент1 21" xfId="391"/>
    <cellStyle name="60% - Акцент1 22" xfId="392"/>
    <cellStyle name="60% - Акцент1 23" xfId="393"/>
    <cellStyle name="60% - Акцент1 24" xfId="394"/>
    <cellStyle name="60% - Акцент1 25" xfId="395"/>
    <cellStyle name="60% - Акцент1 3" xfId="396"/>
    <cellStyle name="60% - Акцент1 4" xfId="397"/>
    <cellStyle name="60% - Акцент1 5" xfId="398"/>
    <cellStyle name="60% - Акцент1 6" xfId="399"/>
    <cellStyle name="60% - Акцент1 7" xfId="400"/>
    <cellStyle name="60% - Акцент1 8" xfId="401"/>
    <cellStyle name="60% - Акцент1 9" xfId="402"/>
    <cellStyle name="60% — акцент2" xfId="403"/>
    <cellStyle name="60% - Акцент2 10" xfId="404"/>
    <cellStyle name="60% - Акцент2 11" xfId="405"/>
    <cellStyle name="60% - Акцент2 12" xfId="406"/>
    <cellStyle name="60% - Акцент2 13" xfId="407"/>
    <cellStyle name="60% - Акцент2 14" xfId="408"/>
    <cellStyle name="60% - Акцент2 15" xfId="409"/>
    <cellStyle name="60% - Акцент2 16" xfId="410"/>
    <cellStyle name="60% - Акцент2 17" xfId="411"/>
    <cellStyle name="60% - Акцент2 18" xfId="412"/>
    <cellStyle name="60% - Акцент2 19" xfId="413"/>
    <cellStyle name="60% - Акцент2 2" xfId="414"/>
    <cellStyle name="60% - Акцент2 20" xfId="415"/>
    <cellStyle name="60% - Акцент2 21" xfId="416"/>
    <cellStyle name="60% - Акцент2 22" xfId="417"/>
    <cellStyle name="60% - Акцент2 23" xfId="418"/>
    <cellStyle name="60% - Акцент2 24" xfId="419"/>
    <cellStyle name="60% - Акцент2 25" xfId="420"/>
    <cellStyle name="60% - Акцент2 3" xfId="421"/>
    <cellStyle name="60% - Акцент2 4" xfId="422"/>
    <cellStyle name="60% - Акцент2 5" xfId="423"/>
    <cellStyle name="60% - Акцент2 6" xfId="424"/>
    <cellStyle name="60% - Акцент2 7" xfId="425"/>
    <cellStyle name="60% - Акцент2 8" xfId="426"/>
    <cellStyle name="60% - Акцент2 9" xfId="427"/>
    <cellStyle name="60% — акцент3" xfId="428"/>
    <cellStyle name="60% - Акцент3 10" xfId="429"/>
    <cellStyle name="60% - Акцент3 11" xfId="430"/>
    <cellStyle name="60% - Акцент3 12" xfId="431"/>
    <cellStyle name="60% - Акцент3 13" xfId="432"/>
    <cellStyle name="60% - Акцент3 14" xfId="433"/>
    <cellStyle name="60% - Акцент3 15" xfId="434"/>
    <cellStyle name="60% - Акцент3 16" xfId="435"/>
    <cellStyle name="60% - Акцент3 17" xfId="436"/>
    <cellStyle name="60% - Акцент3 18" xfId="437"/>
    <cellStyle name="60% - Акцент3 19" xfId="438"/>
    <cellStyle name="60% - Акцент3 2" xfId="439"/>
    <cellStyle name="60% - Акцент3 20" xfId="440"/>
    <cellStyle name="60% - Акцент3 21" xfId="441"/>
    <cellStyle name="60% - Акцент3 22" xfId="442"/>
    <cellStyle name="60% - Акцент3 23" xfId="443"/>
    <cellStyle name="60% - Акцент3 24" xfId="444"/>
    <cellStyle name="60% - Акцент3 25" xfId="445"/>
    <cellStyle name="60% - Акцент3 3" xfId="446"/>
    <cellStyle name="60% - Акцент3 4" xfId="447"/>
    <cellStyle name="60% - Акцент3 5" xfId="448"/>
    <cellStyle name="60% - Акцент3 6" xfId="449"/>
    <cellStyle name="60% - Акцент3 7" xfId="450"/>
    <cellStyle name="60% - Акцент3 8" xfId="451"/>
    <cellStyle name="60% - Акцент3 9" xfId="452"/>
    <cellStyle name="60% — акцент4" xfId="453"/>
    <cellStyle name="60% - Акцент4 10" xfId="454"/>
    <cellStyle name="60% - Акцент4 11" xfId="455"/>
    <cellStyle name="60% - Акцент4 12" xfId="456"/>
    <cellStyle name="60% - Акцент4 13" xfId="457"/>
    <cellStyle name="60% - Акцент4 14" xfId="458"/>
    <cellStyle name="60% - Акцент4 15" xfId="459"/>
    <cellStyle name="60% - Акцент4 16" xfId="460"/>
    <cellStyle name="60% - Акцент4 17" xfId="461"/>
    <cellStyle name="60% - Акцент4 18" xfId="462"/>
    <cellStyle name="60% - Акцент4 19" xfId="463"/>
    <cellStyle name="60% - Акцент4 2" xfId="464"/>
    <cellStyle name="60% - Акцент4 20" xfId="465"/>
    <cellStyle name="60% - Акцент4 21" xfId="466"/>
    <cellStyle name="60% - Акцент4 22" xfId="467"/>
    <cellStyle name="60% - Акцент4 23" xfId="468"/>
    <cellStyle name="60% - Акцент4 24" xfId="469"/>
    <cellStyle name="60% - Акцент4 25" xfId="470"/>
    <cellStyle name="60% - Акцент4 3" xfId="471"/>
    <cellStyle name="60% - Акцент4 4" xfId="472"/>
    <cellStyle name="60% - Акцент4 5" xfId="473"/>
    <cellStyle name="60% - Акцент4 6" xfId="474"/>
    <cellStyle name="60% - Акцент4 7" xfId="475"/>
    <cellStyle name="60% - Акцент4 8" xfId="476"/>
    <cellStyle name="60% - Акцент4 9" xfId="477"/>
    <cellStyle name="60% — акцент5" xfId="478"/>
    <cellStyle name="60% - Акцент5 10" xfId="479"/>
    <cellStyle name="60% - Акцент5 11" xfId="480"/>
    <cellStyle name="60% - Акцент5 12" xfId="481"/>
    <cellStyle name="60% - Акцент5 13" xfId="482"/>
    <cellStyle name="60% - Акцент5 14" xfId="483"/>
    <cellStyle name="60% - Акцент5 15" xfId="484"/>
    <cellStyle name="60% - Акцент5 16" xfId="485"/>
    <cellStyle name="60% - Акцент5 17" xfId="486"/>
    <cellStyle name="60% - Акцент5 18" xfId="487"/>
    <cellStyle name="60% - Акцент5 19" xfId="488"/>
    <cellStyle name="60% - Акцент5 2" xfId="489"/>
    <cellStyle name="60% - Акцент5 20" xfId="490"/>
    <cellStyle name="60% - Акцент5 21" xfId="491"/>
    <cellStyle name="60% - Акцент5 22" xfId="492"/>
    <cellStyle name="60% - Акцент5 23" xfId="493"/>
    <cellStyle name="60% - Акцент5 24" xfId="494"/>
    <cellStyle name="60% - Акцент5 25" xfId="495"/>
    <cellStyle name="60% - Акцент5 3" xfId="496"/>
    <cellStyle name="60% - Акцент5 4" xfId="497"/>
    <cellStyle name="60% - Акцент5 5" xfId="498"/>
    <cellStyle name="60% - Акцент5 6" xfId="499"/>
    <cellStyle name="60% - Акцент5 7" xfId="500"/>
    <cellStyle name="60% - Акцент5 8" xfId="501"/>
    <cellStyle name="60% - Акцент5 9" xfId="502"/>
    <cellStyle name="60% — акцент6" xfId="503"/>
    <cellStyle name="60% - Акцент6 10" xfId="504"/>
    <cellStyle name="60% - Акцент6 11" xfId="505"/>
    <cellStyle name="60% - Акцент6 12" xfId="506"/>
    <cellStyle name="60% - Акцент6 13" xfId="507"/>
    <cellStyle name="60% - Акцент6 14" xfId="508"/>
    <cellStyle name="60% - Акцент6 15" xfId="509"/>
    <cellStyle name="60% - Акцент6 16" xfId="510"/>
    <cellStyle name="60% - Акцент6 17" xfId="511"/>
    <cellStyle name="60% - Акцент6 18" xfId="512"/>
    <cellStyle name="60% - Акцент6 19" xfId="513"/>
    <cellStyle name="60% - Акцент6 2" xfId="514"/>
    <cellStyle name="60% - Акцент6 20" xfId="515"/>
    <cellStyle name="60% - Акцент6 21" xfId="516"/>
    <cellStyle name="60% - Акцент6 22" xfId="517"/>
    <cellStyle name="60% - Акцент6 23" xfId="518"/>
    <cellStyle name="60% - Акцент6 24" xfId="519"/>
    <cellStyle name="60% - Акцент6 25" xfId="520"/>
    <cellStyle name="60% - Акцент6 3" xfId="521"/>
    <cellStyle name="60% - Акцент6 4" xfId="522"/>
    <cellStyle name="60% - Акцент6 5" xfId="523"/>
    <cellStyle name="60% - Акцент6 6" xfId="524"/>
    <cellStyle name="60% - Акцент6 7" xfId="525"/>
    <cellStyle name="60% - Акцент6 8" xfId="526"/>
    <cellStyle name="60% - Акцент6 9" xfId="527"/>
    <cellStyle name="Normal 2" xfId="528"/>
    <cellStyle name="Акцент1 2" xfId="529"/>
    <cellStyle name="Акцент1 3" xfId="530"/>
    <cellStyle name="Акцент2 2" xfId="531"/>
    <cellStyle name="Акцент2 3" xfId="532"/>
    <cellStyle name="Акцент3 2" xfId="533"/>
    <cellStyle name="Акцент3 3" xfId="534"/>
    <cellStyle name="Акцент4 2" xfId="535"/>
    <cellStyle name="Акцент4 3" xfId="536"/>
    <cellStyle name="Акцент5 2" xfId="537"/>
    <cellStyle name="Акцент5 3" xfId="538"/>
    <cellStyle name="Акцент6 2" xfId="539"/>
    <cellStyle name="Акцент6 3" xfId="540"/>
    <cellStyle name="Ввод  2" xfId="541"/>
    <cellStyle name="Ввод  3" xfId="542"/>
    <cellStyle name="Вывод 2" xfId="543"/>
    <cellStyle name="Вывод 3" xfId="544"/>
    <cellStyle name="Вычисление 2" xfId="545"/>
    <cellStyle name="Вычисление 3" xfId="546"/>
    <cellStyle name="Гиперссылка 2" xfId="547"/>
    <cellStyle name="Гиперссылка 3" xfId="4"/>
    <cellStyle name="Заголовок 1 2" xfId="548"/>
    <cellStyle name="Заголовок 1 3" xfId="549"/>
    <cellStyle name="Заголовок 2 2" xfId="550"/>
    <cellStyle name="Заголовок 2 3" xfId="551"/>
    <cellStyle name="Заголовок 3 2" xfId="552"/>
    <cellStyle name="Заголовок 3 3" xfId="553"/>
    <cellStyle name="Заголовок 4 2" xfId="554"/>
    <cellStyle name="Заголовок 4 3" xfId="555"/>
    <cellStyle name="Итог 2" xfId="556"/>
    <cellStyle name="Итог 3" xfId="557"/>
    <cellStyle name="Контрольная ячейка 2" xfId="558"/>
    <cellStyle name="Контрольная ячейка 3" xfId="559"/>
    <cellStyle name="Название 2" xfId="560"/>
    <cellStyle name="Название 3" xfId="561"/>
    <cellStyle name="Нейтральный 2" xfId="562"/>
    <cellStyle name="Нейтральный 3" xfId="563"/>
    <cellStyle name="Обычный" xfId="0" builtinId="0"/>
    <cellStyle name="Обычный 10" xfId="564"/>
    <cellStyle name="Обычный 11" xfId="565"/>
    <cellStyle name="Обычный 11 2" xfId="2"/>
    <cellStyle name="Обычный 12" xfId="566"/>
    <cellStyle name="Обычный 12 2" xfId="567"/>
    <cellStyle name="Обычный 2" xfId="3"/>
    <cellStyle name="Обычный 2 2" xfId="568"/>
    <cellStyle name="Обычный 2 26 2" xfId="569"/>
    <cellStyle name="Обычный 2 3" xfId="570"/>
    <cellStyle name="Обычный 2 4" xfId="571"/>
    <cellStyle name="Обычный 25 2" xfId="572"/>
    <cellStyle name="Обычный 3" xfId="573"/>
    <cellStyle name="Обычный 3 2" xfId="574"/>
    <cellStyle name="Обычный 3 2 2 2" xfId="575"/>
    <cellStyle name="Обычный 3 21" xfId="576"/>
    <cellStyle name="Обычный 37" xfId="577"/>
    <cellStyle name="Обычный 4" xfId="578"/>
    <cellStyle name="Обычный 4 2" xfId="579"/>
    <cellStyle name="Обычный 40" xfId="580"/>
    <cellStyle name="Обычный 5" xfId="581"/>
    <cellStyle name="Обычный 6" xfId="582"/>
    <cellStyle name="Обычный 6 2" xfId="583"/>
    <cellStyle name="Обычный 6 2 2" xfId="584"/>
    <cellStyle name="Обычный 6 2 2 2" xfId="585"/>
    <cellStyle name="Обычный 6 2 2 2 2" xfId="586"/>
    <cellStyle name="Обычный 6 2 2 2 2 2" xfId="587"/>
    <cellStyle name="Обычный 6 2 2 2 2 2 2" xfId="588"/>
    <cellStyle name="Обычный 6 2 2 2 2 2 3" xfId="589"/>
    <cellStyle name="Обычный 6 2 2 2 2 2_В0301_1025801354391_56" xfId="590"/>
    <cellStyle name="Обычный 6 2 2 2 2 3" xfId="591"/>
    <cellStyle name="Обычный 6 2 2 2 2 4" xfId="592"/>
    <cellStyle name="Обычный 6 2 2 2 2_В0301_1025801354391_56" xfId="593"/>
    <cellStyle name="Обычный 6 2 2 2 3" xfId="594"/>
    <cellStyle name="Обычный 6 2 2 2 3 2" xfId="595"/>
    <cellStyle name="Обычный 6 2 2 2 3 3" xfId="596"/>
    <cellStyle name="Обычный 6 2 2 2 3_В0301_1025801354391_56" xfId="597"/>
    <cellStyle name="Обычный 6 2 2 2 4" xfId="598"/>
    <cellStyle name="Обычный 6 2 2 2 5" xfId="599"/>
    <cellStyle name="Обычный 6 2 2 2_В0301_1025801354391_56" xfId="600"/>
    <cellStyle name="Обычный 6 2 2 3" xfId="601"/>
    <cellStyle name="Обычный 6 2 2 3 2" xfId="602"/>
    <cellStyle name="Обычный 6 2 2 3 2 2" xfId="603"/>
    <cellStyle name="Обычный 6 2 2 3 2 3" xfId="604"/>
    <cellStyle name="Обычный 6 2 2 3 2_В0301_1025801354391_56" xfId="605"/>
    <cellStyle name="Обычный 6 2 2 3 3" xfId="606"/>
    <cellStyle name="Обычный 6 2 2 3 4" xfId="607"/>
    <cellStyle name="Обычный 6 2 2 3_В0301_1025801354391_56" xfId="608"/>
    <cellStyle name="Обычный 6 2 2 4" xfId="609"/>
    <cellStyle name="Обычный 6 2 2 4 2" xfId="610"/>
    <cellStyle name="Обычный 6 2 2 4 2 2" xfId="611"/>
    <cellStyle name="Обычный 6 2 2 4 2 3" xfId="612"/>
    <cellStyle name="Обычный 6 2 2 4 2_В0301_1025801354391_56" xfId="613"/>
    <cellStyle name="Обычный 6 2 2 4 3" xfId="614"/>
    <cellStyle name="Обычный 6 2 2 4 4" xfId="615"/>
    <cellStyle name="Обычный 6 2 2 4_В0301_1025801354391_56" xfId="616"/>
    <cellStyle name="Обычный 6 2 2 5" xfId="617"/>
    <cellStyle name="Обычный 6 2 2 5 2" xfId="618"/>
    <cellStyle name="Обычный 6 2 2 5 3" xfId="619"/>
    <cellStyle name="Обычный 6 2 2 5_В0301_1025801354391_56" xfId="620"/>
    <cellStyle name="Обычный 6 2 2 6" xfId="621"/>
    <cellStyle name="Обычный 6 2 2 7" xfId="622"/>
    <cellStyle name="Обычный 6 2 2 8" xfId="623"/>
    <cellStyle name="Обычный 6 2 2_В0301_1025801354391_56" xfId="624"/>
    <cellStyle name="Обычный 6 2 3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3" xfId="630"/>
    <cellStyle name="Обычный 6 2 3 2 2 2_В0301_1025801354391_56" xfId="631"/>
    <cellStyle name="Обычный 6 2 3 2 2 3" xfId="632"/>
    <cellStyle name="Обычный 6 2 3 2 2 4" xfId="633"/>
    <cellStyle name="Обычный 6 2 3 2 2_В0301_1025801354391_56" xfId="634"/>
    <cellStyle name="Обычный 6 2 3 2 3" xfId="635"/>
    <cellStyle name="Обычный 6 2 3 2 3 2" xfId="636"/>
    <cellStyle name="Обычный 6 2 3 2 3 3" xfId="637"/>
    <cellStyle name="Обычный 6 2 3 2 3_В0301_1025801354391_56" xfId="638"/>
    <cellStyle name="Обычный 6 2 3 2 4" xfId="639"/>
    <cellStyle name="Обычный 6 2 3 2 5" xfId="640"/>
    <cellStyle name="Обычный 6 2 3 2_В0301_1025801354391_56" xfId="641"/>
    <cellStyle name="Обычный 6 2 3 3" xfId="642"/>
    <cellStyle name="Обычный 6 2 3 3 2" xfId="643"/>
    <cellStyle name="Обычный 6 2 3 3 2 2" xfId="644"/>
    <cellStyle name="Обычный 6 2 3 3 2 3" xfId="645"/>
    <cellStyle name="Обычный 6 2 3 3 2_В0301_1025801354391_56" xfId="646"/>
    <cellStyle name="Обычный 6 2 3 3 3" xfId="647"/>
    <cellStyle name="Обычный 6 2 3 3 4" xfId="648"/>
    <cellStyle name="Обычный 6 2 3 3_В0301_1025801354391_56" xfId="649"/>
    <cellStyle name="Обычный 6 2 3 4" xfId="650"/>
    <cellStyle name="Обычный 6 2 3 4 2" xfId="651"/>
    <cellStyle name="Обычный 6 2 3 4 2 2" xfId="652"/>
    <cellStyle name="Обычный 6 2 3 4 2 3" xfId="653"/>
    <cellStyle name="Обычный 6 2 3 4 2_В0301_1025801354391_56" xfId="654"/>
    <cellStyle name="Обычный 6 2 3 4 3" xfId="655"/>
    <cellStyle name="Обычный 6 2 3 4 4" xfId="656"/>
    <cellStyle name="Обычный 6 2 3 4_В0301_1025801354391_56" xfId="657"/>
    <cellStyle name="Обычный 6 2 3 5" xfId="658"/>
    <cellStyle name="Обычный 6 2 3 5 2" xfId="659"/>
    <cellStyle name="Обычный 6 2 3 5 3" xfId="660"/>
    <cellStyle name="Обычный 6 2 3 5_В0301_1025801354391_56" xfId="661"/>
    <cellStyle name="Обычный 6 2 3 6" xfId="662"/>
    <cellStyle name="Обычный 6 2 3 7" xfId="663"/>
    <cellStyle name="Обычный 6 2 3 8" xfId="664"/>
    <cellStyle name="Обычный 6 2 3_В0301_1025801354391_56" xfId="665"/>
    <cellStyle name="Обычный 6 2 4" xfId="666"/>
    <cellStyle name="Обычный 6 2 4 2" xfId="667"/>
    <cellStyle name="Обычный 6 2 4 2 2" xfId="668"/>
    <cellStyle name="Обычный 6 2 4 2 3" xfId="669"/>
    <cellStyle name="Обычный 6 2 4 2_В0301_1025801354391_56" xfId="670"/>
    <cellStyle name="Обычный 6 2 4 3" xfId="671"/>
    <cellStyle name="Обычный 6 2 4 4" xfId="672"/>
    <cellStyle name="Обычный 6 2 4_В0301_1025801354391_56" xfId="673"/>
    <cellStyle name="Обычный 6 2 5" xfId="674"/>
    <cellStyle name="Обычный 6 2 5 2" xfId="675"/>
    <cellStyle name="Обычный 6 2 5 2 2" xfId="676"/>
    <cellStyle name="Обычный 6 2 5 2 3" xfId="677"/>
    <cellStyle name="Обычный 6 2 5 2_В0301_1025801354391_56" xfId="678"/>
    <cellStyle name="Обычный 6 2 5 3" xfId="679"/>
    <cellStyle name="Обычный 6 2 5 4" xfId="680"/>
    <cellStyle name="Обычный 6 2 5_В0301_1025801354391_56" xfId="681"/>
    <cellStyle name="Обычный 6 2 6" xfId="682"/>
    <cellStyle name="Обычный 6 2 6 2" xfId="683"/>
    <cellStyle name="Обычный 6 2 6 3" xfId="684"/>
    <cellStyle name="Обычный 6 2 6_В0301_1025801354391_56" xfId="685"/>
    <cellStyle name="Обычный 6 2 7" xfId="686"/>
    <cellStyle name="Обычный 6 2 8" xfId="687"/>
    <cellStyle name="Обычный 6 2 9" xfId="688"/>
    <cellStyle name="Обычный 6 2_В0301_1025801354391_56" xfId="689"/>
    <cellStyle name="Обычный 6 3" xfId="690"/>
    <cellStyle name="Обычный 6 3 2" xfId="691"/>
    <cellStyle name="Обычный 6 3 2 2" xfId="692"/>
    <cellStyle name="Обычный 6 3 2 3" xfId="693"/>
    <cellStyle name="Обычный 6 3 2_В0301_1025801354391_56" xfId="694"/>
    <cellStyle name="Обычный 6 3 3" xfId="695"/>
    <cellStyle name="Обычный 6 3 4" xfId="696"/>
    <cellStyle name="Обычный 6 3_В0301_1025801354391_56" xfId="697"/>
    <cellStyle name="Обычный 6 4" xfId="698"/>
    <cellStyle name="Обычный 6 4 2" xfId="699"/>
    <cellStyle name="Обычный 6 4 2 2" xfId="700"/>
    <cellStyle name="Обычный 6 4 2 3" xfId="701"/>
    <cellStyle name="Обычный 6 4 2_В0301_1025801354391_56" xfId="702"/>
    <cellStyle name="Обычный 6 4 3" xfId="703"/>
    <cellStyle name="Обычный 6 4 4" xfId="704"/>
    <cellStyle name="Обычный 6 4_В0301_1025801354391_56" xfId="705"/>
    <cellStyle name="Обычный 6 5" xfId="706"/>
    <cellStyle name="Обычный 6 5 2" xfId="707"/>
    <cellStyle name="Обычный 6 5 3" xfId="708"/>
    <cellStyle name="Обычный 6 5_В0301_1025801354391_56" xfId="709"/>
    <cellStyle name="Обычный 6 6" xfId="710"/>
    <cellStyle name="Обычный 6 7" xfId="711"/>
    <cellStyle name="Обычный 6 8" xfId="712"/>
    <cellStyle name="Обычный 6_В0301_1025801354391_56" xfId="713"/>
    <cellStyle name="Обычный 7" xfId="1"/>
    <cellStyle name="Обычный 7 2" xfId="714"/>
    <cellStyle name="Обычный 7 2 2" xfId="715"/>
    <cellStyle name="Обычный 7 2 2 2" xfId="716"/>
    <cellStyle name="Обычный 7 2 2 2 2" xfId="717"/>
    <cellStyle name="Обычный 7 2 2 2 3" xfId="718"/>
    <cellStyle name="Обычный 7 2 2 2_В0301_1025801354391_56" xfId="719"/>
    <cellStyle name="Обычный 7 2 2 3" xfId="720"/>
    <cellStyle name="Обычный 7 2 2 4" xfId="721"/>
    <cellStyle name="Обычный 7 2 2_В0301_1025801354391_56" xfId="722"/>
    <cellStyle name="Обычный 7 2 3" xfId="723"/>
    <cellStyle name="Обычный 7 2 3 2" xfId="724"/>
    <cellStyle name="Обычный 7 2 3 2 2" xfId="725"/>
    <cellStyle name="Обычный 7 2 3 2 3" xfId="726"/>
    <cellStyle name="Обычный 7 2 3 2_В0301_1025801354391_56" xfId="727"/>
    <cellStyle name="Обычный 7 2 3 3" xfId="728"/>
    <cellStyle name="Обычный 7 2 3 4" xfId="729"/>
    <cellStyle name="Обычный 7 2 3_В0301_1025801354391_56" xfId="730"/>
    <cellStyle name="Обычный 7 2 4" xfId="731"/>
    <cellStyle name="Обычный 7 2 4 2" xfId="732"/>
    <cellStyle name="Обычный 7 2 4 3" xfId="733"/>
    <cellStyle name="Обычный 7 2 4_В0301_1025801354391_56" xfId="734"/>
    <cellStyle name="Обычный 7 2 5" xfId="735"/>
    <cellStyle name="Обычный 7 2 6" xfId="736"/>
    <cellStyle name="Обычный 7 2 7" xfId="737"/>
    <cellStyle name="Обычный 7 2 8" xfId="738"/>
    <cellStyle name="Обычный 7 2_В0301_1025801354391_56" xfId="739"/>
    <cellStyle name="Обычный 8" xfId="740"/>
    <cellStyle name="Обычный 9" xfId="741"/>
    <cellStyle name="Обычный 9 2" xfId="742"/>
    <cellStyle name="Обычный 9 2 2" xfId="743"/>
    <cellStyle name="Обычный 9 2 2 2" xfId="744"/>
    <cellStyle name="Обычный 9 2 2 3" xfId="745"/>
    <cellStyle name="Обычный 9 2 2 4" xfId="746"/>
    <cellStyle name="Обычный 9 2 2_В0301_1025801354391_56" xfId="747"/>
    <cellStyle name="Обычный 9 2 3" xfId="748"/>
    <cellStyle name="Обычный 9 2 4" xfId="749"/>
    <cellStyle name="Обычный 9 2_В0301_1025801354391_56" xfId="750"/>
    <cellStyle name="Обычный 9 3" xfId="751"/>
    <cellStyle name="Обычный 9 3 2" xfId="752"/>
    <cellStyle name="Обычный 9 3 3" xfId="753"/>
    <cellStyle name="Обычный 9 3 4" xfId="754"/>
    <cellStyle name="Обычный 9 3_В0301_1025801354391_56" xfId="755"/>
    <cellStyle name="Обычный 9 4" xfId="756"/>
    <cellStyle name="Обычный 9 5" xfId="757"/>
    <cellStyle name="Обычный 9_В0301_1025801354391_56" xfId="758"/>
    <cellStyle name="Обычный_Инвестиции Сети Сбыты ЭСО" xfId="5"/>
    <cellStyle name="Плохой 2" xfId="759"/>
    <cellStyle name="Плохой 3" xfId="760"/>
    <cellStyle name="Пояснение 2" xfId="761"/>
    <cellStyle name="Пояснение 3" xfId="762"/>
    <cellStyle name="Примечание 2" xfId="763"/>
    <cellStyle name="Примечание 2 2" xfId="764"/>
    <cellStyle name="Примечание 3" xfId="765"/>
    <cellStyle name="Примечание 4" xfId="766"/>
    <cellStyle name="Процентный 2" xfId="767"/>
    <cellStyle name="Процентный 2 2" xfId="768"/>
    <cellStyle name="Процентный 3" xfId="769"/>
    <cellStyle name="Процентный 3 2" xfId="770"/>
    <cellStyle name="Процентный 3 3" xfId="771"/>
    <cellStyle name="Связанная ячейка 2" xfId="772"/>
    <cellStyle name="Связанная ячейка 3" xfId="773"/>
    <cellStyle name="Стиль 1" xfId="774"/>
    <cellStyle name="Стиль 1 2" xfId="775"/>
    <cellStyle name="Стиль 1 3" xfId="776"/>
    <cellStyle name="Стиль 1 4" xfId="777"/>
    <cellStyle name="Текст предупреждения 2" xfId="778"/>
    <cellStyle name="Текст предупреждения 3" xfId="779"/>
    <cellStyle name="Финансовый 2" xfId="780"/>
    <cellStyle name="Финансовый 2 10" xfId="781"/>
    <cellStyle name="Финансовый 2 11" xfId="782"/>
    <cellStyle name="Финансовый 2 14" xfId="783"/>
    <cellStyle name="Финансовый 2 2" xfId="784"/>
    <cellStyle name="Финансовый 2 2 2" xfId="785"/>
    <cellStyle name="Финансовый 2 2 2 2" xfId="786"/>
    <cellStyle name="Финансовый 2 2 2 2 2" xfId="787"/>
    <cellStyle name="Финансовый 2 2 2 2 3" xfId="788"/>
    <cellStyle name="Финансовый 2 2 2 3" xfId="789"/>
    <cellStyle name="Финансовый 2 2 2 3 2" xfId="790"/>
    <cellStyle name="Финансовый 2 2 2 4" xfId="791"/>
    <cellStyle name="Финансовый 2 2 3" xfId="792"/>
    <cellStyle name="Финансовый 2 2 3 2" xfId="793"/>
    <cellStyle name="Финансовый 2 2 4" xfId="794"/>
    <cellStyle name="Финансовый 2 2 4 2" xfId="795"/>
    <cellStyle name="Финансовый 2 2 5" xfId="796"/>
    <cellStyle name="Финансовый 2 3" xfId="797"/>
    <cellStyle name="Финансовый 2 3 2" xfId="798"/>
    <cellStyle name="Финансовый 2 3 2 2" xfId="799"/>
    <cellStyle name="Финансовый 2 3 2 2 2" xfId="800"/>
    <cellStyle name="Финансовый 2 3 2 3" xfId="801"/>
    <cellStyle name="Финансовый 2 3 2 3 2" xfId="802"/>
    <cellStyle name="Финансовый 2 3 2 4" xfId="803"/>
    <cellStyle name="Финансовый 2 3 3" xfId="804"/>
    <cellStyle name="Финансовый 2 3 3 2" xfId="805"/>
    <cellStyle name="Финансовый 2 3 4" xfId="806"/>
    <cellStyle name="Финансовый 2 3 4 2" xfId="807"/>
    <cellStyle name="Финансовый 2 3 5" xfId="808"/>
    <cellStyle name="Финансовый 2 4" xfId="809"/>
    <cellStyle name="Финансовый 2 4 2" xfId="810"/>
    <cellStyle name="Финансовый 2 4 2 2" xfId="811"/>
    <cellStyle name="Финансовый 2 4 3" xfId="812"/>
    <cellStyle name="Финансовый 2 4 3 2" xfId="813"/>
    <cellStyle name="Финансовый 2 4 4" xfId="814"/>
    <cellStyle name="Финансовый 2 5" xfId="815"/>
    <cellStyle name="Финансовый 2 5 2" xfId="816"/>
    <cellStyle name="Финансовый 2 6" xfId="817"/>
    <cellStyle name="Финансовый 2 6 2" xfId="818"/>
    <cellStyle name="Финансовый 2 7" xfId="819"/>
    <cellStyle name="Финансовый 2 7 2" xfId="820"/>
    <cellStyle name="Финансовый 2 8" xfId="821"/>
    <cellStyle name="Финансовый 2 9" xfId="822"/>
    <cellStyle name="Финансовый 3" xfId="823"/>
    <cellStyle name="Финансовый 3 2" xfId="824"/>
    <cellStyle name="Финансовый 3 2 2" xfId="825"/>
    <cellStyle name="Финансовый 3 2 2 2" xfId="826"/>
    <cellStyle name="Финансовый 3 2 2 2 2" xfId="827"/>
    <cellStyle name="Финансовый 3 2 2 3" xfId="828"/>
    <cellStyle name="Финансовый 3 2 2 3 2" xfId="829"/>
    <cellStyle name="Финансовый 3 2 2 4" xfId="830"/>
    <cellStyle name="Финансовый 3 2 3" xfId="831"/>
    <cellStyle name="Финансовый 3 2 3 2" xfId="832"/>
    <cellStyle name="Финансовый 3 2 4" xfId="833"/>
    <cellStyle name="Финансовый 3 2 4 2" xfId="834"/>
    <cellStyle name="Финансовый 3 2 5" xfId="835"/>
    <cellStyle name="Финансовый 3 3" xfId="836"/>
    <cellStyle name="Финансовый 3 3 2" xfId="837"/>
    <cellStyle name="Финансовый 3 3 2 2" xfId="838"/>
    <cellStyle name="Финансовый 3 3 2 2 2" xfId="839"/>
    <cellStyle name="Финансовый 3 3 2 3" xfId="840"/>
    <cellStyle name="Финансовый 3 3 2 3 2" xfId="841"/>
    <cellStyle name="Финансовый 3 3 2 4" xfId="842"/>
    <cellStyle name="Финансовый 3 3 3" xfId="843"/>
    <cellStyle name="Финансовый 3 3 3 2" xfId="844"/>
    <cellStyle name="Финансовый 3 3 4" xfId="845"/>
    <cellStyle name="Финансовый 3 3 4 2" xfId="846"/>
    <cellStyle name="Финансовый 3 3 5" xfId="847"/>
    <cellStyle name="Финансовый 3 4" xfId="848"/>
    <cellStyle name="Финансовый 3 4 2" xfId="849"/>
    <cellStyle name="Финансовый 3 4 2 2" xfId="850"/>
    <cellStyle name="Финансовый 3 4 3" xfId="851"/>
    <cellStyle name="Финансовый 3 4 3 2" xfId="852"/>
    <cellStyle name="Финансовый 3 4 4" xfId="853"/>
    <cellStyle name="Финансовый 3 5" xfId="854"/>
    <cellStyle name="Финансовый 3 5 2" xfId="855"/>
    <cellStyle name="Финансовый 3 6" xfId="856"/>
    <cellStyle name="Финансовый 3 6 2" xfId="857"/>
    <cellStyle name="Финансовый 3 7" xfId="858"/>
    <cellStyle name="Финансовый 3 7 2" xfId="859"/>
    <cellStyle name="Финансовый 3 8" xfId="860"/>
    <cellStyle name="Финансовый 4" xfId="861"/>
    <cellStyle name="Финансовый 5" xfId="862"/>
    <cellStyle name="Финансовый 6" xfId="863"/>
    <cellStyle name="Финансовый 7" xfId="864"/>
    <cellStyle name="ФормулаВБ" xfId="865"/>
    <cellStyle name="Хороший 2" xfId="866"/>
    <cellStyle name="Хороший 3" xfId="8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81"/>
  <sheetViews>
    <sheetView tabSelected="1" view="pageBreakPreview" zoomScale="90" zoomScaleNormal="100" zoomScaleSheetLayoutView="9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 activeCell="A55" sqref="A55:IV55"/>
    </sheetView>
  </sheetViews>
  <sheetFormatPr defaultRowHeight="15.75" outlineLevelRow="1"/>
  <cols>
    <col min="1" max="1" width="8.140625" style="10" customWidth="1"/>
    <col min="2" max="2" width="47.85546875" style="10" customWidth="1"/>
    <col min="3" max="3" width="14.28515625" style="10" customWidth="1"/>
    <col min="4" max="4" width="13.85546875" style="10" customWidth="1"/>
    <col min="5" max="5" width="13" style="10" customWidth="1"/>
    <col min="6" max="6" width="13.7109375" style="10" customWidth="1"/>
    <col min="7" max="7" width="11" style="10" customWidth="1"/>
    <col min="8" max="12" width="7.7109375" style="10" customWidth="1"/>
    <col min="13" max="13" width="8.140625" style="10" customWidth="1"/>
    <col min="14" max="14" width="9.28515625" style="10" customWidth="1"/>
    <col min="15" max="16" width="7.7109375" style="10" customWidth="1"/>
    <col min="17" max="17" width="13.7109375" style="10" customWidth="1"/>
    <col min="18" max="18" width="10.42578125" style="10" customWidth="1"/>
    <col min="19" max="19" width="10.5703125" style="102" customWidth="1"/>
    <col min="20" max="20" width="13.5703125" style="10" customWidth="1"/>
    <col min="21" max="21" width="10.85546875" style="10" customWidth="1"/>
    <col min="22" max="22" width="11.42578125" style="10" bestFit="1" customWidth="1"/>
    <col min="23" max="23" width="3.85546875" style="10" customWidth="1"/>
    <col min="24" max="24" width="8.28515625" style="10" customWidth="1"/>
    <col min="25" max="25" width="11.42578125" style="10" bestFit="1" customWidth="1"/>
    <col min="26" max="16384" width="9.140625" style="10"/>
  </cols>
  <sheetData>
    <row r="1" spans="1:20" s="1" customFormat="1" ht="12">
      <c r="S1" s="2"/>
      <c r="T1" s="3" t="s">
        <v>0</v>
      </c>
    </row>
    <row r="2" spans="1:20" s="1" customFormat="1" ht="24" customHeight="1">
      <c r="R2" s="4" t="s">
        <v>1</v>
      </c>
      <c r="S2" s="4"/>
      <c r="T2" s="4"/>
    </row>
    <row r="3" spans="1:20" s="6" customFormat="1" ht="12.7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s="6" customFormat="1" ht="12.75">
      <c r="F4" s="7" t="s">
        <v>3</v>
      </c>
      <c r="G4" s="8" t="s">
        <v>4</v>
      </c>
      <c r="H4" s="8"/>
      <c r="I4" s="6" t="s">
        <v>5</v>
      </c>
      <c r="J4" s="8" t="s">
        <v>6</v>
      </c>
      <c r="K4" s="8"/>
      <c r="L4" s="6" t="s">
        <v>7</v>
      </c>
      <c r="S4" s="9"/>
    </row>
    <row r="5" spans="1:20" ht="11.25" customHeight="1">
      <c r="S5" s="11"/>
    </row>
    <row r="6" spans="1:20" s="6" customFormat="1" ht="14.25">
      <c r="F6" s="7" t="s">
        <v>8</v>
      </c>
      <c r="G6" s="12" t="s">
        <v>9</v>
      </c>
      <c r="H6" s="12"/>
      <c r="I6" s="12"/>
      <c r="J6" s="12"/>
      <c r="K6" s="12"/>
      <c r="L6" s="12"/>
      <c r="M6" s="12"/>
      <c r="N6" s="12"/>
      <c r="O6" s="12"/>
      <c r="P6" s="13"/>
      <c r="S6" s="9"/>
    </row>
    <row r="7" spans="1:20" s="14" customFormat="1" ht="12.75" customHeight="1"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6"/>
      <c r="S7" s="17"/>
    </row>
    <row r="8" spans="1:20" ht="11.25" customHeight="1">
      <c r="S8" s="11"/>
    </row>
    <row r="9" spans="1:20" s="6" customFormat="1" ht="12.75">
      <c r="I9" s="7" t="s">
        <v>11</v>
      </c>
      <c r="J9" s="8" t="s">
        <v>6</v>
      </c>
      <c r="K9" s="8"/>
      <c r="L9" s="6" t="s">
        <v>12</v>
      </c>
      <c r="S9" s="9"/>
    </row>
    <row r="10" spans="1:20" ht="11.25" customHeight="1">
      <c r="S10" s="11"/>
    </row>
    <row r="11" spans="1:20" s="6" customFormat="1" ht="28.5" customHeight="1">
      <c r="G11" s="7" t="s">
        <v>13</v>
      </c>
      <c r="H11" s="18" t="s">
        <v>14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 s="14" customFormat="1" ht="12.75" customHeight="1">
      <c r="F12" s="19"/>
      <c r="H12" s="15" t="s">
        <v>15</v>
      </c>
      <c r="I12" s="15"/>
      <c r="J12" s="15"/>
      <c r="K12" s="15"/>
      <c r="L12" s="15"/>
      <c r="M12" s="15"/>
      <c r="N12" s="15"/>
      <c r="O12" s="15"/>
      <c r="P12" s="15"/>
      <c r="S12" s="17"/>
    </row>
    <row r="13" spans="1:20" ht="11.25" customHeight="1">
      <c r="I13" s="20"/>
      <c r="K13" s="20"/>
      <c r="M13" s="20"/>
      <c r="S13" s="11"/>
    </row>
    <row r="14" spans="1:20" s="1" customFormat="1" ht="66.75" customHeight="1">
      <c r="A14" s="21" t="s">
        <v>16</v>
      </c>
      <c r="B14" s="21" t="s">
        <v>17</v>
      </c>
      <c r="C14" s="21" t="s">
        <v>18</v>
      </c>
      <c r="D14" s="21" t="s">
        <v>19</v>
      </c>
      <c r="E14" s="21" t="s">
        <v>20</v>
      </c>
      <c r="F14" s="21" t="s">
        <v>21</v>
      </c>
      <c r="G14" s="21" t="s">
        <v>22</v>
      </c>
      <c r="H14" s="21"/>
      <c r="I14" s="21"/>
      <c r="J14" s="21"/>
      <c r="K14" s="21"/>
      <c r="L14" s="21"/>
      <c r="M14" s="21"/>
      <c r="N14" s="21"/>
      <c r="O14" s="21"/>
      <c r="P14" s="21"/>
      <c r="Q14" s="22" t="s">
        <v>23</v>
      </c>
      <c r="R14" s="22" t="s">
        <v>24</v>
      </c>
      <c r="S14" s="22"/>
      <c r="T14" s="21" t="s">
        <v>25</v>
      </c>
    </row>
    <row r="15" spans="1:20" s="1" customFormat="1" ht="15" customHeight="1">
      <c r="A15" s="21"/>
      <c r="B15" s="21"/>
      <c r="C15" s="21"/>
      <c r="D15" s="21"/>
      <c r="E15" s="21"/>
      <c r="F15" s="21"/>
      <c r="G15" s="21" t="s">
        <v>26</v>
      </c>
      <c r="H15" s="21"/>
      <c r="I15" s="21" t="s">
        <v>27</v>
      </c>
      <c r="J15" s="21"/>
      <c r="K15" s="21" t="s">
        <v>28</v>
      </c>
      <c r="L15" s="21"/>
      <c r="M15" s="21" t="s">
        <v>29</v>
      </c>
      <c r="N15" s="21"/>
      <c r="O15" s="21" t="s">
        <v>30</v>
      </c>
      <c r="P15" s="21"/>
      <c r="Q15" s="22"/>
      <c r="R15" s="22" t="s">
        <v>31</v>
      </c>
      <c r="S15" s="23" t="s">
        <v>32</v>
      </c>
      <c r="T15" s="21"/>
    </row>
    <row r="16" spans="1:20" s="1" customFormat="1" ht="63" customHeight="1">
      <c r="A16" s="21"/>
      <c r="B16" s="21"/>
      <c r="C16" s="21"/>
      <c r="D16" s="21"/>
      <c r="E16" s="21"/>
      <c r="F16" s="21"/>
      <c r="G16" s="24" t="s">
        <v>33</v>
      </c>
      <c r="H16" s="24" t="s">
        <v>34</v>
      </c>
      <c r="I16" s="24" t="s">
        <v>33</v>
      </c>
      <c r="J16" s="24" t="s">
        <v>34</v>
      </c>
      <c r="K16" s="24" t="s">
        <v>33</v>
      </c>
      <c r="L16" s="24" t="s">
        <v>34</v>
      </c>
      <c r="M16" s="24" t="s">
        <v>33</v>
      </c>
      <c r="N16" s="24" t="s">
        <v>34</v>
      </c>
      <c r="O16" s="24" t="s">
        <v>33</v>
      </c>
      <c r="P16" s="24" t="s">
        <v>34</v>
      </c>
      <c r="Q16" s="22"/>
      <c r="R16" s="22"/>
      <c r="S16" s="23"/>
      <c r="T16" s="21"/>
    </row>
    <row r="17" spans="1:25" s="1" customFormat="1" ht="12.75">
      <c r="A17" s="25">
        <v>1</v>
      </c>
      <c r="B17" s="26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  <c r="N17" s="25">
        <v>14</v>
      </c>
      <c r="O17" s="25">
        <v>15</v>
      </c>
      <c r="P17" s="25">
        <v>16</v>
      </c>
      <c r="Q17" s="25">
        <v>17</v>
      </c>
      <c r="R17" s="25">
        <v>18</v>
      </c>
      <c r="S17" s="27">
        <v>19</v>
      </c>
      <c r="T17" s="25">
        <v>20</v>
      </c>
      <c r="X17" s="28" t="s">
        <v>35</v>
      </c>
      <c r="Y17" s="28" t="s">
        <v>36</v>
      </c>
    </row>
    <row r="18" spans="1:25" s="28" customFormat="1" ht="27.75" customHeight="1">
      <c r="A18" s="29" t="s">
        <v>37</v>
      </c>
      <c r="B18" s="30" t="s">
        <v>38</v>
      </c>
      <c r="C18" s="31" t="s">
        <v>39</v>
      </c>
      <c r="D18" s="32">
        <f t="shared" ref="D18:R18" si="0">D19+D29+D47</f>
        <v>147.91239709600001</v>
      </c>
      <c r="E18" s="32">
        <f t="shared" si="0"/>
        <v>0</v>
      </c>
      <c r="F18" s="32">
        <f t="shared" si="0"/>
        <v>147.91239709600001</v>
      </c>
      <c r="G18" s="32">
        <f t="shared" si="0"/>
        <v>147.91239709600001</v>
      </c>
      <c r="H18" s="32">
        <f>H19+H29+H47</f>
        <v>33.905701969999996</v>
      </c>
      <c r="I18" s="32">
        <f t="shared" si="0"/>
        <v>1.853829996</v>
      </c>
      <c r="J18" s="32">
        <f t="shared" si="0"/>
        <v>1.8573867900000001</v>
      </c>
      <c r="K18" s="32">
        <f t="shared" si="0"/>
        <v>5.779240004</v>
      </c>
      <c r="L18" s="32">
        <f t="shared" si="0"/>
        <v>3.0161464160000002</v>
      </c>
      <c r="M18" s="32">
        <f t="shared" si="0"/>
        <v>57.044538455999998</v>
      </c>
      <c r="N18" s="32">
        <f>N19+N29+N47</f>
        <v>29.032168763999991</v>
      </c>
      <c r="O18" s="32">
        <f t="shared" si="0"/>
        <v>83.234788640000005</v>
      </c>
      <c r="P18" s="32">
        <f t="shared" si="0"/>
        <v>0</v>
      </c>
      <c r="Q18" s="32">
        <f t="shared" si="0"/>
        <v>113.21403512600003</v>
      </c>
      <c r="R18" s="32">
        <f t="shared" si="0"/>
        <v>-114.00669512600001</v>
      </c>
      <c r="S18" s="33">
        <f>R18/G18</f>
        <v>-0.77077173627309903</v>
      </c>
      <c r="T18" s="32">
        <f>T19+T29+T47</f>
        <v>0</v>
      </c>
      <c r="U18" s="34">
        <f t="shared" ref="U18:U19" si="1">I18+K18+M18</f>
        <v>64.677608456000002</v>
      </c>
      <c r="V18" s="34">
        <f>J18+L18+N18</f>
        <v>33.905701969999988</v>
      </c>
      <c r="W18" s="35"/>
      <c r="Y18" s="34">
        <f>U18</f>
        <v>64.677608456000002</v>
      </c>
    </row>
    <row r="19" spans="1:25" s="41" customFormat="1" ht="15" customHeight="1">
      <c r="A19" s="36" t="s">
        <v>40</v>
      </c>
      <c r="B19" s="37" t="s">
        <v>41</v>
      </c>
      <c r="C19" s="38" t="s">
        <v>39</v>
      </c>
      <c r="D19" s="39">
        <f>D20+D23</f>
        <v>0.79265999999999992</v>
      </c>
      <c r="E19" s="39">
        <f t="shared" ref="E19:T19" si="2">E20+E23</f>
        <v>0</v>
      </c>
      <c r="F19" s="39">
        <f t="shared" si="2"/>
        <v>0.79265999999999992</v>
      </c>
      <c r="G19" s="39">
        <f t="shared" si="2"/>
        <v>0.79265999999999992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0.79265999999999992</v>
      </c>
      <c r="P19" s="39">
        <f t="shared" si="2"/>
        <v>0</v>
      </c>
      <c r="Q19" s="39">
        <f t="shared" si="2"/>
        <v>0</v>
      </c>
      <c r="R19" s="39">
        <f t="shared" si="2"/>
        <v>-0.79265999999999992</v>
      </c>
      <c r="S19" s="40">
        <f>R19/G19</f>
        <v>-1</v>
      </c>
      <c r="T19" s="39">
        <f t="shared" si="2"/>
        <v>0</v>
      </c>
      <c r="U19" s="34">
        <f t="shared" si="1"/>
        <v>0</v>
      </c>
      <c r="V19" s="41">
        <f>V18/1.2</f>
        <v>28.254751641666658</v>
      </c>
      <c r="W19" s="35"/>
    </row>
    <row r="20" spans="1:25" s="41" customFormat="1" ht="27" customHeight="1">
      <c r="A20" s="42" t="s">
        <v>42</v>
      </c>
      <c r="B20" s="43" t="s">
        <v>43</v>
      </c>
      <c r="C20" s="44" t="s">
        <v>39</v>
      </c>
      <c r="D20" s="45">
        <f t="shared" ref="D20:R20" si="3">SUM(D21:D22)</f>
        <v>0</v>
      </c>
      <c r="E20" s="45">
        <f t="shared" si="3"/>
        <v>0</v>
      </c>
      <c r="F20" s="45">
        <f t="shared" si="3"/>
        <v>0</v>
      </c>
      <c r="G20" s="45">
        <f t="shared" si="3"/>
        <v>0</v>
      </c>
      <c r="H20" s="45">
        <f t="shared" si="3"/>
        <v>0</v>
      </c>
      <c r="I20" s="45">
        <f t="shared" si="3"/>
        <v>0</v>
      </c>
      <c r="J20" s="45">
        <f t="shared" si="3"/>
        <v>0</v>
      </c>
      <c r="K20" s="45">
        <f t="shared" si="3"/>
        <v>0</v>
      </c>
      <c r="L20" s="45">
        <f t="shared" si="3"/>
        <v>0</v>
      </c>
      <c r="M20" s="45">
        <f t="shared" si="3"/>
        <v>0</v>
      </c>
      <c r="N20" s="45">
        <f t="shared" si="3"/>
        <v>0</v>
      </c>
      <c r="O20" s="45">
        <f t="shared" si="3"/>
        <v>0</v>
      </c>
      <c r="P20" s="45">
        <f t="shared" si="3"/>
        <v>0</v>
      </c>
      <c r="Q20" s="45">
        <f t="shared" si="3"/>
        <v>0</v>
      </c>
      <c r="R20" s="45">
        <f t="shared" si="3"/>
        <v>0</v>
      </c>
      <c r="S20" s="46">
        <v>0</v>
      </c>
      <c r="T20" s="45">
        <f>SUM(T21:T22)</f>
        <v>0</v>
      </c>
    </row>
    <row r="21" spans="1:25" s="6" customFormat="1" ht="12.75">
      <c r="A21" s="47" t="s">
        <v>44</v>
      </c>
      <c r="B21" s="48" t="s">
        <v>45</v>
      </c>
      <c r="C21" s="49" t="s">
        <v>46</v>
      </c>
      <c r="D21" s="50">
        <f>G21</f>
        <v>0</v>
      </c>
      <c r="E21" s="50">
        <v>0</v>
      </c>
      <c r="F21" s="50">
        <f>D21</f>
        <v>0</v>
      </c>
      <c r="G21" s="50">
        <f>I21+K21+M21+O21</f>
        <v>0</v>
      </c>
      <c r="H21" s="50">
        <f>J21+L21+N21+P21</f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f>G21-H21</f>
        <v>0</v>
      </c>
      <c r="R21" s="51">
        <f>H21-G21</f>
        <v>0</v>
      </c>
      <c r="S21" s="52">
        <v>0</v>
      </c>
      <c r="T21" s="53"/>
      <c r="U21" s="54">
        <f>I21+K21+M21</f>
        <v>0</v>
      </c>
      <c r="V21" s="54">
        <f>J21+L21+N21</f>
        <v>0</v>
      </c>
      <c r="W21" s="35"/>
    </row>
    <row r="22" spans="1:25" s="6" customFormat="1" ht="12.75" hidden="1">
      <c r="A22" s="47" t="s">
        <v>47</v>
      </c>
      <c r="B22" s="48"/>
      <c r="C22" s="53" t="s">
        <v>39</v>
      </c>
      <c r="D22" s="50">
        <f>G22</f>
        <v>0</v>
      </c>
      <c r="E22" s="50">
        <v>0</v>
      </c>
      <c r="F22" s="50">
        <f>D22</f>
        <v>0</v>
      </c>
      <c r="G22" s="50">
        <f>I22+K22+M22+O22</f>
        <v>0</v>
      </c>
      <c r="H22" s="50">
        <f>J22+L22+N22+P22</f>
        <v>0</v>
      </c>
      <c r="I22" s="50"/>
      <c r="J22" s="50"/>
      <c r="K22" s="50"/>
      <c r="L22" s="50"/>
      <c r="M22" s="50"/>
      <c r="N22" s="50"/>
      <c r="O22" s="50"/>
      <c r="P22" s="50"/>
      <c r="Q22" s="50">
        <v>0</v>
      </c>
      <c r="R22" s="55">
        <f>H22-G22</f>
        <v>0</v>
      </c>
      <c r="S22" s="56"/>
      <c r="T22" s="53">
        <v>0</v>
      </c>
    </row>
    <row r="23" spans="1:25" s="58" customFormat="1" ht="27.75" customHeight="1">
      <c r="A23" s="42" t="s">
        <v>48</v>
      </c>
      <c r="B23" s="43" t="s">
        <v>49</v>
      </c>
      <c r="C23" s="44" t="s">
        <v>39</v>
      </c>
      <c r="D23" s="45">
        <f t="shared" ref="D23:R23" si="4">SUM(D24:D28)</f>
        <v>0.79265999999999992</v>
      </c>
      <c r="E23" s="45">
        <f t="shared" si="4"/>
        <v>0</v>
      </c>
      <c r="F23" s="45">
        <f t="shared" si="4"/>
        <v>0.79265999999999992</v>
      </c>
      <c r="G23" s="45">
        <f t="shared" si="4"/>
        <v>0.79265999999999992</v>
      </c>
      <c r="H23" s="45">
        <f t="shared" si="4"/>
        <v>0</v>
      </c>
      <c r="I23" s="45">
        <f t="shared" si="4"/>
        <v>0</v>
      </c>
      <c r="J23" s="45">
        <f t="shared" si="4"/>
        <v>0</v>
      </c>
      <c r="K23" s="45">
        <f t="shared" si="4"/>
        <v>0</v>
      </c>
      <c r="L23" s="45">
        <f t="shared" si="4"/>
        <v>0</v>
      </c>
      <c r="M23" s="45">
        <f t="shared" si="4"/>
        <v>0</v>
      </c>
      <c r="N23" s="45">
        <f t="shared" si="4"/>
        <v>0</v>
      </c>
      <c r="O23" s="45">
        <f t="shared" si="4"/>
        <v>0.79265999999999992</v>
      </c>
      <c r="P23" s="45">
        <f t="shared" si="4"/>
        <v>0</v>
      </c>
      <c r="Q23" s="45">
        <f t="shared" si="4"/>
        <v>0</v>
      </c>
      <c r="R23" s="45">
        <f t="shared" si="4"/>
        <v>-0.79265999999999992</v>
      </c>
      <c r="S23" s="57">
        <f t="shared" ref="S23:S41" si="5">R23/G23</f>
        <v>-1</v>
      </c>
      <c r="T23" s="45">
        <f>SUM(T24:T28)</f>
        <v>0</v>
      </c>
    </row>
    <row r="24" spans="1:25" s="6" customFormat="1" ht="12.75">
      <c r="A24" s="59" t="s">
        <v>50</v>
      </c>
      <c r="B24" s="60" t="s">
        <v>51</v>
      </c>
      <c r="C24" s="49" t="s">
        <v>52</v>
      </c>
      <c r="D24" s="50">
        <f>G24</f>
        <v>0.21001</v>
      </c>
      <c r="E24" s="50">
        <v>0</v>
      </c>
      <c r="F24" s="50">
        <f>D24</f>
        <v>0.21001</v>
      </c>
      <c r="G24" s="50">
        <f t="shared" ref="G24:H28" si="6">I24+K24+M24+O24</f>
        <v>0.21001</v>
      </c>
      <c r="H24" s="50">
        <f t="shared" si="6"/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61">
        <v>0.21001</v>
      </c>
      <c r="P24" s="50">
        <v>0</v>
      </c>
      <c r="Q24" s="50">
        <v>0</v>
      </c>
      <c r="R24" s="51">
        <f>H24-G24</f>
        <v>-0.21001</v>
      </c>
      <c r="S24" s="52">
        <f t="shared" si="5"/>
        <v>-1</v>
      </c>
      <c r="T24" s="53"/>
      <c r="U24" s="54">
        <f t="shared" ref="U24:V27" si="7">I24+K24+M24</f>
        <v>0</v>
      </c>
      <c r="V24" s="54">
        <f t="shared" si="7"/>
        <v>0</v>
      </c>
      <c r="W24" s="35"/>
    </row>
    <row r="25" spans="1:25" s="6" customFormat="1" ht="12.75">
      <c r="A25" s="59" t="s">
        <v>53</v>
      </c>
      <c r="B25" s="60" t="s">
        <v>54</v>
      </c>
      <c r="C25" s="49" t="s">
        <v>55</v>
      </c>
      <c r="D25" s="50">
        <f>G25</f>
        <v>0.21168999999999999</v>
      </c>
      <c r="E25" s="50">
        <v>0</v>
      </c>
      <c r="F25" s="50">
        <f>D25</f>
        <v>0.21168999999999999</v>
      </c>
      <c r="G25" s="50">
        <f t="shared" si="6"/>
        <v>0.21168999999999999</v>
      </c>
      <c r="H25" s="50">
        <f t="shared" si="6"/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61">
        <v>0.21168999999999999</v>
      </c>
      <c r="P25" s="50">
        <v>0</v>
      </c>
      <c r="Q25" s="50">
        <v>0</v>
      </c>
      <c r="R25" s="51">
        <f>H25-G25</f>
        <v>-0.21168999999999999</v>
      </c>
      <c r="S25" s="52">
        <f t="shared" si="5"/>
        <v>-1</v>
      </c>
      <c r="T25" s="53"/>
      <c r="U25" s="54">
        <f t="shared" si="7"/>
        <v>0</v>
      </c>
      <c r="V25" s="54">
        <f t="shared" si="7"/>
        <v>0</v>
      </c>
      <c r="W25" s="35"/>
    </row>
    <row r="26" spans="1:25" s="6" customFormat="1" ht="12.75">
      <c r="A26" s="59" t="s">
        <v>56</v>
      </c>
      <c r="B26" s="60" t="s">
        <v>57</v>
      </c>
      <c r="C26" s="49" t="s">
        <v>58</v>
      </c>
      <c r="D26" s="50">
        <f>G26</f>
        <v>0.23236000000000001</v>
      </c>
      <c r="E26" s="50">
        <v>0</v>
      </c>
      <c r="F26" s="50">
        <f>D26</f>
        <v>0.23236000000000001</v>
      </c>
      <c r="G26" s="50">
        <f t="shared" si="6"/>
        <v>0.23236000000000001</v>
      </c>
      <c r="H26" s="50">
        <f t="shared" si="6"/>
        <v>0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61">
        <v>0.23236000000000001</v>
      </c>
      <c r="P26" s="50">
        <v>0</v>
      </c>
      <c r="Q26" s="50">
        <v>0</v>
      </c>
      <c r="R26" s="51">
        <f>H26-G26</f>
        <v>-0.23236000000000001</v>
      </c>
      <c r="S26" s="52">
        <f t="shared" si="5"/>
        <v>-1</v>
      </c>
      <c r="T26" s="53"/>
      <c r="U26" s="54">
        <f t="shared" si="7"/>
        <v>0</v>
      </c>
      <c r="V26" s="54">
        <f t="shared" si="7"/>
        <v>0</v>
      </c>
      <c r="W26" s="35"/>
    </row>
    <row r="27" spans="1:25" s="6" customFormat="1" ht="12.75">
      <c r="A27" s="59" t="s">
        <v>59</v>
      </c>
      <c r="B27" s="60" t="s">
        <v>60</v>
      </c>
      <c r="C27" s="49" t="s">
        <v>61</v>
      </c>
      <c r="D27" s="50">
        <f>G27</f>
        <v>0.1386</v>
      </c>
      <c r="E27" s="50">
        <v>0</v>
      </c>
      <c r="F27" s="50">
        <f>D27</f>
        <v>0.1386</v>
      </c>
      <c r="G27" s="50">
        <f t="shared" si="6"/>
        <v>0.1386</v>
      </c>
      <c r="H27" s="50">
        <f t="shared" si="6"/>
        <v>0</v>
      </c>
      <c r="I27" s="50">
        <v>0</v>
      </c>
      <c r="J27" s="50">
        <v>0</v>
      </c>
      <c r="K27" s="50">
        <v>0</v>
      </c>
      <c r="L27" s="50">
        <v>0</v>
      </c>
      <c r="M27" s="50">
        <v>0</v>
      </c>
      <c r="N27" s="50">
        <v>0</v>
      </c>
      <c r="O27" s="61">
        <v>0.1386</v>
      </c>
      <c r="P27" s="50">
        <v>0</v>
      </c>
      <c r="Q27" s="50">
        <v>0</v>
      </c>
      <c r="R27" s="51">
        <f>H27-G27</f>
        <v>-0.1386</v>
      </c>
      <c r="S27" s="52">
        <f t="shared" si="5"/>
        <v>-1</v>
      </c>
      <c r="T27" s="53"/>
      <c r="U27" s="54">
        <f t="shared" si="7"/>
        <v>0</v>
      </c>
      <c r="V27" s="54">
        <f t="shared" si="7"/>
        <v>0</v>
      </c>
      <c r="W27" s="35"/>
    </row>
    <row r="28" spans="1:25" s="6" customFormat="1" ht="12.75">
      <c r="A28" s="59" t="s">
        <v>62</v>
      </c>
      <c r="B28" s="48"/>
      <c r="C28" s="53" t="s">
        <v>39</v>
      </c>
      <c r="D28" s="50">
        <f>G28</f>
        <v>0</v>
      </c>
      <c r="E28" s="50">
        <v>0</v>
      </c>
      <c r="F28" s="50">
        <f>D28</f>
        <v>0</v>
      </c>
      <c r="G28" s="50">
        <f t="shared" si="6"/>
        <v>0</v>
      </c>
      <c r="H28" s="50">
        <f t="shared" si="6"/>
        <v>0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0</v>
      </c>
      <c r="Q28" s="50">
        <v>0</v>
      </c>
      <c r="R28" s="51">
        <f>H28-G28</f>
        <v>0</v>
      </c>
      <c r="S28" s="52">
        <v>0</v>
      </c>
      <c r="T28" s="53"/>
    </row>
    <row r="29" spans="1:25" s="64" customFormat="1" ht="15" customHeight="1">
      <c r="A29" s="36" t="s">
        <v>63</v>
      </c>
      <c r="B29" s="37" t="s">
        <v>64</v>
      </c>
      <c r="C29" s="38" t="s">
        <v>39</v>
      </c>
      <c r="D29" s="39">
        <f>D30+D42+D44</f>
        <v>70.549554459999996</v>
      </c>
      <c r="E29" s="39">
        <f t="shared" ref="E29:R29" si="8">E30+E42+E44</f>
        <v>0</v>
      </c>
      <c r="F29" s="39">
        <f t="shared" si="8"/>
        <v>70.549554459999996</v>
      </c>
      <c r="G29" s="39">
        <f t="shared" si="8"/>
        <v>70.549554459999996</v>
      </c>
      <c r="H29" s="39">
        <f>H30+H42+H44</f>
        <v>18.381628089999992</v>
      </c>
      <c r="I29" s="39">
        <f t="shared" si="8"/>
        <v>0</v>
      </c>
      <c r="J29" s="39">
        <f t="shared" si="8"/>
        <v>1.18980346</v>
      </c>
      <c r="K29" s="39">
        <f t="shared" si="8"/>
        <v>3.5350099999999998</v>
      </c>
      <c r="L29" s="39">
        <f t="shared" si="8"/>
        <v>1.3958017260000002</v>
      </c>
      <c r="M29" s="39">
        <f t="shared" si="8"/>
        <v>45.407064460000001</v>
      </c>
      <c r="N29" s="39">
        <f>N30+N42+N44</f>
        <v>15.796022903999992</v>
      </c>
      <c r="O29" s="39">
        <f t="shared" si="8"/>
        <v>21.607479999999999</v>
      </c>
      <c r="P29" s="39">
        <f t="shared" si="8"/>
        <v>0</v>
      </c>
      <c r="Q29" s="39">
        <f t="shared" si="8"/>
        <v>52.167926370000018</v>
      </c>
      <c r="R29" s="39">
        <f t="shared" si="8"/>
        <v>-52.167926370000018</v>
      </c>
      <c r="S29" s="62">
        <f t="shared" si="5"/>
        <v>-0.73945082671752449</v>
      </c>
      <c r="T29" s="38">
        <f>T30+T42</f>
        <v>0</v>
      </c>
      <c r="U29" s="63"/>
    </row>
    <row r="30" spans="1:25" s="58" customFormat="1" ht="31.5" customHeight="1" outlineLevel="1">
      <c r="A30" s="42" t="s">
        <v>65</v>
      </c>
      <c r="B30" s="43" t="s">
        <v>66</v>
      </c>
      <c r="C30" s="44" t="s">
        <v>39</v>
      </c>
      <c r="D30" s="45">
        <f>SUM(D31:D41)</f>
        <v>48.942074460000001</v>
      </c>
      <c r="E30" s="45">
        <f t="shared" ref="E30:R30" si="9">SUM(E31:E41)</f>
        <v>0</v>
      </c>
      <c r="F30" s="45">
        <f>SUM(F31:F41)</f>
        <v>48.942074460000001</v>
      </c>
      <c r="G30" s="45">
        <f t="shared" si="9"/>
        <v>48.942074460000001</v>
      </c>
      <c r="H30" s="45">
        <f t="shared" si="9"/>
        <v>8.5889048400000014</v>
      </c>
      <c r="I30" s="45">
        <f t="shared" si="9"/>
        <v>0</v>
      </c>
      <c r="J30" s="45">
        <f t="shared" si="9"/>
        <v>0</v>
      </c>
      <c r="K30" s="45">
        <f t="shared" si="9"/>
        <v>3.5350099999999998</v>
      </c>
      <c r="L30" s="45">
        <f t="shared" si="9"/>
        <v>0.11233240800000001</v>
      </c>
      <c r="M30" s="45">
        <f t="shared" si="9"/>
        <v>45.407064460000001</v>
      </c>
      <c r="N30" s="45">
        <f t="shared" si="9"/>
        <v>8.4765724320000029</v>
      </c>
      <c r="O30" s="45">
        <f t="shared" si="9"/>
        <v>0</v>
      </c>
      <c r="P30" s="45">
        <f t="shared" si="9"/>
        <v>0</v>
      </c>
      <c r="Q30" s="45">
        <f t="shared" si="9"/>
        <v>40.353169620000003</v>
      </c>
      <c r="R30" s="45">
        <f t="shared" si="9"/>
        <v>-40.353169620000003</v>
      </c>
      <c r="S30" s="57">
        <f t="shared" si="5"/>
        <v>-0.82450877011722001</v>
      </c>
      <c r="T30" s="45">
        <f>SUM(T33:T41)</f>
        <v>0</v>
      </c>
    </row>
    <row r="31" spans="1:25" s="6" customFormat="1" ht="76.5" outlineLevel="1">
      <c r="A31" s="59" t="s">
        <v>67</v>
      </c>
      <c r="B31" s="65" t="s">
        <v>68</v>
      </c>
      <c r="C31" s="60" t="s">
        <v>69</v>
      </c>
      <c r="D31" s="50">
        <f>G31</f>
        <v>0.79661000000000004</v>
      </c>
      <c r="E31" s="50">
        <v>0</v>
      </c>
      <c r="F31" s="50">
        <f>D31</f>
        <v>0.79661000000000004</v>
      </c>
      <c r="G31" s="50">
        <f>I31+K31+M31+O31</f>
        <v>0.79661000000000004</v>
      </c>
      <c r="H31" s="50">
        <f>J31+L31+N31+P31</f>
        <v>0.78971988000000004</v>
      </c>
      <c r="I31" s="50">
        <v>0</v>
      </c>
      <c r="J31" s="50">
        <v>0</v>
      </c>
      <c r="K31" s="61">
        <v>0.79661000000000004</v>
      </c>
      <c r="L31" s="50">
        <v>0</v>
      </c>
      <c r="M31" s="50">
        <v>0</v>
      </c>
      <c r="N31" s="66">
        <f>789.71988/1000</f>
        <v>0.78971988000000004</v>
      </c>
      <c r="O31" s="50">
        <v>0</v>
      </c>
      <c r="P31" s="50">
        <v>0</v>
      </c>
      <c r="Q31" s="50">
        <f>G31-H31</f>
        <v>6.8901199999999996E-3</v>
      </c>
      <c r="R31" s="51">
        <f>H31-G31</f>
        <v>-6.8901199999999996E-3</v>
      </c>
      <c r="S31" s="52">
        <f t="shared" si="5"/>
        <v>-8.6493014147449813E-3</v>
      </c>
      <c r="T31" s="67"/>
      <c r="U31" s="68">
        <f t="shared" ref="U31:V41" si="10">I31+K31+M31</f>
        <v>0.79661000000000004</v>
      </c>
      <c r="V31" s="68">
        <f t="shared" si="10"/>
        <v>0.78971988000000004</v>
      </c>
      <c r="W31" s="35"/>
      <c r="X31" s="68">
        <f>U31</f>
        <v>0.79661000000000004</v>
      </c>
    </row>
    <row r="32" spans="1:25" s="6" customFormat="1" ht="89.25" outlineLevel="1">
      <c r="A32" s="59" t="s">
        <v>70</v>
      </c>
      <c r="B32" s="65" t="s">
        <v>71</v>
      </c>
      <c r="C32" s="60" t="s">
        <v>72</v>
      </c>
      <c r="D32" s="50">
        <f>G32</f>
        <v>2.7383999999999999</v>
      </c>
      <c r="E32" s="50">
        <v>0</v>
      </c>
      <c r="F32" s="50">
        <f>D32</f>
        <v>2.7383999999999999</v>
      </c>
      <c r="G32" s="50">
        <f>I32+K32+M32+O32</f>
        <v>2.7383999999999999</v>
      </c>
      <c r="H32" s="50">
        <f>J32+L32+N32+P32</f>
        <v>2.7432886440000002</v>
      </c>
      <c r="I32" s="50">
        <v>0</v>
      </c>
      <c r="J32" s="50">
        <v>0</v>
      </c>
      <c r="K32" s="61">
        <v>2.7383999999999999</v>
      </c>
      <c r="L32" s="50">
        <v>0</v>
      </c>
      <c r="M32" s="50">
        <v>0</v>
      </c>
      <c r="N32" s="69">
        <f>2743.288644/1000</f>
        <v>2.7432886440000002</v>
      </c>
      <c r="O32" s="50">
        <v>0</v>
      </c>
      <c r="P32" s="50">
        <v>0</v>
      </c>
      <c r="Q32" s="50">
        <f>G32-H32</f>
        <v>-4.8886440000002196E-3</v>
      </c>
      <c r="R32" s="51">
        <f>H32-G32</f>
        <v>4.8886440000002196E-3</v>
      </c>
      <c r="S32" s="52">
        <f t="shared" si="5"/>
        <v>1.7852191060474072E-3</v>
      </c>
      <c r="T32" s="67"/>
      <c r="U32" s="68">
        <f t="shared" si="10"/>
        <v>2.7383999999999999</v>
      </c>
      <c r="V32" s="68">
        <f t="shared" si="10"/>
        <v>2.7432886440000002</v>
      </c>
      <c r="W32" s="35"/>
      <c r="X32" s="68">
        <f t="shared" ref="X32:X41" si="11">U32</f>
        <v>2.7383999999999999</v>
      </c>
    </row>
    <row r="33" spans="1:25" s="6" customFormat="1" ht="12.75" outlineLevel="1">
      <c r="A33" s="59" t="s">
        <v>73</v>
      </c>
      <c r="B33" s="70" t="s">
        <v>74</v>
      </c>
      <c r="C33" s="49" t="s">
        <v>75</v>
      </c>
      <c r="D33" s="50">
        <f t="shared" ref="D33:D41" si="12">G33</f>
        <v>25.309139999999999</v>
      </c>
      <c r="E33" s="50">
        <v>0</v>
      </c>
      <c r="F33" s="50">
        <f t="shared" ref="F33:F41" si="13">D33</f>
        <v>25.309139999999999</v>
      </c>
      <c r="G33" s="50">
        <f t="shared" ref="G33:H41" si="14">I33+K33+M33+O33</f>
        <v>25.309139999999999</v>
      </c>
      <c r="H33" s="50">
        <f t="shared" si="14"/>
        <v>2.3648928E-2</v>
      </c>
      <c r="I33" s="50">
        <v>0</v>
      </c>
      <c r="J33" s="50">
        <v>0</v>
      </c>
      <c r="K33" s="50">
        <v>0</v>
      </c>
      <c r="L33" s="71">
        <v>2.3648928E-2</v>
      </c>
      <c r="M33" s="61">
        <v>25.309139999999999</v>
      </c>
      <c r="N33" s="51">
        <v>0</v>
      </c>
      <c r="O33" s="50">
        <v>0</v>
      </c>
      <c r="P33" s="50">
        <v>0</v>
      </c>
      <c r="Q33" s="50">
        <f t="shared" ref="Q33:Q41" si="15">G33-H33</f>
        <v>25.285491071999999</v>
      </c>
      <c r="R33" s="51">
        <f t="shared" ref="R33:R41" si="16">H33-G33</f>
        <v>-25.285491071999999</v>
      </c>
      <c r="S33" s="52">
        <f t="shared" si="5"/>
        <v>-0.99906559732966038</v>
      </c>
      <c r="T33" s="67"/>
      <c r="U33" s="68">
        <f t="shared" si="10"/>
        <v>25.309139999999999</v>
      </c>
      <c r="V33" s="68">
        <f t="shared" si="10"/>
        <v>2.3648928E-2</v>
      </c>
      <c r="W33" s="35"/>
      <c r="X33" s="68">
        <f t="shared" si="11"/>
        <v>25.309139999999999</v>
      </c>
    </row>
    <row r="34" spans="1:25" s="6" customFormat="1" ht="38.25" outlineLevel="1">
      <c r="A34" s="59" t="s">
        <v>76</v>
      </c>
      <c r="B34" s="70" t="s">
        <v>77</v>
      </c>
      <c r="C34" s="49" t="s">
        <v>78</v>
      </c>
      <c r="D34" s="50">
        <f t="shared" si="12"/>
        <v>2.9345500000000002</v>
      </c>
      <c r="E34" s="50">
        <v>0</v>
      </c>
      <c r="F34" s="50">
        <f t="shared" si="13"/>
        <v>2.9345500000000002</v>
      </c>
      <c r="G34" s="50">
        <f t="shared" si="14"/>
        <v>2.9345500000000002</v>
      </c>
      <c r="H34" s="50">
        <f t="shared" si="14"/>
        <v>0.11869621200000001</v>
      </c>
      <c r="I34" s="50">
        <v>0</v>
      </c>
      <c r="J34" s="50">
        <v>0</v>
      </c>
      <c r="K34" s="50">
        <v>0</v>
      </c>
      <c r="L34" s="72">
        <v>5.9122319999999999E-3</v>
      </c>
      <c r="M34" s="73">
        <v>2.9345500000000002</v>
      </c>
      <c r="N34" s="74">
        <f>112.78398/1000</f>
        <v>0.11278398000000001</v>
      </c>
      <c r="O34" s="50">
        <v>0</v>
      </c>
      <c r="P34" s="50">
        <v>0</v>
      </c>
      <c r="Q34" s="50">
        <f t="shared" si="15"/>
        <v>2.8158537880000001</v>
      </c>
      <c r="R34" s="51">
        <f t="shared" si="16"/>
        <v>-2.8158537880000001</v>
      </c>
      <c r="S34" s="52">
        <f t="shared" si="5"/>
        <v>-0.95955215893407841</v>
      </c>
      <c r="T34" s="67"/>
      <c r="U34" s="68">
        <f t="shared" si="10"/>
        <v>2.9345500000000002</v>
      </c>
      <c r="V34" s="68">
        <f t="shared" si="10"/>
        <v>0.11869621200000001</v>
      </c>
      <c r="W34" s="35"/>
      <c r="X34" s="68">
        <f t="shared" si="11"/>
        <v>2.9345500000000002</v>
      </c>
    </row>
    <row r="35" spans="1:25" s="6" customFormat="1" ht="38.25" outlineLevel="1">
      <c r="A35" s="59" t="s">
        <v>79</v>
      </c>
      <c r="B35" s="70" t="s">
        <v>80</v>
      </c>
      <c r="C35" s="49" t="s">
        <v>81</v>
      </c>
      <c r="D35" s="50">
        <f t="shared" si="12"/>
        <v>1.91106</v>
      </c>
      <c r="E35" s="50">
        <v>0</v>
      </c>
      <c r="F35" s="50">
        <f t="shared" si="13"/>
        <v>1.91106</v>
      </c>
      <c r="G35" s="50">
        <f t="shared" si="14"/>
        <v>1.91106</v>
      </c>
      <c r="H35" s="50">
        <f t="shared" si="14"/>
        <v>1.8630606000000001</v>
      </c>
      <c r="I35" s="50">
        <v>0</v>
      </c>
      <c r="J35" s="50">
        <v>0</v>
      </c>
      <c r="K35" s="50">
        <v>0</v>
      </c>
      <c r="L35" s="72">
        <v>1.7736696E-2</v>
      </c>
      <c r="M35" s="61">
        <v>1.91106</v>
      </c>
      <c r="N35" s="74">
        <f>1845.323904/1000</f>
        <v>1.845323904</v>
      </c>
      <c r="O35" s="50">
        <v>0</v>
      </c>
      <c r="P35" s="50">
        <v>0</v>
      </c>
      <c r="Q35" s="50">
        <f t="shared" si="15"/>
        <v>4.7999399999999914E-2</v>
      </c>
      <c r="R35" s="51">
        <f t="shared" si="16"/>
        <v>-4.7999399999999914E-2</v>
      </c>
      <c r="S35" s="52">
        <f t="shared" si="5"/>
        <v>-2.5116636840287546E-2</v>
      </c>
      <c r="T35" s="67"/>
      <c r="U35" s="68">
        <f t="shared" si="10"/>
        <v>1.91106</v>
      </c>
      <c r="V35" s="68">
        <f t="shared" si="10"/>
        <v>1.8630606000000001</v>
      </c>
      <c r="W35" s="35"/>
      <c r="X35" s="68">
        <f t="shared" si="11"/>
        <v>1.91106</v>
      </c>
    </row>
    <row r="36" spans="1:25" s="6" customFormat="1" ht="38.25" outlineLevel="1">
      <c r="A36" s="59" t="s">
        <v>82</v>
      </c>
      <c r="B36" s="70" t="s">
        <v>83</v>
      </c>
      <c r="C36" s="75" t="s">
        <v>84</v>
      </c>
      <c r="D36" s="50">
        <f t="shared" si="12"/>
        <v>0</v>
      </c>
      <c r="E36" s="50">
        <v>0</v>
      </c>
      <c r="F36" s="50">
        <f t="shared" si="13"/>
        <v>0</v>
      </c>
      <c r="G36" s="50">
        <f t="shared" si="14"/>
        <v>0</v>
      </c>
      <c r="H36" s="50">
        <f t="shared" si="14"/>
        <v>0</v>
      </c>
      <c r="I36" s="50">
        <v>0</v>
      </c>
      <c r="J36" s="50">
        <v>0</v>
      </c>
      <c r="K36" s="50">
        <v>0</v>
      </c>
      <c r="L36" s="50">
        <v>0</v>
      </c>
      <c r="M36" s="61">
        <v>0</v>
      </c>
      <c r="N36" s="51">
        <v>0</v>
      </c>
      <c r="O36" s="50">
        <v>0</v>
      </c>
      <c r="P36" s="50">
        <v>0</v>
      </c>
      <c r="Q36" s="50">
        <f t="shared" si="15"/>
        <v>0</v>
      </c>
      <c r="R36" s="51">
        <f t="shared" si="16"/>
        <v>0</v>
      </c>
      <c r="S36" s="52">
        <v>0</v>
      </c>
      <c r="T36" s="67" t="s">
        <v>85</v>
      </c>
      <c r="U36" s="68">
        <f t="shared" si="10"/>
        <v>0</v>
      </c>
      <c r="V36" s="68">
        <f t="shared" si="10"/>
        <v>0</v>
      </c>
      <c r="W36" s="35"/>
      <c r="X36" s="68">
        <f t="shared" si="11"/>
        <v>0</v>
      </c>
    </row>
    <row r="37" spans="1:25" s="6" customFormat="1" ht="38.25" outlineLevel="1">
      <c r="A37" s="59" t="s">
        <v>86</v>
      </c>
      <c r="B37" s="70" t="s">
        <v>87</v>
      </c>
      <c r="C37" s="49" t="s">
        <v>88</v>
      </c>
      <c r="D37" s="50">
        <f t="shared" si="12"/>
        <v>2.0968599999999999</v>
      </c>
      <c r="E37" s="50">
        <v>0</v>
      </c>
      <c r="F37" s="50">
        <f t="shared" si="13"/>
        <v>2.0968599999999999</v>
      </c>
      <c r="G37" s="50">
        <f t="shared" si="14"/>
        <v>2.0968599999999999</v>
      </c>
      <c r="H37" s="50">
        <f t="shared" si="14"/>
        <v>0.14498008799999998</v>
      </c>
      <c r="I37" s="50">
        <v>0</v>
      </c>
      <c r="J37" s="50">
        <v>0</v>
      </c>
      <c r="K37" s="50">
        <v>0</v>
      </c>
      <c r="L37" s="72">
        <v>2.956116E-2</v>
      </c>
      <c r="M37" s="61">
        <v>2.0968599999999999</v>
      </c>
      <c r="N37" s="74">
        <f>115.418928/1000</f>
        <v>0.11541892799999999</v>
      </c>
      <c r="O37" s="50">
        <v>0</v>
      </c>
      <c r="P37" s="50">
        <v>0</v>
      </c>
      <c r="Q37" s="50">
        <f t="shared" si="15"/>
        <v>1.9518799119999999</v>
      </c>
      <c r="R37" s="51">
        <f t="shared" si="16"/>
        <v>-1.9518799119999999</v>
      </c>
      <c r="S37" s="52">
        <f t="shared" si="5"/>
        <v>-0.93085847982221037</v>
      </c>
      <c r="T37" s="67"/>
      <c r="U37" s="68">
        <f t="shared" si="10"/>
        <v>2.0968599999999999</v>
      </c>
      <c r="V37" s="68">
        <f t="shared" si="10"/>
        <v>0.14498008799999998</v>
      </c>
      <c r="W37" s="35"/>
      <c r="X37" s="68">
        <f t="shared" si="11"/>
        <v>2.0968599999999999</v>
      </c>
    </row>
    <row r="38" spans="1:25" s="6" customFormat="1" ht="25.5" outlineLevel="1">
      <c r="A38" s="59" t="s">
        <v>89</v>
      </c>
      <c r="B38" s="70" t="s">
        <v>90</v>
      </c>
      <c r="C38" s="75" t="s">
        <v>91</v>
      </c>
      <c r="D38" s="50">
        <f t="shared" si="12"/>
        <v>0</v>
      </c>
      <c r="E38" s="50">
        <v>0</v>
      </c>
      <c r="F38" s="50">
        <f t="shared" si="13"/>
        <v>0</v>
      </c>
      <c r="G38" s="50">
        <f t="shared" si="14"/>
        <v>0</v>
      </c>
      <c r="H38" s="50">
        <f t="shared" si="14"/>
        <v>0</v>
      </c>
      <c r="I38" s="50">
        <v>0</v>
      </c>
      <c r="J38" s="50">
        <v>0</v>
      </c>
      <c r="K38" s="50">
        <v>0</v>
      </c>
      <c r="L38" s="50">
        <v>0</v>
      </c>
      <c r="M38" s="61">
        <v>0</v>
      </c>
      <c r="N38" s="51">
        <v>0</v>
      </c>
      <c r="O38" s="50">
        <v>0</v>
      </c>
      <c r="P38" s="50">
        <v>0</v>
      </c>
      <c r="Q38" s="50">
        <f t="shared" si="15"/>
        <v>0</v>
      </c>
      <c r="R38" s="51">
        <f t="shared" si="16"/>
        <v>0</v>
      </c>
      <c r="S38" s="52">
        <v>0</v>
      </c>
      <c r="T38" s="67" t="s">
        <v>92</v>
      </c>
      <c r="U38" s="68">
        <f t="shared" si="10"/>
        <v>0</v>
      </c>
      <c r="V38" s="68">
        <f t="shared" si="10"/>
        <v>0</v>
      </c>
      <c r="W38" s="35"/>
      <c r="X38" s="68">
        <f t="shared" si="11"/>
        <v>0</v>
      </c>
    </row>
    <row r="39" spans="1:25" s="6" customFormat="1" ht="38.25" outlineLevel="1">
      <c r="A39" s="59" t="s">
        <v>93</v>
      </c>
      <c r="B39" s="70" t="s">
        <v>94</v>
      </c>
      <c r="C39" s="49" t="s">
        <v>95</v>
      </c>
      <c r="D39" s="50">
        <f t="shared" si="12"/>
        <v>1.9145744600000001</v>
      </c>
      <c r="E39" s="50">
        <v>0</v>
      </c>
      <c r="F39" s="50">
        <f t="shared" si="13"/>
        <v>1.9145744600000001</v>
      </c>
      <c r="G39" s="50">
        <f t="shared" si="14"/>
        <v>1.9145744600000001</v>
      </c>
      <c r="H39" s="50">
        <f t="shared" si="14"/>
        <v>2.2890034319999999</v>
      </c>
      <c r="I39" s="50">
        <v>0</v>
      </c>
      <c r="J39" s="50">
        <v>0</v>
      </c>
      <c r="K39" s="50">
        <v>0</v>
      </c>
      <c r="L39" s="72">
        <v>5.9122319999999999E-3</v>
      </c>
      <c r="M39" s="61">
        <v>1.9145744600000001</v>
      </c>
      <c r="N39" s="74">
        <f>2283.0912/1000</f>
        <v>2.2830911999999999</v>
      </c>
      <c r="O39" s="50">
        <v>0</v>
      </c>
      <c r="P39" s="50">
        <v>0</v>
      </c>
      <c r="Q39" s="50">
        <f t="shared" si="15"/>
        <v>-0.3744289719999998</v>
      </c>
      <c r="R39" s="51">
        <f t="shared" si="16"/>
        <v>0.3744289719999998</v>
      </c>
      <c r="S39" s="52">
        <f t="shared" si="5"/>
        <v>0.19556772526883065</v>
      </c>
      <c r="T39" s="67"/>
      <c r="U39" s="68">
        <f t="shared" si="10"/>
        <v>1.9145744600000001</v>
      </c>
      <c r="V39" s="68">
        <f t="shared" si="10"/>
        <v>2.2890034319999999</v>
      </c>
      <c r="W39" s="35"/>
      <c r="X39" s="68">
        <f t="shared" si="11"/>
        <v>1.9145744600000001</v>
      </c>
    </row>
    <row r="40" spans="1:25" s="6" customFormat="1" ht="38.25" outlineLevel="1">
      <c r="A40" s="59" t="s">
        <v>96</v>
      </c>
      <c r="B40" s="70" t="s">
        <v>97</v>
      </c>
      <c r="C40" s="49" t="s">
        <v>98</v>
      </c>
      <c r="D40" s="50">
        <f t="shared" si="12"/>
        <v>7.8841400000000004</v>
      </c>
      <c r="E40" s="50">
        <v>0</v>
      </c>
      <c r="F40" s="50">
        <f t="shared" si="13"/>
        <v>7.8841400000000004</v>
      </c>
      <c r="G40" s="50">
        <f t="shared" si="14"/>
        <v>7.8841400000000004</v>
      </c>
      <c r="H40" s="50">
        <f t="shared" si="14"/>
        <v>0.39696853199999999</v>
      </c>
      <c r="I40" s="50">
        <v>0</v>
      </c>
      <c r="J40" s="50">
        <v>0</v>
      </c>
      <c r="K40" s="50">
        <v>0</v>
      </c>
      <c r="L40" s="72">
        <v>2.956116E-2</v>
      </c>
      <c r="M40" s="61">
        <v>7.8841400000000004</v>
      </c>
      <c r="N40" s="74">
        <f>367.407372/1000</f>
        <v>0.36740737200000001</v>
      </c>
      <c r="O40" s="50">
        <v>0</v>
      </c>
      <c r="P40" s="50">
        <v>0</v>
      </c>
      <c r="Q40" s="50">
        <f t="shared" si="15"/>
        <v>7.4871714680000006</v>
      </c>
      <c r="R40" s="51">
        <f t="shared" si="16"/>
        <v>-7.4871714680000006</v>
      </c>
      <c r="S40" s="52">
        <f t="shared" si="5"/>
        <v>-0.94964973579870482</v>
      </c>
      <c r="T40" s="67"/>
      <c r="U40" s="68">
        <f t="shared" si="10"/>
        <v>7.8841400000000004</v>
      </c>
      <c r="V40" s="68">
        <f t="shared" si="10"/>
        <v>0.39696853199999999</v>
      </c>
      <c r="W40" s="35"/>
      <c r="X40" s="68">
        <f t="shared" si="11"/>
        <v>7.8841400000000004</v>
      </c>
    </row>
    <row r="41" spans="1:25" s="6" customFormat="1" ht="51" outlineLevel="1">
      <c r="A41" s="59" t="s">
        <v>99</v>
      </c>
      <c r="B41" s="70" t="s">
        <v>100</v>
      </c>
      <c r="C41" s="49" t="s">
        <v>101</v>
      </c>
      <c r="D41" s="50">
        <f t="shared" si="12"/>
        <v>3.3567399999999998</v>
      </c>
      <c r="E41" s="50">
        <v>0</v>
      </c>
      <c r="F41" s="50">
        <f t="shared" si="13"/>
        <v>3.3567399999999998</v>
      </c>
      <c r="G41" s="50">
        <f t="shared" si="14"/>
        <v>3.3567399999999998</v>
      </c>
      <c r="H41" s="50">
        <f t="shared" si="14"/>
        <v>0.21953852399999998</v>
      </c>
      <c r="I41" s="50">
        <v>0</v>
      </c>
      <c r="J41" s="50">
        <v>0</v>
      </c>
      <c r="K41" s="50">
        <v>0</v>
      </c>
      <c r="L41" s="50">
        <v>0</v>
      </c>
      <c r="M41" s="61">
        <v>3.3567399999999998</v>
      </c>
      <c r="N41" s="74">
        <f>219.538524/1000</f>
        <v>0.21953852399999998</v>
      </c>
      <c r="O41" s="50">
        <v>0</v>
      </c>
      <c r="P41" s="50">
        <v>0</v>
      </c>
      <c r="Q41" s="50">
        <f t="shared" si="15"/>
        <v>3.137201476</v>
      </c>
      <c r="R41" s="51">
        <f t="shared" si="16"/>
        <v>-3.137201476</v>
      </c>
      <c r="S41" s="52">
        <f t="shared" si="5"/>
        <v>-0.93459769776628521</v>
      </c>
      <c r="T41" s="67"/>
      <c r="U41" s="68">
        <f t="shared" si="10"/>
        <v>3.3567399999999998</v>
      </c>
      <c r="V41" s="68">
        <f t="shared" si="10"/>
        <v>0.21953852399999998</v>
      </c>
      <c r="W41" s="35"/>
      <c r="X41" s="68">
        <f t="shared" si="11"/>
        <v>3.3567399999999998</v>
      </c>
    </row>
    <row r="42" spans="1:25" s="58" customFormat="1" ht="43.5" customHeight="1">
      <c r="A42" s="42" t="s">
        <v>102</v>
      </c>
      <c r="B42" s="43" t="s">
        <v>103</v>
      </c>
      <c r="C42" s="44" t="s">
        <v>39</v>
      </c>
      <c r="D42" s="45">
        <f t="shared" ref="D42:R42" si="17">SUM(D43)</f>
        <v>0</v>
      </c>
      <c r="E42" s="45">
        <f t="shared" si="17"/>
        <v>0</v>
      </c>
      <c r="F42" s="45">
        <f t="shared" si="17"/>
        <v>0</v>
      </c>
      <c r="G42" s="45">
        <f t="shared" si="17"/>
        <v>0</v>
      </c>
      <c r="H42" s="45">
        <f t="shared" si="17"/>
        <v>0</v>
      </c>
      <c r="I42" s="45">
        <f>SUM(I43)</f>
        <v>0</v>
      </c>
      <c r="J42" s="45">
        <f t="shared" si="17"/>
        <v>0</v>
      </c>
      <c r="K42" s="45">
        <f t="shared" si="17"/>
        <v>0</v>
      </c>
      <c r="L42" s="45">
        <f t="shared" si="17"/>
        <v>0</v>
      </c>
      <c r="M42" s="45">
        <f t="shared" si="17"/>
        <v>0</v>
      </c>
      <c r="N42" s="45">
        <f t="shared" si="17"/>
        <v>0</v>
      </c>
      <c r="O42" s="45">
        <f t="shared" si="17"/>
        <v>0</v>
      </c>
      <c r="P42" s="45">
        <f t="shared" si="17"/>
        <v>0</v>
      </c>
      <c r="Q42" s="45">
        <f t="shared" si="17"/>
        <v>0</v>
      </c>
      <c r="R42" s="45">
        <f t="shared" si="17"/>
        <v>0</v>
      </c>
      <c r="S42" s="57">
        <v>0</v>
      </c>
      <c r="T42" s="45">
        <f>SUM(T43)</f>
        <v>0</v>
      </c>
      <c r="U42" s="76"/>
      <c r="V42" s="76"/>
    </row>
    <row r="43" spans="1:25" s="6" customFormat="1" ht="12.75" hidden="1" outlineLevel="1">
      <c r="A43" s="59" t="s">
        <v>104</v>
      </c>
      <c r="B43" s="48"/>
      <c r="C43" s="53" t="s">
        <v>39</v>
      </c>
      <c r="D43" s="50">
        <f>G43</f>
        <v>0</v>
      </c>
      <c r="E43" s="50">
        <v>0</v>
      </c>
      <c r="F43" s="50">
        <f>D43</f>
        <v>0</v>
      </c>
      <c r="G43" s="50">
        <f>I43+K43+M43+O43</f>
        <v>0</v>
      </c>
      <c r="H43" s="50">
        <f>J43+L43+N43+P43</f>
        <v>0</v>
      </c>
      <c r="I43" s="50"/>
      <c r="J43" s="50"/>
      <c r="K43" s="50"/>
      <c r="L43" s="50"/>
      <c r="M43" s="50"/>
      <c r="N43" s="50"/>
      <c r="O43" s="50"/>
      <c r="P43" s="50"/>
      <c r="Q43" s="50">
        <v>0</v>
      </c>
      <c r="R43" s="55">
        <f>H43-G43</f>
        <v>0</v>
      </c>
      <c r="S43" s="77">
        <v>-1</v>
      </c>
      <c r="T43" s="53"/>
      <c r="U43" s="68"/>
      <c r="V43" s="68"/>
    </row>
    <row r="44" spans="1:25" s="6" customFormat="1" ht="24.75" customHeight="1" outlineLevel="1">
      <c r="A44" s="42" t="s">
        <v>105</v>
      </c>
      <c r="B44" s="43" t="s">
        <v>106</v>
      </c>
      <c r="C44" s="44"/>
      <c r="D44" s="45">
        <f>SUM(D45:D46)</f>
        <v>21.607479999999999</v>
      </c>
      <c r="E44" s="45">
        <f t="shared" ref="E44:R44" si="18">SUM(E45:E46)</f>
        <v>0</v>
      </c>
      <c r="F44" s="45">
        <f t="shared" si="18"/>
        <v>21.607479999999999</v>
      </c>
      <c r="G44" s="45">
        <f t="shared" si="18"/>
        <v>21.607479999999999</v>
      </c>
      <c r="H44" s="45">
        <f t="shared" si="18"/>
        <v>9.7927232499999892</v>
      </c>
      <c r="I44" s="45">
        <f t="shared" si="18"/>
        <v>0</v>
      </c>
      <c r="J44" s="45">
        <f t="shared" si="18"/>
        <v>1.18980346</v>
      </c>
      <c r="K44" s="45">
        <f t="shared" si="18"/>
        <v>0</v>
      </c>
      <c r="L44" s="45">
        <f t="shared" si="18"/>
        <v>1.2834693180000001</v>
      </c>
      <c r="M44" s="45">
        <f t="shared" si="18"/>
        <v>0</v>
      </c>
      <c r="N44" s="45">
        <f t="shared" si="18"/>
        <v>7.3194504719999891</v>
      </c>
      <c r="O44" s="45">
        <f t="shared" si="18"/>
        <v>21.607479999999999</v>
      </c>
      <c r="P44" s="45">
        <f t="shared" si="18"/>
        <v>0</v>
      </c>
      <c r="Q44" s="45">
        <f t="shared" si="18"/>
        <v>11.814756750000011</v>
      </c>
      <c r="R44" s="45">
        <f t="shared" si="18"/>
        <v>-11.814756750000011</v>
      </c>
      <c r="S44" s="46">
        <f t="shared" ref="S44:S56" si="19">R44/G44</f>
        <v>-0.5467901277705689</v>
      </c>
      <c r="T44" s="44"/>
      <c r="U44" s="68"/>
      <c r="V44" s="68"/>
    </row>
    <row r="45" spans="1:25" s="6" customFormat="1" ht="25.5" outlineLevel="1">
      <c r="A45" s="59" t="s">
        <v>107</v>
      </c>
      <c r="B45" s="48" t="s">
        <v>108</v>
      </c>
      <c r="C45" s="49" t="s">
        <v>109</v>
      </c>
      <c r="D45" s="50">
        <f>G45</f>
        <v>15.1457</v>
      </c>
      <c r="E45" s="50">
        <v>0</v>
      </c>
      <c r="F45" s="50">
        <f>D45</f>
        <v>15.1457</v>
      </c>
      <c r="G45" s="50">
        <f>I45+K45+M45+O45</f>
        <v>15.1457</v>
      </c>
      <c r="H45" s="50">
        <f>J45+L45+N45+P45</f>
        <v>7.6809680139999896</v>
      </c>
      <c r="I45" s="50">
        <v>0</v>
      </c>
      <c r="J45" s="50">
        <v>1.18980346</v>
      </c>
      <c r="K45" s="50">
        <v>0</v>
      </c>
      <c r="L45" s="71">
        <v>1.2834693180000001</v>
      </c>
      <c r="M45" s="50">
        <v>0</v>
      </c>
      <c r="N45" s="66">
        <f>5207.69523599999/1000</f>
        <v>5.2076952359999895</v>
      </c>
      <c r="O45" s="50">
        <v>15.1457</v>
      </c>
      <c r="P45" s="50">
        <v>0</v>
      </c>
      <c r="Q45" s="50">
        <f>G45-H45</f>
        <v>7.4647319860000101</v>
      </c>
      <c r="R45" s="51">
        <f>H45-G45</f>
        <v>-7.4647319860000101</v>
      </c>
      <c r="S45" s="52">
        <f t="shared" si="19"/>
        <v>-0.49286147130868896</v>
      </c>
      <c r="T45" s="78"/>
      <c r="U45" s="68">
        <f>I45+K45+M45</f>
        <v>0</v>
      </c>
      <c r="V45" s="68">
        <f>J45+L45+N45</f>
        <v>7.6809680139999896</v>
      </c>
      <c r="W45" s="35"/>
      <c r="Y45" s="68">
        <f>U45</f>
        <v>0</v>
      </c>
    </row>
    <row r="46" spans="1:25" s="6" customFormat="1" ht="24.75" customHeight="1" outlineLevel="1">
      <c r="A46" s="59" t="s">
        <v>110</v>
      </c>
      <c r="B46" s="48" t="s">
        <v>111</v>
      </c>
      <c r="C46" s="49" t="s">
        <v>112</v>
      </c>
      <c r="D46" s="50">
        <f>G46</f>
        <v>6.4617800000000001</v>
      </c>
      <c r="E46" s="50">
        <v>0</v>
      </c>
      <c r="F46" s="50">
        <f>D46</f>
        <v>6.4617800000000001</v>
      </c>
      <c r="G46" s="50">
        <f>I46+K46+M46+O46</f>
        <v>6.4617800000000001</v>
      </c>
      <c r="H46" s="50">
        <f>J46+L46+N46+P46</f>
        <v>2.111755236</v>
      </c>
      <c r="I46" s="50">
        <v>0</v>
      </c>
      <c r="J46" s="50">
        <v>0</v>
      </c>
      <c r="K46" s="50">
        <v>0</v>
      </c>
      <c r="L46" s="50">
        <v>0</v>
      </c>
      <c r="M46" s="50">
        <v>0</v>
      </c>
      <c r="N46" s="74">
        <f>2111.755236/1000</f>
        <v>2.111755236</v>
      </c>
      <c r="O46" s="50">
        <v>6.4617800000000001</v>
      </c>
      <c r="P46" s="50">
        <v>0</v>
      </c>
      <c r="Q46" s="50">
        <f>G46-H46</f>
        <v>4.3500247640000005</v>
      </c>
      <c r="R46" s="51">
        <f>H46-G46</f>
        <v>-4.3500247640000005</v>
      </c>
      <c r="S46" s="52">
        <f t="shared" si="19"/>
        <v>-0.67319295364435194</v>
      </c>
      <c r="T46" s="79"/>
      <c r="U46" s="68">
        <f>I46+K46+M46</f>
        <v>0</v>
      </c>
      <c r="V46" s="68">
        <f>J46+L46+N46</f>
        <v>2.111755236</v>
      </c>
      <c r="W46" s="35"/>
      <c r="Y46" s="68">
        <f>U46</f>
        <v>0</v>
      </c>
    </row>
    <row r="47" spans="1:25" s="58" customFormat="1" ht="12.75" outlineLevel="1">
      <c r="A47" s="36" t="s">
        <v>113</v>
      </c>
      <c r="B47" s="37" t="s">
        <v>114</v>
      </c>
      <c r="C47" s="38" t="s">
        <v>39</v>
      </c>
      <c r="D47" s="39">
        <f t="shared" ref="D47:R47" si="20">D48+D54+D69+D76</f>
        <v>76.570182635999998</v>
      </c>
      <c r="E47" s="39">
        <f t="shared" si="20"/>
        <v>0</v>
      </c>
      <c r="F47" s="39">
        <f t="shared" si="20"/>
        <v>76.570182635999998</v>
      </c>
      <c r="G47" s="39">
        <f t="shared" si="20"/>
        <v>76.570182635999998</v>
      </c>
      <c r="H47" s="39">
        <f t="shared" si="20"/>
        <v>15.52407388</v>
      </c>
      <c r="I47" s="39">
        <f t="shared" si="20"/>
        <v>1.853829996</v>
      </c>
      <c r="J47" s="39">
        <f t="shared" si="20"/>
        <v>0.66758333000000003</v>
      </c>
      <c r="K47" s="39">
        <f t="shared" si="20"/>
        <v>2.2442300039999998</v>
      </c>
      <c r="L47" s="39">
        <f t="shared" si="20"/>
        <v>1.62034469</v>
      </c>
      <c r="M47" s="39">
        <f t="shared" si="20"/>
        <v>11.637473996000001</v>
      </c>
      <c r="N47" s="39">
        <f>N48+N54+N69+N76</f>
        <v>13.236145860000001</v>
      </c>
      <c r="O47" s="39">
        <f t="shared" si="20"/>
        <v>60.834648640000005</v>
      </c>
      <c r="P47" s="39">
        <f t="shared" si="20"/>
        <v>0</v>
      </c>
      <c r="Q47" s="39">
        <f t="shared" si="20"/>
        <v>61.046108756000002</v>
      </c>
      <c r="R47" s="39">
        <f t="shared" si="20"/>
        <v>-61.046108756000002</v>
      </c>
      <c r="S47" s="40">
        <f t="shared" si="19"/>
        <v>-0.79725693023616684</v>
      </c>
      <c r="T47" s="39">
        <f>T48+T54+T69+T76</f>
        <v>0</v>
      </c>
      <c r="U47" s="76"/>
      <c r="V47" s="76"/>
    </row>
    <row r="48" spans="1:25" s="58" customFormat="1" ht="52.5" customHeight="1" outlineLevel="1">
      <c r="A48" s="42" t="s">
        <v>115</v>
      </c>
      <c r="B48" s="43" t="s">
        <v>116</v>
      </c>
      <c r="C48" s="44" t="s">
        <v>39</v>
      </c>
      <c r="D48" s="45">
        <f t="shared" ref="D48:R48" si="21">SUM(D49:D53)</f>
        <v>10.994</v>
      </c>
      <c r="E48" s="45">
        <f t="shared" si="21"/>
        <v>0</v>
      </c>
      <c r="F48" s="45">
        <f t="shared" si="21"/>
        <v>10.994</v>
      </c>
      <c r="G48" s="45">
        <f t="shared" si="21"/>
        <v>10.994</v>
      </c>
      <c r="H48" s="45">
        <f t="shared" si="21"/>
        <v>10.996999991999999</v>
      </c>
      <c r="I48" s="45">
        <f t="shared" si="21"/>
        <v>0</v>
      </c>
      <c r="J48" s="45">
        <f t="shared" si="21"/>
        <v>0</v>
      </c>
      <c r="K48" s="45">
        <f t="shared" si="21"/>
        <v>0</v>
      </c>
      <c r="L48" s="45">
        <f t="shared" si="21"/>
        <v>0</v>
      </c>
      <c r="M48" s="45">
        <f t="shared" si="21"/>
        <v>10.994</v>
      </c>
      <c r="N48" s="45">
        <f t="shared" si="21"/>
        <v>10.996999991999999</v>
      </c>
      <c r="O48" s="45">
        <f t="shared" si="21"/>
        <v>0</v>
      </c>
      <c r="P48" s="45">
        <f t="shared" si="21"/>
        <v>0</v>
      </c>
      <c r="Q48" s="45">
        <f t="shared" si="21"/>
        <v>-2.9999919999994518E-3</v>
      </c>
      <c r="R48" s="45">
        <f t="shared" si="21"/>
        <v>2.9999919999994518E-3</v>
      </c>
      <c r="S48" s="46">
        <f t="shared" si="19"/>
        <v>2.7287538657444531E-4</v>
      </c>
      <c r="T48" s="45">
        <f>SUM(T49:T53)</f>
        <v>0</v>
      </c>
      <c r="U48" s="76"/>
      <c r="V48" s="76"/>
    </row>
    <row r="49" spans="1:25" s="6" customFormat="1" ht="15.75" customHeight="1" outlineLevel="1">
      <c r="A49" s="59" t="s">
        <v>117</v>
      </c>
      <c r="B49" s="60" t="s">
        <v>118</v>
      </c>
      <c r="C49" s="80" t="s">
        <v>119</v>
      </c>
      <c r="D49" s="50">
        <f>G49</f>
        <v>5.5119999999999996</v>
      </c>
      <c r="E49" s="50">
        <v>0</v>
      </c>
      <c r="F49" s="50">
        <f>D49</f>
        <v>5.5119999999999996</v>
      </c>
      <c r="G49" s="50">
        <f t="shared" ref="G49:H51" si="22">I49+K49+M49+O49</f>
        <v>5.5119999999999996</v>
      </c>
      <c r="H49" s="50">
        <f t="shared" si="22"/>
        <v>5.5119999959999992</v>
      </c>
      <c r="I49" s="50">
        <v>0</v>
      </c>
      <c r="J49" s="50">
        <v>0</v>
      </c>
      <c r="K49" s="50">
        <v>0</v>
      </c>
      <c r="L49" s="50">
        <v>0</v>
      </c>
      <c r="M49" s="81">
        <v>5.5119999999999996</v>
      </c>
      <c r="N49" s="66">
        <f>5511.999996/1000</f>
        <v>5.5119999959999992</v>
      </c>
      <c r="O49" s="50">
        <v>0</v>
      </c>
      <c r="P49" s="50">
        <v>0</v>
      </c>
      <c r="Q49" s="50">
        <f>G49-H49</f>
        <v>4.000000330961484E-9</v>
      </c>
      <c r="R49" s="51">
        <f>H49-G49</f>
        <v>-4.000000330961484E-9</v>
      </c>
      <c r="S49" s="52">
        <f t="shared" si="19"/>
        <v>-7.2568946497849858E-10</v>
      </c>
      <c r="T49" s="82" t="s">
        <v>120</v>
      </c>
      <c r="U49" s="68">
        <f t="shared" ref="U49:V52" si="23">I49+K49+M49</f>
        <v>5.5119999999999996</v>
      </c>
      <c r="V49" s="68">
        <f t="shared" si="23"/>
        <v>5.5119999959999992</v>
      </c>
      <c r="W49" s="35"/>
      <c r="Y49" s="68">
        <f t="shared" ref="Y49:Y52" si="24">U49</f>
        <v>5.5119999999999996</v>
      </c>
    </row>
    <row r="50" spans="1:25" s="6" customFormat="1" ht="38.25" outlineLevel="1">
      <c r="A50" s="59" t="s">
        <v>121</v>
      </c>
      <c r="B50" s="60" t="s">
        <v>122</v>
      </c>
      <c r="C50" s="80" t="s">
        <v>123</v>
      </c>
      <c r="D50" s="50">
        <f>G50</f>
        <v>0</v>
      </c>
      <c r="E50" s="50">
        <v>0</v>
      </c>
      <c r="F50" s="50">
        <f>D50</f>
        <v>0</v>
      </c>
      <c r="G50" s="50">
        <f t="shared" si="22"/>
        <v>0</v>
      </c>
      <c r="H50" s="50">
        <f t="shared" si="22"/>
        <v>0</v>
      </c>
      <c r="I50" s="50">
        <v>0</v>
      </c>
      <c r="J50" s="50">
        <v>0</v>
      </c>
      <c r="K50" s="50">
        <v>0</v>
      </c>
      <c r="L50" s="50">
        <v>0</v>
      </c>
      <c r="M50" s="83">
        <v>0</v>
      </c>
      <c r="N50" s="51">
        <v>0</v>
      </c>
      <c r="O50" s="50">
        <v>0</v>
      </c>
      <c r="P50" s="50">
        <v>0</v>
      </c>
      <c r="Q50" s="50">
        <f>G50-H50</f>
        <v>0</v>
      </c>
      <c r="R50" s="51">
        <f>H50-G50</f>
        <v>0</v>
      </c>
      <c r="S50" s="52">
        <v>0</v>
      </c>
      <c r="T50" s="82" t="s">
        <v>124</v>
      </c>
      <c r="U50" s="68">
        <f t="shared" si="23"/>
        <v>0</v>
      </c>
      <c r="V50" s="68">
        <f t="shared" si="23"/>
        <v>0</v>
      </c>
      <c r="W50" s="35"/>
      <c r="Y50" s="68">
        <f t="shared" si="24"/>
        <v>0</v>
      </c>
    </row>
    <row r="51" spans="1:25" s="6" customFormat="1" ht="25.5" outlineLevel="1">
      <c r="A51" s="59" t="s">
        <v>125</v>
      </c>
      <c r="B51" s="60" t="s">
        <v>126</v>
      </c>
      <c r="C51" s="80" t="s">
        <v>127</v>
      </c>
      <c r="D51" s="50">
        <f>G51</f>
        <v>5.4820000000000002</v>
      </c>
      <c r="E51" s="50">
        <v>0</v>
      </c>
      <c r="F51" s="50">
        <f>D51</f>
        <v>5.4820000000000002</v>
      </c>
      <c r="G51" s="50">
        <f t="shared" si="22"/>
        <v>5.4820000000000002</v>
      </c>
      <c r="H51" s="50">
        <f t="shared" si="22"/>
        <v>5.484999996</v>
      </c>
      <c r="I51" s="50">
        <v>0</v>
      </c>
      <c r="J51" s="50">
        <v>0</v>
      </c>
      <c r="K51" s="50">
        <v>0</v>
      </c>
      <c r="L51" s="50">
        <v>0</v>
      </c>
      <c r="M51" s="81">
        <v>5.4820000000000002</v>
      </c>
      <c r="N51" s="69">
        <f>5484.999996/1000</f>
        <v>5.484999996</v>
      </c>
      <c r="O51" s="50">
        <v>0</v>
      </c>
      <c r="P51" s="50">
        <v>0</v>
      </c>
      <c r="Q51" s="50">
        <f>G51-H51</f>
        <v>-2.9999959999997827E-3</v>
      </c>
      <c r="R51" s="51">
        <f>H51-G51</f>
        <v>2.9999959999997827E-3</v>
      </c>
      <c r="S51" s="52">
        <f t="shared" si="19"/>
        <v>5.4724480116741746E-4</v>
      </c>
      <c r="T51" s="82"/>
      <c r="U51" s="68">
        <f t="shared" si="23"/>
        <v>5.4820000000000002</v>
      </c>
      <c r="V51" s="68">
        <f t="shared" si="23"/>
        <v>5.484999996</v>
      </c>
      <c r="W51" s="35"/>
      <c r="Y51" s="68">
        <f t="shared" si="24"/>
        <v>5.4820000000000002</v>
      </c>
    </row>
    <row r="52" spans="1:25" s="6" customFormat="1" ht="38.25" outlineLevel="1">
      <c r="A52" s="59" t="s">
        <v>128</v>
      </c>
      <c r="B52" s="60" t="s">
        <v>129</v>
      </c>
      <c r="C52" s="80" t="s">
        <v>130</v>
      </c>
      <c r="D52" s="50">
        <v>0</v>
      </c>
      <c r="E52" s="50">
        <v>0</v>
      </c>
      <c r="F52" s="50">
        <f>D52</f>
        <v>0</v>
      </c>
      <c r="G52" s="50">
        <f>I52+K52+M52+O52</f>
        <v>0</v>
      </c>
      <c r="H52" s="50">
        <f>J52+L52+N52+P52</f>
        <v>0</v>
      </c>
      <c r="I52" s="50">
        <v>0</v>
      </c>
      <c r="J52" s="50">
        <v>0</v>
      </c>
      <c r="K52" s="50">
        <v>0</v>
      </c>
      <c r="L52" s="50">
        <v>0</v>
      </c>
      <c r="M52" s="81">
        <v>0</v>
      </c>
      <c r="N52" s="51">
        <v>0</v>
      </c>
      <c r="O52" s="50">
        <v>0</v>
      </c>
      <c r="P52" s="50">
        <v>0</v>
      </c>
      <c r="Q52" s="50">
        <f>G52-H52</f>
        <v>0</v>
      </c>
      <c r="R52" s="51">
        <f>H52-G52</f>
        <v>0</v>
      </c>
      <c r="S52" s="52">
        <v>0</v>
      </c>
      <c r="T52" s="82" t="s">
        <v>124</v>
      </c>
      <c r="U52" s="68">
        <f t="shared" si="23"/>
        <v>0</v>
      </c>
      <c r="V52" s="68">
        <f t="shared" si="23"/>
        <v>0</v>
      </c>
      <c r="W52" s="35"/>
      <c r="Y52" s="68">
        <f t="shared" si="24"/>
        <v>0</v>
      </c>
    </row>
    <row r="53" spans="1:25" s="6" customFormat="1" ht="12.75" outlineLevel="1">
      <c r="A53" s="59" t="s">
        <v>131</v>
      </c>
      <c r="B53" s="84"/>
      <c r="C53" s="53"/>
      <c r="D53" s="50">
        <f>G53</f>
        <v>0</v>
      </c>
      <c r="E53" s="50"/>
      <c r="F53" s="50">
        <f>D53</f>
        <v>0</v>
      </c>
      <c r="G53" s="50">
        <f>I53+K53+M53+O53</f>
        <v>0</v>
      </c>
      <c r="H53" s="50"/>
      <c r="I53" s="50"/>
      <c r="J53" s="50"/>
      <c r="K53" s="50"/>
      <c r="L53" s="50"/>
      <c r="M53" s="50"/>
      <c r="N53" s="50"/>
      <c r="O53" s="50"/>
      <c r="P53" s="50"/>
      <c r="Q53" s="50">
        <f>G53-H53</f>
        <v>0</v>
      </c>
      <c r="R53" s="51">
        <f>H53-G53</f>
        <v>0</v>
      </c>
      <c r="S53" s="52">
        <v>0</v>
      </c>
      <c r="T53" s="53"/>
      <c r="U53" s="68"/>
      <c r="V53" s="68"/>
    </row>
    <row r="54" spans="1:25" s="86" customFormat="1" ht="59.25" customHeight="1">
      <c r="A54" s="42" t="s">
        <v>132</v>
      </c>
      <c r="B54" s="43" t="s">
        <v>133</v>
      </c>
      <c r="C54" s="44" t="s">
        <v>39</v>
      </c>
      <c r="D54" s="45">
        <f>SUM(D55:D68)</f>
        <v>13.382433996000005</v>
      </c>
      <c r="E54" s="45">
        <f t="shared" ref="E54:T54" si="25">SUM(E55:E68)</f>
        <v>0</v>
      </c>
      <c r="F54" s="45">
        <f t="shared" si="25"/>
        <v>13.382433996000005</v>
      </c>
      <c r="G54" s="45">
        <f>SUM(G55:G68)</f>
        <v>13.382433996000005</v>
      </c>
      <c r="H54" s="45">
        <f t="shared" si="25"/>
        <v>4.2985200159999994</v>
      </c>
      <c r="I54" s="45">
        <f t="shared" si="25"/>
        <v>1.853829996</v>
      </c>
      <c r="J54" s="45">
        <f t="shared" si="25"/>
        <v>0.66758333000000003</v>
      </c>
      <c r="K54" s="45">
        <f t="shared" si="25"/>
        <v>2.2442300039999998</v>
      </c>
      <c r="L54" s="45">
        <f t="shared" si="25"/>
        <v>1.62034469</v>
      </c>
      <c r="M54" s="45">
        <f t="shared" si="25"/>
        <v>0.64347399599999999</v>
      </c>
      <c r="N54" s="45">
        <f>SUM(N55:N68)</f>
        <v>2.010591996</v>
      </c>
      <c r="O54" s="45">
        <f t="shared" si="25"/>
        <v>8.6409000000000038</v>
      </c>
      <c r="P54" s="45">
        <f t="shared" si="25"/>
        <v>0</v>
      </c>
      <c r="Q54" s="45">
        <f t="shared" si="25"/>
        <v>9.0839139800000037</v>
      </c>
      <c r="R54" s="45">
        <f t="shared" si="25"/>
        <v>-9.0839139800000037</v>
      </c>
      <c r="S54" s="46">
        <f t="shared" si="19"/>
        <v>-0.67879385638779732</v>
      </c>
      <c r="T54" s="45">
        <f t="shared" si="25"/>
        <v>0</v>
      </c>
      <c r="U54" s="85"/>
      <c r="V54" s="85"/>
    </row>
    <row r="55" spans="1:25" s="91" customFormat="1" ht="18" customHeight="1">
      <c r="A55" s="87" t="s">
        <v>134</v>
      </c>
      <c r="B55" s="88" t="s">
        <v>135</v>
      </c>
      <c r="C55" s="49" t="s">
        <v>136</v>
      </c>
      <c r="D55" s="50">
        <f>G55</f>
        <v>11.138203992000005</v>
      </c>
      <c r="E55" s="50">
        <v>0</v>
      </c>
      <c r="F55" s="50">
        <f t="shared" ref="F55:F68" si="26">D55</f>
        <v>11.138203992000005</v>
      </c>
      <c r="G55" s="50">
        <f t="shared" ref="G55:H68" si="27">I55+K55+M55+O55</f>
        <v>11.138203992000005</v>
      </c>
      <c r="H55" s="50">
        <f t="shared" si="27"/>
        <v>2.2228601920000002</v>
      </c>
      <c r="I55" s="61">
        <f>1.54485833*1.2</f>
        <v>1.853829996</v>
      </c>
      <c r="J55" s="50">
        <v>0.66758333000000003</v>
      </c>
      <c r="K55" s="61">
        <v>0</v>
      </c>
      <c r="L55" s="89">
        <v>0.29377686200000003</v>
      </c>
      <c r="M55" s="61">
        <f>0.53622833*1.2</f>
        <v>0.64347399599999999</v>
      </c>
      <c r="N55" s="90">
        <f>1261.5/1000</f>
        <v>1.2615000000000001</v>
      </c>
      <c r="O55" s="61">
        <f>5.87416666666667*1.2+1.5919</f>
        <v>8.6409000000000038</v>
      </c>
      <c r="P55" s="50">
        <v>0</v>
      </c>
      <c r="Q55" s="50">
        <f>G55-H55</f>
        <v>8.915343800000004</v>
      </c>
      <c r="R55" s="51">
        <f t="shared" ref="R55:R68" si="28">H55-G55</f>
        <v>-8.915343800000004</v>
      </c>
      <c r="S55" s="52">
        <f t="shared" si="19"/>
        <v>-0.80042920801265927</v>
      </c>
      <c r="T55" s="78" t="str">
        <f>T49</f>
        <v>-</v>
      </c>
      <c r="U55" s="68">
        <f>I55+K55+M55</f>
        <v>2.497303992</v>
      </c>
      <c r="V55" s="68">
        <f>J55+L55+N55</f>
        <v>2.2228601920000002</v>
      </c>
      <c r="W55" s="35"/>
      <c r="Y55" s="68">
        <f t="shared" ref="Y55:Y56" si="29">U55</f>
        <v>2.497303992</v>
      </c>
    </row>
    <row r="56" spans="1:25" s="94" customFormat="1" ht="18" customHeight="1">
      <c r="A56" s="59" t="s">
        <v>137</v>
      </c>
      <c r="B56" s="88" t="s">
        <v>138</v>
      </c>
      <c r="C56" s="49" t="s">
        <v>139</v>
      </c>
      <c r="D56" s="50">
        <f t="shared" ref="D56:D68" si="30">G56</f>
        <v>2.2442300039999998</v>
      </c>
      <c r="E56" s="50">
        <v>0</v>
      </c>
      <c r="F56" s="50">
        <f t="shared" si="26"/>
        <v>2.2442300039999998</v>
      </c>
      <c r="G56" s="50">
        <f t="shared" si="27"/>
        <v>2.2442300039999998</v>
      </c>
      <c r="H56" s="50">
        <f t="shared" si="27"/>
        <v>2.0756598239999997</v>
      </c>
      <c r="I56" s="50">
        <v>0</v>
      </c>
      <c r="J56" s="50">
        <v>0</v>
      </c>
      <c r="K56" s="61">
        <f>1.87019167*1.2</f>
        <v>2.2442300039999998</v>
      </c>
      <c r="L56" s="92">
        <v>1.3265678279999999</v>
      </c>
      <c r="M56" s="50">
        <v>0</v>
      </c>
      <c r="N56" s="93">
        <f>749.091996/1000</f>
        <v>0.74909199599999998</v>
      </c>
      <c r="O56" s="50">
        <v>0</v>
      </c>
      <c r="P56" s="50">
        <v>0</v>
      </c>
      <c r="Q56" s="50">
        <f>G56-H56</f>
        <v>0.16857018000000012</v>
      </c>
      <c r="R56" s="51">
        <f t="shared" si="28"/>
        <v>-0.16857018000000012</v>
      </c>
      <c r="S56" s="52">
        <f t="shared" si="19"/>
        <v>-7.51127022183775E-2</v>
      </c>
      <c r="T56" s="79"/>
      <c r="U56" s="68">
        <f>I56+K56+M56</f>
        <v>2.2442300039999998</v>
      </c>
      <c r="V56" s="68">
        <f>J56+L56+N56</f>
        <v>2.0756598239999997</v>
      </c>
      <c r="W56" s="35"/>
      <c r="Y56" s="68">
        <f t="shared" si="29"/>
        <v>2.2442300039999998</v>
      </c>
    </row>
    <row r="57" spans="1:25" s="94" customFormat="1" ht="12.75" hidden="1">
      <c r="A57" s="59" t="s">
        <v>140</v>
      </c>
      <c r="B57" s="84"/>
      <c r="C57" s="53"/>
      <c r="D57" s="50">
        <f t="shared" si="30"/>
        <v>0</v>
      </c>
      <c r="E57" s="50">
        <v>0</v>
      </c>
      <c r="F57" s="50">
        <f t="shared" si="26"/>
        <v>0</v>
      </c>
      <c r="G57" s="50">
        <f t="shared" si="27"/>
        <v>0</v>
      </c>
      <c r="H57" s="50">
        <f t="shared" si="27"/>
        <v>0</v>
      </c>
      <c r="I57" s="50"/>
      <c r="J57" s="50"/>
      <c r="K57" s="50"/>
      <c r="L57" s="50"/>
      <c r="M57" s="50"/>
      <c r="N57" s="50"/>
      <c r="O57" s="50"/>
      <c r="P57" s="50"/>
      <c r="Q57" s="50">
        <v>0</v>
      </c>
      <c r="R57" s="55">
        <f t="shared" si="28"/>
        <v>0</v>
      </c>
      <c r="S57" s="56"/>
      <c r="T57" s="53">
        <v>0</v>
      </c>
      <c r="U57" s="95"/>
      <c r="V57" s="95"/>
    </row>
    <row r="58" spans="1:25" s="94" customFormat="1" ht="12.75" hidden="1">
      <c r="A58" s="59" t="s">
        <v>141</v>
      </c>
      <c r="B58" s="84"/>
      <c r="C58" s="53"/>
      <c r="D58" s="50">
        <f t="shared" si="30"/>
        <v>0</v>
      </c>
      <c r="E58" s="50">
        <v>0</v>
      </c>
      <c r="F58" s="50">
        <f t="shared" si="26"/>
        <v>0</v>
      </c>
      <c r="G58" s="50">
        <f t="shared" si="27"/>
        <v>0</v>
      </c>
      <c r="H58" s="50">
        <f t="shared" si="27"/>
        <v>0</v>
      </c>
      <c r="I58" s="50"/>
      <c r="J58" s="50"/>
      <c r="K58" s="50"/>
      <c r="L58" s="50"/>
      <c r="M58" s="50"/>
      <c r="N58" s="50"/>
      <c r="O58" s="50"/>
      <c r="P58" s="50"/>
      <c r="Q58" s="50">
        <v>0</v>
      </c>
      <c r="R58" s="55">
        <f t="shared" si="28"/>
        <v>0</v>
      </c>
      <c r="S58" s="56"/>
      <c r="T58" s="53">
        <v>0</v>
      </c>
      <c r="U58" s="95"/>
      <c r="V58" s="95"/>
    </row>
    <row r="59" spans="1:25" s="94" customFormat="1" ht="12.75" hidden="1">
      <c r="A59" s="59" t="s">
        <v>142</v>
      </c>
      <c r="B59" s="84"/>
      <c r="C59" s="53"/>
      <c r="D59" s="50">
        <f t="shared" si="30"/>
        <v>0</v>
      </c>
      <c r="E59" s="50">
        <v>0</v>
      </c>
      <c r="F59" s="50">
        <f t="shared" si="26"/>
        <v>0</v>
      </c>
      <c r="G59" s="50">
        <f t="shared" si="27"/>
        <v>0</v>
      </c>
      <c r="H59" s="50">
        <f t="shared" si="27"/>
        <v>0</v>
      </c>
      <c r="I59" s="50"/>
      <c r="J59" s="50"/>
      <c r="K59" s="50"/>
      <c r="L59" s="50"/>
      <c r="M59" s="50"/>
      <c r="N59" s="50"/>
      <c r="O59" s="50"/>
      <c r="P59" s="50"/>
      <c r="Q59" s="50">
        <v>0</v>
      </c>
      <c r="R59" s="55">
        <f t="shared" si="28"/>
        <v>0</v>
      </c>
      <c r="S59" s="56"/>
      <c r="T59" s="53">
        <v>0</v>
      </c>
      <c r="U59" s="95"/>
      <c r="V59" s="95"/>
    </row>
    <row r="60" spans="1:25" s="94" customFormat="1" ht="12.75" hidden="1">
      <c r="A60" s="59" t="s">
        <v>143</v>
      </c>
      <c r="B60" s="84"/>
      <c r="C60" s="53"/>
      <c r="D60" s="50">
        <f t="shared" si="30"/>
        <v>0</v>
      </c>
      <c r="E60" s="50">
        <v>0</v>
      </c>
      <c r="F60" s="50">
        <f t="shared" si="26"/>
        <v>0</v>
      </c>
      <c r="G60" s="50">
        <f t="shared" si="27"/>
        <v>0</v>
      </c>
      <c r="H60" s="50">
        <f t="shared" si="27"/>
        <v>0</v>
      </c>
      <c r="I60" s="50"/>
      <c r="J60" s="50"/>
      <c r="K60" s="50"/>
      <c r="L60" s="50"/>
      <c r="M60" s="50"/>
      <c r="N60" s="50"/>
      <c r="O60" s="50"/>
      <c r="P60" s="50"/>
      <c r="Q60" s="50">
        <v>0</v>
      </c>
      <c r="R60" s="55">
        <f t="shared" si="28"/>
        <v>0</v>
      </c>
      <c r="S60" s="56"/>
      <c r="T60" s="53">
        <v>0</v>
      </c>
      <c r="U60" s="95"/>
      <c r="V60" s="95"/>
    </row>
    <row r="61" spans="1:25" s="94" customFormat="1" ht="12.75" hidden="1">
      <c r="A61" s="59" t="s">
        <v>144</v>
      </c>
      <c r="B61" s="84"/>
      <c r="C61" s="53"/>
      <c r="D61" s="50">
        <f t="shared" si="30"/>
        <v>0</v>
      </c>
      <c r="E61" s="50">
        <v>0</v>
      </c>
      <c r="F61" s="50">
        <f t="shared" si="26"/>
        <v>0</v>
      </c>
      <c r="G61" s="50">
        <f t="shared" si="27"/>
        <v>0</v>
      </c>
      <c r="H61" s="50">
        <f t="shared" si="27"/>
        <v>0</v>
      </c>
      <c r="I61" s="50"/>
      <c r="J61" s="50"/>
      <c r="K61" s="50"/>
      <c r="L61" s="50"/>
      <c r="M61" s="50"/>
      <c r="N61" s="50"/>
      <c r="O61" s="50"/>
      <c r="P61" s="50"/>
      <c r="Q61" s="50">
        <v>0</v>
      </c>
      <c r="R61" s="55">
        <f t="shared" si="28"/>
        <v>0</v>
      </c>
      <c r="S61" s="56"/>
      <c r="T61" s="53">
        <v>0</v>
      </c>
      <c r="U61" s="95"/>
      <c r="V61" s="95"/>
    </row>
    <row r="62" spans="1:25" s="94" customFormat="1" ht="12.75" hidden="1">
      <c r="A62" s="59" t="s">
        <v>145</v>
      </c>
      <c r="B62" s="84"/>
      <c r="C62" s="53"/>
      <c r="D62" s="50">
        <f t="shared" si="30"/>
        <v>0</v>
      </c>
      <c r="E62" s="50">
        <v>0</v>
      </c>
      <c r="F62" s="50">
        <f t="shared" si="26"/>
        <v>0</v>
      </c>
      <c r="G62" s="50">
        <f t="shared" si="27"/>
        <v>0</v>
      </c>
      <c r="H62" s="50">
        <f t="shared" si="27"/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5">
        <f t="shared" si="28"/>
        <v>0</v>
      </c>
      <c r="S62" s="56" t="e">
        <f t="shared" ref="S62:S74" si="31">R62/G62</f>
        <v>#DIV/0!</v>
      </c>
      <c r="T62" s="53"/>
      <c r="U62" s="95"/>
      <c r="V62" s="95"/>
    </row>
    <row r="63" spans="1:25" s="94" customFormat="1" ht="12.75" hidden="1">
      <c r="A63" s="59" t="s">
        <v>146</v>
      </c>
      <c r="B63" s="84"/>
      <c r="C63" s="53"/>
      <c r="D63" s="50">
        <f t="shared" si="30"/>
        <v>0</v>
      </c>
      <c r="E63" s="50">
        <v>0</v>
      </c>
      <c r="F63" s="50">
        <f t="shared" si="26"/>
        <v>0</v>
      </c>
      <c r="G63" s="50">
        <f t="shared" si="27"/>
        <v>0</v>
      </c>
      <c r="H63" s="50">
        <f t="shared" si="27"/>
        <v>0</v>
      </c>
      <c r="I63" s="50">
        <v>0</v>
      </c>
      <c r="J63" s="50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55">
        <f t="shared" si="28"/>
        <v>0</v>
      </c>
      <c r="S63" s="56" t="e">
        <f t="shared" si="31"/>
        <v>#DIV/0!</v>
      </c>
      <c r="T63" s="53"/>
      <c r="U63" s="95"/>
      <c r="V63" s="95"/>
    </row>
    <row r="64" spans="1:25" s="94" customFormat="1" ht="12.75" hidden="1">
      <c r="A64" s="59" t="s">
        <v>147</v>
      </c>
      <c r="B64" s="84"/>
      <c r="C64" s="53"/>
      <c r="D64" s="50">
        <f t="shared" si="30"/>
        <v>0</v>
      </c>
      <c r="E64" s="50">
        <v>0</v>
      </c>
      <c r="F64" s="50">
        <f t="shared" si="26"/>
        <v>0</v>
      </c>
      <c r="G64" s="50">
        <f t="shared" si="27"/>
        <v>0</v>
      </c>
      <c r="H64" s="50">
        <f t="shared" si="27"/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5">
        <f t="shared" si="28"/>
        <v>0</v>
      </c>
      <c r="S64" s="56" t="e">
        <f t="shared" si="31"/>
        <v>#DIV/0!</v>
      </c>
      <c r="T64" s="53"/>
      <c r="U64" s="95"/>
      <c r="V64" s="95"/>
    </row>
    <row r="65" spans="1:25" s="94" customFormat="1" ht="12.75" hidden="1">
      <c r="A65" s="59" t="s">
        <v>148</v>
      </c>
      <c r="B65" s="84"/>
      <c r="C65" s="53"/>
      <c r="D65" s="50">
        <f t="shared" si="30"/>
        <v>0</v>
      </c>
      <c r="E65" s="50">
        <v>0</v>
      </c>
      <c r="F65" s="50">
        <f t="shared" si="26"/>
        <v>0</v>
      </c>
      <c r="G65" s="50">
        <f t="shared" si="27"/>
        <v>0</v>
      </c>
      <c r="H65" s="50">
        <f t="shared" si="27"/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5">
        <f t="shared" si="28"/>
        <v>0</v>
      </c>
      <c r="S65" s="56" t="e">
        <f t="shared" si="31"/>
        <v>#DIV/0!</v>
      </c>
      <c r="T65" s="53"/>
      <c r="U65" s="95"/>
      <c r="V65" s="95"/>
    </row>
    <row r="66" spans="1:25" s="94" customFormat="1" ht="12.75" hidden="1">
      <c r="A66" s="59" t="s">
        <v>149</v>
      </c>
      <c r="B66" s="84"/>
      <c r="C66" s="53"/>
      <c r="D66" s="50">
        <f t="shared" si="30"/>
        <v>0</v>
      </c>
      <c r="E66" s="50">
        <v>0</v>
      </c>
      <c r="F66" s="50">
        <f t="shared" si="26"/>
        <v>0</v>
      </c>
      <c r="G66" s="50">
        <f t="shared" si="27"/>
        <v>0</v>
      </c>
      <c r="H66" s="50">
        <f t="shared" si="27"/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5">
        <f t="shared" si="28"/>
        <v>0</v>
      </c>
      <c r="S66" s="56" t="e">
        <f t="shared" si="31"/>
        <v>#DIV/0!</v>
      </c>
      <c r="T66" s="53"/>
      <c r="U66" s="95"/>
      <c r="V66" s="95"/>
    </row>
    <row r="67" spans="1:25" s="94" customFormat="1" ht="12.75" hidden="1">
      <c r="A67" s="59" t="s">
        <v>150</v>
      </c>
      <c r="B67" s="84"/>
      <c r="C67" s="53"/>
      <c r="D67" s="50">
        <f t="shared" si="30"/>
        <v>0</v>
      </c>
      <c r="E67" s="50">
        <v>0</v>
      </c>
      <c r="F67" s="50">
        <f t="shared" si="26"/>
        <v>0</v>
      </c>
      <c r="G67" s="50">
        <f t="shared" si="27"/>
        <v>0</v>
      </c>
      <c r="H67" s="50">
        <f t="shared" si="27"/>
        <v>0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0</v>
      </c>
      <c r="Q67" s="50">
        <v>0</v>
      </c>
      <c r="R67" s="55">
        <f t="shared" si="28"/>
        <v>0</v>
      </c>
      <c r="S67" s="56" t="e">
        <f t="shared" si="31"/>
        <v>#DIV/0!</v>
      </c>
      <c r="T67" s="53"/>
      <c r="U67" s="95"/>
      <c r="V67" s="95"/>
    </row>
    <row r="68" spans="1:25" s="94" customFormat="1" ht="12.75" hidden="1">
      <c r="A68" s="59" t="s">
        <v>151</v>
      </c>
      <c r="B68" s="84"/>
      <c r="C68" s="53"/>
      <c r="D68" s="50">
        <f t="shared" si="30"/>
        <v>0</v>
      </c>
      <c r="E68" s="50">
        <v>0</v>
      </c>
      <c r="F68" s="50">
        <f t="shared" si="26"/>
        <v>0</v>
      </c>
      <c r="G68" s="50">
        <f t="shared" si="27"/>
        <v>0</v>
      </c>
      <c r="H68" s="50">
        <f t="shared" si="27"/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5">
        <f t="shared" si="28"/>
        <v>0</v>
      </c>
      <c r="S68" s="56" t="e">
        <f t="shared" si="31"/>
        <v>#DIV/0!</v>
      </c>
      <c r="T68" s="53"/>
      <c r="U68" s="95"/>
      <c r="V68" s="95"/>
    </row>
    <row r="69" spans="1:25" s="97" customFormat="1" ht="27.75" customHeight="1">
      <c r="A69" s="42" t="s">
        <v>152</v>
      </c>
      <c r="B69" s="43" t="s">
        <v>153</v>
      </c>
      <c r="C69" s="44" t="s">
        <v>39</v>
      </c>
      <c r="D69" s="45">
        <f>SUM(D70:D75)</f>
        <v>0.61416864000000004</v>
      </c>
      <c r="E69" s="45">
        <f t="shared" ref="E69:T69" si="32">SUM(E70:E75)</f>
        <v>0</v>
      </c>
      <c r="F69" s="45">
        <f t="shared" si="32"/>
        <v>0.61416864000000004</v>
      </c>
      <c r="G69" s="45">
        <f t="shared" si="32"/>
        <v>0.61416864000000004</v>
      </c>
      <c r="H69" s="45">
        <f t="shared" si="32"/>
        <v>0.22855387199999999</v>
      </c>
      <c r="I69" s="45">
        <f t="shared" si="32"/>
        <v>0</v>
      </c>
      <c r="J69" s="45">
        <f t="shared" si="32"/>
        <v>0</v>
      </c>
      <c r="K69" s="45">
        <f t="shared" si="32"/>
        <v>0</v>
      </c>
      <c r="L69" s="45">
        <f t="shared" si="32"/>
        <v>0</v>
      </c>
      <c r="M69" s="45">
        <f t="shared" si="32"/>
        <v>0</v>
      </c>
      <c r="N69" s="45">
        <f t="shared" si="32"/>
        <v>0.22855387199999999</v>
      </c>
      <c r="O69" s="45">
        <f t="shared" si="32"/>
        <v>0.61416864000000004</v>
      </c>
      <c r="P69" s="45">
        <f t="shared" si="32"/>
        <v>0</v>
      </c>
      <c r="Q69" s="45">
        <f t="shared" si="32"/>
        <v>0.385614768</v>
      </c>
      <c r="R69" s="45">
        <f t="shared" si="32"/>
        <v>-0.385614768</v>
      </c>
      <c r="S69" s="57">
        <f t="shared" si="31"/>
        <v>-0.62786463340101506</v>
      </c>
      <c r="T69" s="45">
        <f t="shared" si="32"/>
        <v>0</v>
      </c>
      <c r="U69" s="96"/>
      <c r="V69" s="96"/>
    </row>
    <row r="70" spans="1:25" s="94" customFormat="1" ht="12.75">
      <c r="A70" s="59" t="s">
        <v>154</v>
      </c>
      <c r="B70" s="60" t="s">
        <v>155</v>
      </c>
      <c r="C70" s="60" t="s">
        <v>156</v>
      </c>
      <c r="D70" s="50">
        <f>G70</f>
        <v>0.35</v>
      </c>
      <c r="E70" s="50">
        <v>0</v>
      </c>
      <c r="F70" s="50">
        <f>D70</f>
        <v>0.35</v>
      </c>
      <c r="G70" s="50">
        <f t="shared" ref="G70:H74" si="33">I70+K70+M70+O70</f>
        <v>0.35</v>
      </c>
      <c r="H70" s="50">
        <f t="shared" si="33"/>
        <v>0</v>
      </c>
      <c r="I70" s="50">
        <v>0</v>
      </c>
      <c r="J70" s="50">
        <v>0</v>
      </c>
      <c r="K70" s="61">
        <v>0</v>
      </c>
      <c r="L70" s="50">
        <v>0</v>
      </c>
      <c r="M70" s="50">
        <v>0</v>
      </c>
      <c r="N70" s="51">
        <v>0</v>
      </c>
      <c r="O70" s="61">
        <f>0.35</f>
        <v>0.35</v>
      </c>
      <c r="P70" s="50">
        <v>0</v>
      </c>
      <c r="Q70" s="50">
        <f>G70-H70</f>
        <v>0.35</v>
      </c>
      <c r="R70" s="51">
        <f t="shared" ref="R70:R75" si="34">H70-G70</f>
        <v>-0.35</v>
      </c>
      <c r="S70" s="52">
        <f t="shared" si="31"/>
        <v>-1</v>
      </c>
      <c r="T70" s="53"/>
      <c r="U70" s="68">
        <f t="shared" ref="U70:V74" si="35">I70+K70+M70</f>
        <v>0</v>
      </c>
      <c r="V70" s="68">
        <f t="shared" si="35"/>
        <v>0</v>
      </c>
      <c r="W70" s="68"/>
      <c r="X70" s="68">
        <f t="shared" ref="X70:X74" si="36">U70</f>
        <v>0</v>
      </c>
    </row>
    <row r="71" spans="1:25" s="97" customFormat="1" ht="27.75" customHeight="1">
      <c r="A71" s="59" t="s">
        <v>157</v>
      </c>
      <c r="B71" s="60" t="s">
        <v>158</v>
      </c>
      <c r="C71" s="60" t="s">
        <v>159</v>
      </c>
      <c r="D71" s="50">
        <f>G71</f>
        <v>8.1034320000000007E-2</v>
      </c>
      <c r="E71" s="50">
        <v>0</v>
      </c>
      <c r="F71" s="50">
        <f>D71</f>
        <v>8.1034320000000007E-2</v>
      </c>
      <c r="G71" s="50">
        <f t="shared" si="33"/>
        <v>8.1034320000000007E-2</v>
      </c>
      <c r="H71" s="50">
        <f t="shared" si="33"/>
        <v>0</v>
      </c>
      <c r="I71" s="50">
        <v>0</v>
      </c>
      <c r="J71" s="50">
        <v>0</v>
      </c>
      <c r="K71" s="61">
        <v>0</v>
      </c>
      <c r="L71" s="50">
        <v>0</v>
      </c>
      <c r="M71" s="50">
        <v>0</v>
      </c>
      <c r="N71" s="51">
        <v>0</v>
      </c>
      <c r="O71" s="61">
        <f>0.08103432</f>
        <v>8.1034320000000007E-2</v>
      </c>
      <c r="P71" s="50">
        <v>0</v>
      </c>
      <c r="Q71" s="50">
        <f>G71-H71</f>
        <v>8.1034320000000007E-2</v>
      </c>
      <c r="R71" s="51">
        <f t="shared" si="34"/>
        <v>-8.1034320000000007E-2</v>
      </c>
      <c r="S71" s="52">
        <f t="shared" si="31"/>
        <v>-1</v>
      </c>
      <c r="T71" s="53"/>
      <c r="U71" s="68">
        <f t="shared" si="35"/>
        <v>0</v>
      </c>
      <c r="V71" s="68">
        <f t="shared" si="35"/>
        <v>0</v>
      </c>
      <c r="W71" s="68"/>
      <c r="X71" s="68">
        <f t="shared" si="36"/>
        <v>0</v>
      </c>
    </row>
    <row r="72" spans="1:25" s="97" customFormat="1" ht="27.75" customHeight="1">
      <c r="A72" s="59" t="s">
        <v>160</v>
      </c>
      <c r="B72" s="60" t="s">
        <v>161</v>
      </c>
      <c r="C72" s="60" t="s">
        <v>162</v>
      </c>
      <c r="D72" s="50">
        <f>G72</f>
        <v>8.1034320000000007E-2</v>
      </c>
      <c r="E72" s="50">
        <v>0</v>
      </c>
      <c r="F72" s="50">
        <f>D72</f>
        <v>8.1034320000000007E-2</v>
      </c>
      <c r="G72" s="50">
        <f t="shared" si="33"/>
        <v>8.1034320000000007E-2</v>
      </c>
      <c r="H72" s="50">
        <f t="shared" si="33"/>
        <v>0</v>
      </c>
      <c r="I72" s="50">
        <v>0</v>
      </c>
      <c r="J72" s="50">
        <v>0</v>
      </c>
      <c r="K72" s="61">
        <v>0</v>
      </c>
      <c r="L72" s="50">
        <v>0</v>
      </c>
      <c r="M72" s="50">
        <v>0</v>
      </c>
      <c r="N72" s="51">
        <v>0</v>
      </c>
      <c r="O72" s="61">
        <f>0.08103432</f>
        <v>8.1034320000000007E-2</v>
      </c>
      <c r="P72" s="50">
        <v>0</v>
      </c>
      <c r="Q72" s="50">
        <f>G72-H72</f>
        <v>8.1034320000000007E-2</v>
      </c>
      <c r="R72" s="51">
        <f t="shared" si="34"/>
        <v>-8.1034320000000007E-2</v>
      </c>
      <c r="S72" s="52">
        <f t="shared" si="31"/>
        <v>-1</v>
      </c>
      <c r="T72" s="53"/>
      <c r="U72" s="68">
        <f t="shared" si="35"/>
        <v>0</v>
      </c>
      <c r="V72" s="68">
        <f>J72+L72+N72</f>
        <v>0</v>
      </c>
      <c r="W72" s="68"/>
      <c r="X72" s="68">
        <f t="shared" si="36"/>
        <v>0</v>
      </c>
    </row>
    <row r="73" spans="1:25" s="97" customFormat="1" ht="27.75" customHeight="1">
      <c r="A73" s="59" t="s">
        <v>163</v>
      </c>
      <c r="B73" s="60" t="s">
        <v>164</v>
      </c>
      <c r="C73" s="60" t="s">
        <v>165</v>
      </c>
      <c r="D73" s="50">
        <f>G73</f>
        <v>5.1049999999999998E-2</v>
      </c>
      <c r="E73" s="50">
        <v>0</v>
      </c>
      <c r="F73" s="50">
        <f>D73</f>
        <v>5.1049999999999998E-2</v>
      </c>
      <c r="G73" s="50">
        <f t="shared" si="33"/>
        <v>5.1049999999999998E-2</v>
      </c>
      <c r="H73" s="50">
        <f t="shared" si="33"/>
        <v>7.2640044000000001E-2</v>
      </c>
      <c r="I73" s="50">
        <v>0</v>
      </c>
      <c r="J73" s="50">
        <v>0</v>
      </c>
      <c r="K73" s="61">
        <v>0</v>
      </c>
      <c r="L73" s="50">
        <v>0</v>
      </c>
      <c r="M73" s="50">
        <v>0</v>
      </c>
      <c r="N73" s="74">
        <f>72.640044/1000</f>
        <v>7.2640044000000001E-2</v>
      </c>
      <c r="O73" s="61">
        <f>0.05105</f>
        <v>5.1049999999999998E-2</v>
      </c>
      <c r="P73" s="50">
        <v>0</v>
      </c>
      <c r="Q73" s="50">
        <f>G73-H73</f>
        <v>-2.1590044000000003E-2</v>
      </c>
      <c r="R73" s="51">
        <f t="shared" si="34"/>
        <v>2.1590044000000003E-2</v>
      </c>
      <c r="S73" s="52">
        <f t="shared" si="31"/>
        <v>0.42291956904995109</v>
      </c>
      <c r="T73" s="53"/>
      <c r="U73" s="68">
        <f t="shared" si="35"/>
        <v>0</v>
      </c>
      <c r="V73" s="68">
        <f t="shared" si="35"/>
        <v>7.2640044000000001E-2</v>
      </c>
      <c r="W73" s="68"/>
      <c r="X73" s="68">
        <f t="shared" si="36"/>
        <v>0</v>
      </c>
    </row>
    <row r="74" spans="1:25" s="97" customFormat="1" ht="27.75" customHeight="1">
      <c r="A74" s="59" t="s">
        <v>166</v>
      </c>
      <c r="B74" s="60" t="s">
        <v>167</v>
      </c>
      <c r="C74" s="60" t="s">
        <v>168</v>
      </c>
      <c r="D74" s="50">
        <f>G74</f>
        <v>5.1049999999999998E-2</v>
      </c>
      <c r="E74" s="50">
        <v>0</v>
      </c>
      <c r="F74" s="50">
        <f>D74</f>
        <v>5.1049999999999998E-2</v>
      </c>
      <c r="G74" s="50">
        <f t="shared" si="33"/>
        <v>5.1049999999999998E-2</v>
      </c>
      <c r="H74" s="50">
        <f t="shared" si="33"/>
        <v>0.155913828</v>
      </c>
      <c r="I74" s="50">
        <v>0</v>
      </c>
      <c r="J74" s="50">
        <v>0</v>
      </c>
      <c r="K74" s="61">
        <v>0</v>
      </c>
      <c r="L74" s="50">
        <v>0</v>
      </c>
      <c r="M74" s="50">
        <v>0</v>
      </c>
      <c r="N74" s="74">
        <f>155.913828/1000</f>
        <v>0.155913828</v>
      </c>
      <c r="O74" s="61">
        <f>0.05105</f>
        <v>5.1049999999999998E-2</v>
      </c>
      <c r="P74" s="50">
        <v>0</v>
      </c>
      <c r="Q74" s="50">
        <f>G74-H74</f>
        <v>-0.10486382800000001</v>
      </c>
      <c r="R74" s="51">
        <f t="shared" si="34"/>
        <v>0.10486382800000001</v>
      </c>
      <c r="S74" s="52">
        <f t="shared" si="31"/>
        <v>2.054139627815867</v>
      </c>
      <c r="T74" s="53"/>
      <c r="U74" s="68">
        <f t="shared" si="35"/>
        <v>0</v>
      </c>
      <c r="V74" s="68">
        <f t="shared" si="35"/>
        <v>0.155913828</v>
      </c>
      <c r="W74" s="68"/>
      <c r="X74" s="68">
        <f t="shared" si="36"/>
        <v>0</v>
      </c>
    </row>
    <row r="75" spans="1:25" s="94" customFormat="1" ht="12.75">
      <c r="A75" s="59" t="s">
        <v>169</v>
      </c>
      <c r="B75" s="48"/>
      <c r="C75" s="53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1">
        <f t="shared" si="34"/>
        <v>0</v>
      </c>
      <c r="S75" s="52">
        <v>0</v>
      </c>
      <c r="T75" s="53"/>
      <c r="U75" s="95"/>
      <c r="V75" s="95"/>
      <c r="W75" s="35"/>
    </row>
    <row r="76" spans="1:25" s="94" customFormat="1" ht="12.75">
      <c r="A76" s="98" t="s">
        <v>170</v>
      </c>
      <c r="B76" s="99" t="s">
        <v>171</v>
      </c>
      <c r="C76" s="44" t="s">
        <v>39</v>
      </c>
      <c r="D76" s="45">
        <f t="shared" ref="D76:R76" si="37">SUM(D77:D77)</f>
        <v>51.57958</v>
      </c>
      <c r="E76" s="45">
        <f t="shared" si="37"/>
        <v>0</v>
      </c>
      <c r="F76" s="45">
        <f t="shared" si="37"/>
        <v>51.57958</v>
      </c>
      <c r="G76" s="45">
        <f t="shared" si="37"/>
        <v>51.57958</v>
      </c>
      <c r="H76" s="45">
        <f t="shared" si="37"/>
        <v>0</v>
      </c>
      <c r="I76" s="45">
        <f t="shared" si="37"/>
        <v>0</v>
      </c>
      <c r="J76" s="45">
        <f t="shared" si="37"/>
        <v>0</v>
      </c>
      <c r="K76" s="45">
        <f t="shared" si="37"/>
        <v>0</v>
      </c>
      <c r="L76" s="45">
        <f t="shared" si="37"/>
        <v>0</v>
      </c>
      <c r="M76" s="45">
        <f t="shared" si="37"/>
        <v>0</v>
      </c>
      <c r="N76" s="45">
        <f t="shared" si="37"/>
        <v>0</v>
      </c>
      <c r="O76" s="45">
        <f t="shared" si="37"/>
        <v>51.57958</v>
      </c>
      <c r="P76" s="45">
        <f t="shared" si="37"/>
        <v>0</v>
      </c>
      <c r="Q76" s="45">
        <f t="shared" si="37"/>
        <v>51.57958</v>
      </c>
      <c r="R76" s="45">
        <f t="shared" si="37"/>
        <v>-51.57958</v>
      </c>
      <c r="S76" s="46">
        <f>R76/G76</f>
        <v>-1</v>
      </c>
      <c r="T76" s="45">
        <f>SUM(T77)</f>
        <v>0</v>
      </c>
      <c r="U76" s="95"/>
      <c r="V76" s="95"/>
      <c r="W76" s="35"/>
    </row>
    <row r="77" spans="1:25" s="94" customFormat="1" ht="12.75" outlineLevel="1">
      <c r="A77" s="59" t="s">
        <v>172</v>
      </c>
      <c r="B77" s="100" t="s">
        <v>173</v>
      </c>
      <c r="C77" s="49" t="s">
        <v>174</v>
      </c>
      <c r="D77" s="50">
        <f>G77</f>
        <v>51.57958</v>
      </c>
      <c r="E77" s="50">
        <v>0</v>
      </c>
      <c r="F77" s="50">
        <f>D77</f>
        <v>51.57958</v>
      </c>
      <c r="G77" s="50">
        <f>I77+K77+M77+O77</f>
        <v>51.57958</v>
      </c>
      <c r="H77" s="50">
        <f>J77+L77+N77+P77</f>
        <v>0</v>
      </c>
      <c r="I77" s="50">
        <v>0</v>
      </c>
      <c r="J77" s="50">
        <v>0</v>
      </c>
      <c r="K77" s="50">
        <v>0</v>
      </c>
      <c r="L77" s="50">
        <v>0</v>
      </c>
      <c r="M77" s="50">
        <v>0</v>
      </c>
      <c r="N77" s="50">
        <v>0</v>
      </c>
      <c r="O77" s="50">
        <v>51.57958</v>
      </c>
      <c r="P77" s="50">
        <v>0</v>
      </c>
      <c r="Q77" s="50">
        <f>G77-H77</f>
        <v>51.57958</v>
      </c>
      <c r="R77" s="51">
        <f>H77-G77</f>
        <v>-51.57958</v>
      </c>
      <c r="S77" s="52">
        <f>R77/G77</f>
        <v>-1</v>
      </c>
      <c r="T77" s="101" t="str">
        <f>T55</f>
        <v>-</v>
      </c>
      <c r="U77" s="68">
        <f>I77+K77+M77</f>
        <v>0</v>
      </c>
      <c r="V77" s="68">
        <f>J77+L77+N77</f>
        <v>0</v>
      </c>
      <c r="W77" s="35"/>
    </row>
    <row r="78" spans="1:25">
      <c r="U78" s="20">
        <f>SUM(U21:U77)</f>
        <v>64.677608456000002</v>
      </c>
      <c r="V78" s="20">
        <f>SUM(V21:V77)</f>
        <v>33.905701969999996</v>
      </c>
      <c r="X78" s="10">
        <f>SUM(X21:X77)</f>
        <v>48.942074460000001</v>
      </c>
      <c r="Y78" s="10">
        <f>SUM(Y21:Y77)</f>
        <v>15.735533995999999</v>
      </c>
    </row>
    <row r="79" spans="1:25">
      <c r="U79" s="103">
        <f>U78/1.2</f>
        <v>53.89800704666667</v>
      </c>
      <c r="V79" s="10">
        <f>V78/1.2</f>
        <v>28.254751641666665</v>
      </c>
      <c r="X79" s="10">
        <f>X78/1.2</f>
        <v>40.785062050000001</v>
      </c>
      <c r="Y79" s="10">
        <f>Y78/1.2</f>
        <v>13.112944996666666</v>
      </c>
    </row>
    <row r="81" spans="25:25">
      <c r="Y81" s="10">
        <f>X78+Y78</f>
        <v>64.677608456000002</v>
      </c>
    </row>
  </sheetData>
  <mergeCells count="28">
    <mergeCell ref="T45:T46"/>
    <mergeCell ref="T55:T56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J9:K9"/>
    <mergeCell ref="H11:T11"/>
    <mergeCell ref="H12:P12"/>
    <mergeCell ref="A14:A16"/>
    <mergeCell ref="B14:B16"/>
    <mergeCell ref="C14:C16"/>
    <mergeCell ref="D14:D16"/>
    <mergeCell ref="E14:E16"/>
    <mergeCell ref="F14:F16"/>
    <mergeCell ref="G14:P14"/>
    <mergeCell ref="R2:T2"/>
    <mergeCell ref="A3:T3"/>
    <mergeCell ref="G4:H4"/>
    <mergeCell ref="J4:K4"/>
    <mergeCell ref="G6:O6"/>
    <mergeCell ref="G7:O7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55:B68 B31:B41 B49:B53">
      <formula1>900</formula1>
    </dataValidation>
  </dataValidation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Ф10</vt:lpstr>
      <vt:lpstr>Ф10!Область_печати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Пашкова Наталья Евгеньевна</cp:lastModifiedBy>
  <dcterms:created xsi:type="dcterms:W3CDTF">2024-11-11T08:32:15Z</dcterms:created>
  <dcterms:modified xsi:type="dcterms:W3CDTF">2024-11-11T08:32:56Z</dcterms:modified>
</cp:coreProperties>
</file>