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1" sheetId="1" r:id="rId1"/>
  </sheets>
  <externalReferences>
    <externalReference r:id="rId2"/>
  </externalReferences>
  <definedNames>
    <definedName name="_xlnm.Print_Area" localSheetId="0">Ф11!$A$1:$X$81</definedName>
  </definedNames>
  <calcPr calcId="125725"/>
</workbook>
</file>

<file path=xl/calcChain.xml><?xml version="1.0" encoding="utf-8"?>
<calcChain xmlns="http://schemas.openxmlformats.org/spreadsheetml/2006/main">
  <c r="X79" i="1"/>
  <c r="X78" s="1"/>
  <c r="N79"/>
  <c r="N78" s="1"/>
  <c r="L79"/>
  <c r="L78" s="1"/>
  <c r="I79"/>
  <c r="D79"/>
  <c r="G79" s="1"/>
  <c r="G78" s="1"/>
  <c r="C79"/>
  <c r="B79"/>
  <c r="W78"/>
  <c r="V78"/>
  <c r="S78"/>
  <c r="R78"/>
  <c r="Q78"/>
  <c r="P78"/>
  <c r="M78"/>
  <c r="K78"/>
  <c r="J78"/>
  <c r="I78"/>
  <c r="H78"/>
  <c r="F78"/>
  <c r="E78"/>
  <c r="C78"/>
  <c r="B78"/>
  <c r="A78"/>
  <c r="L77"/>
  <c r="I77"/>
  <c r="D77"/>
  <c r="G77" s="1"/>
  <c r="C77"/>
  <c r="B77"/>
  <c r="A77"/>
  <c r="I76"/>
  <c r="N76" s="1"/>
  <c r="D76"/>
  <c r="G76" s="1"/>
  <c r="C76"/>
  <c r="B76"/>
  <c r="A76"/>
  <c r="N75"/>
  <c r="O75" s="1"/>
  <c r="U75" s="1"/>
  <c r="I75"/>
  <c r="L75" s="1"/>
  <c r="G75"/>
  <c r="D75"/>
  <c r="C75"/>
  <c r="B75"/>
  <c r="A75"/>
  <c r="L74"/>
  <c r="I74"/>
  <c r="N74" s="1"/>
  <c r="D74"/>
  <c r="D71" s="1"/>
  <c r="C74"/>
  <c r="B74"/>
  <c r="A74"/>
  <c r="I73"/>
  <c r="L73" s="1"/>
  <c r="D73"/>
  <c r="G73" s="1"/>
  <c r="C73"/>
  <c r="B73"/>
  <c r="A73"/>
  <c r="L72"/>
  <c r="I72"/>
  <c r="N72" s="1"/>
  <c r="G72"/>
  <c r="D72"/>
  <c r="C72"/>
  <c r="B72"/>
  <c r="A72"/>
  <c r="X71"/>
  <c r="W71"/>
  <c r="W49" s="1"/>
  <c r="V71"/>
  <c r="S71"/>
  <c r="R71"/>
  <c r="Q71"/>
  <c r="P71"/>
  <c r="M71"/>
  <c r="K71"/>
  <c r="K49" s="1"/>
  <c r="J71"/>
  <c r="H71"/>
  <c r="F71"/>
  <c r="E71"/>
  <c r="C71"/>
  <c r="I70"/>
  <c r="L70" s="1"/>
  <c r="G70"/>
  <c r="D70"/>
  <c r="C70"/>
  <c r="B70"/>
  <c r="A70"/>
  <c r="I69"/>
  <c r="N69" s="1"/>
  <c r="T69" s="1"/>
  <c r="D69"/>
  <c r="G69" s="1"/>
  <c r="C69"/>
  <c r="B69"/>
  <c r="A69"/>
  <c r="N68"/>
  <c r="T68" s="1"/>
  <c r="I68"/>
  <c r="L68" s="1"/>
  <c r="D68"/>
  <c r="G68" s="1"/>
  <c r="C68"/>
  <c r="B68"/>
  <c r="A68"/>
  <c r="T67"/>
  <c r="N67"/>
  <c r="L67"/>
  <c r="I67"/>
  <c r="G67"/>
  <c r="D67"/>
  <c r="C67"/>
  <c r="B67"/>
  <c r="A67"/>
  <c r="I66"/>
  <c r="L66" s="1"/>
  <c r="G66"/>
  <c r="D66"/>
  <c r="C66"/>
  <c r="B66"/>
  <c r="A66"/>
  <c r="I65"/>
  <c r="N65" s="1"/>
  <c r="T65" s="1"/>
  <c r="D65"/>
  <c r="G65" s="1"/>
  <c r="C65"/>
  <c r="B65"/>
  <c r="A65"/>
  <c r="N64"/>
  <c r="T64" s="1"/>
  <c r="I64"/>
  <c r="L64" s="1"/>
  <c r="D64"/>
  <c r="G64" s="1"/>
  <c r="C64"/>
  <c r="B64"/>
  <c r="A64"/>
  <c r="U63"/>
  <c r="I63"/>
  <c r="L63" s="1"/>
  <c r="D63"/>
  <c r="G63" s="1"/>
  <c r="C63"/>
  <c r="B63"/>
  <c r="A63"/>
  <c r="U62"/>
  <c r="N62"/>
  <c r="T62" s="1"/>
  <c r="L62"/>
  <c r="I62"/>
  <c r="D62"/>
  <c r="G62" s="1"/>
  <c r="C62"/>
  <c r="B62"/>
  <c r="A62"/>
  <c r="U61"/>
  <c r="I61"/>
  <c r="I56" s="1"/>
  <c r="G61"/>
  <c r="D61"/>
  <c r="C61"/>
  <c r="B61"/>
  <c r="A61"/>
  <c r="U60"/>
  <c r="L60"/>
  <c r="I60"/>
  <c r="D60"/>
  <c r="G60" s="1"/>
  <c r="C60"/>
  <c r="B60"/>
  <c r="A60"/>
  <c r="U59"/>
  <c r="N59"/>
  <c r="T59" s="1"/>
  <c r="I59"/>
  <c r="L59" s="1"/>
  <c r="G59"/>
  <c r="D59"/>
  <c r="C59"/>
  <c r="B59"/>
  <c r="A59"/>
  <c r="L58"/>
  <c r="I58"/>
  <c r="N58" s="1"/>
  <c r="D58"/>
  <c r="G58" s="1"/>
  <c r="C58"/>
  <c r="B58"/>
  <c r="A58"/>
  <c r="X57"/>
  <c r="X56" s="1"/>
  <c r="X49" s="1"/>
  <c r="L57"/>
  <c r="I57"/>
  <c r="N57" s="1"/>
  <c r="D57"/>
  <c r="G57" s="1"/>
  <c r="C57"/>
  <c r="B57"/>
  <c r="A57"/>
  <c r="W56"/>
  <c r="V56"/>
  <c r="S56"/>
  <c r="R56"/>
  <c r="Q56"/>
  <c r="P56"/>
  <c r="P49" s="1"/>
  <c r="M56"/>
  <c r="M49" s="1"/>
  <c r="K56"/>
  <c r="J56"/>
  <c r="H56"/>
  <c r="F56"/>
  <c r="E56"/>
  <c r="C56"/>
  <c r="N55"/>
  <c r="T55" s="1"/>
  <c r="L55"/>
  <c r="I55"/>
  <c r="D55"/>
  <c r="G55" s="1"/>
  <c r="C55"/>
  <c r="B55"/>
  <c r="A55"/>
  <c r="U54"/>
  <c r="I54"/>
  <c r="L54" s="1"/>
  <c r="G54"/>
  <c r="D54"/>
  <c r="C54"/>
  <c r="B54"/>
  <c r="A54"/>
  <c r="I53"/>
  <c r="L53" s="1"/>
  <c r="G53"/>
  <c r="D53"/>
  <c r="D50" s="1"/>
  <c r="C53"/>
  <c r="B53"/>
  <c r="A53"/>
  <c r="N52"/>
  <c r="T52" s="1"/>
  <c r="L52"/>
  <c r="I52"/>
  <c r="G52"/>
  <c r="D52"/>
  <c r="C52"/>
  <c r="B52"/>
  <c r="A52"/>
  <c r="X51"/>
  <c r="T51"/>
  <c r="N51"/>
  <c r="O51" s="1"/>
  <c r="U51" s="1"/>
  <c r="L51"/>
  <c r="I51"/>
  <c r="I50" s="1"/>
  <c r="G51"/>
  <c r="D51"/>
  <c r="C51"/>
  <c r="B51"/>
  <c r="A51"/>
  <c r="X50"/>
  <c r="W50"/>
  <c r="V50"/>
  <c r="V49" s="1"/>
  <c r="S50"/>
  <c r="S49" s="1"/>
  <c r="R50"/>
  <c r="Q50"/>
  <c r="Q49" s="1"/>
  <c r="P50"/>
  <c r="M50"/>
  <c r="K50"/>
  <c r="J50"/>
  <c r="J49" s="1"/>
  <c r="H50"/>
  <c r="F50"/>
  <c r="E50"/>
  <c r="E49" s="1"/>
  <c r="C50"/>
  <c r="R49"/>
  <c r="H49"/>
  <c r="F49"/>
  <c r="C49"/>
  <c r="T48"/>
  <c r="O48"/>
  <c r="U48" s="1"/>
  <c r="N48"/>
  <c r="L48"/>
  <c r="I48"/>
  <c r="G48"/>
  <c r="D48"/>
  <c r="C48"/>
  <c r="B48"/>
  <c r="A48"/>
  <c r="N47"/>
  <c r="N46" s="1"/>
  <c r="L47"/>
  <c r="L46" s="1"/>
  <c r="I47"/>
  <c r="D47"/>
  <c r="G47" s="1"/>
  <c r="G46" s="1"/>
  <c r="C47"/>
  <c r="B47"/>
  <c r="A47"/>
  <c r="S46"/>
  <c r="R46"/>
  <c r="Q46"/>
  <c r="Q31" s="1"/>
  <c r="P46"/>
  <c r="M46"/>
  <c r="K46"/>
  <c r="J46"/>
  <c r="I46"/>
  <c r="H46"/>
  <c r="F46"/>
  <c r="E46"/>
  <c r="B46"/>
  <c r="A46"/>
  <c r="X45"/>
  <c r="X44" s="1"/>
  <c r="U45"/>
  <c r="I45"/>
  <c r="N45" s="1"/>
  <c r="D45"/>
  <c r="G45" s="1"/>
  <c r="G44" s="1"/>
  <c r="C45"/>
  <c r="B45"/>
  <c r="A45"/>
  <c r="W44"/>
  <c r="V44"/>
  <c r="U44"/>
  <c r="S44"/>
  <c r="R44"/>
  <c r="Q44"/>
  <c r="P44"/>
  <c r="M44"/>
  <c r="K44"/>
  <c r="J44"/>
  <c r="H44"/>
  <c r="F44"/>
  <c r="E44"/>
  <c r="E31" s="1"/>
  <c r="C44"/>
  <c r="X43"/>
  <c r="I43"/>
  <c r="L43" s="1"/>
  <c r="G43"/>
  <c r="D43"/>
  <c r="C43"/>
  <c r="B43"/>
  <c r="A43"/>
  <c r="X42"/>
  <c r="I42"/>
  <c r="L42" s="1"/>
  <c r="G42"/>
  <c r="D42"/>
  <c r="C42"/>
  <c r="B42"/>
  <c r="A42"/>
  <c r="X41"/>
  <c r="I41"/>
  <c r="L41" s="1"/>
  <c r="D41"/>
  <c r="G41" s="1"/>
  <c r="C41"/>
  <c r="B41"/>
  <c r="A41"/>
  <c r="X40"/>
  <c r="U40"/>
  <c r="L40"/>
  <c r="I40"/>
  <c r="N40" s="1"/>
  <c r="T40" s="1"/>
  <c r="G40"/>
  <c r="D40"/>
  <c r="C40"/>
  <c r="B40"/>
  <c r="A40"/>
  <c r="X39"/>
  <c r="L39"/>
  <c r="I39"/>
  <c r="N39" s="1"/>
  <c r="G39"/>
  <c r="D39"/>
  <c r="C39"/>
  <c r="B39"/>
  <c r="A39"/>
  <c r="X38"/>
  <c r="X32" s="1"/>
  <c r="U38"/>
  <c r="I38"/>
  <c r="L38" s="1"/>
  <c r="D38"/>
  <c r="G38" s="1"/>
  <c r="C38"/>
  <c r="B38"/>
  <c r="A38"/>
  <c r="X37"/>
  <c r="I37"/>
  <c r="L37" s="1"/>
  <c r="D37"/>
  <c r="G37" s="1"/>
  <c r="C37"/>
  <c r="B37"/>
  <c r="A37"/>
  <c r="X36"/>
  <c r="I36"/>
  <c r="L36" s="1"/>
  <c r="D36"/>
  <c r="G36" s="1"/>
  <c r="C36"/>
  <c r="B36"/>
  <c r="A36"/>
  <c r="X35"/>
  <c r="I35"/>
  <c r="L35" s="1"/>
  <c r="D35"/>
  <c r="G35" s="1"/>
  <c r="C35"/>
  <c r="B35"/>
  <c r="A35"/>
  <c r="X34"/>
  <c r="I34"/>
  <c r="L34" s="1"/>
  <c r="D34"/>
  <c r="G34" s="1"/>
  <c r="C34"/>
  <c r="B34"/>
  <c r="A34"/>
  <c r="X33"/>
  <c r="I33"/>
  <c r="L33" s="1"/>
  <c r="D33"/>
  <c r="G33" s="1"/>
  <c r="C33"/>
  <c r="B33"/>
  <c r="A33"/>
  <c r="W32"/>
  <c r="W31" s="1"/>
  <c r="V32"/>
  <c r="V31" s="1"/>
  <c r="S32"/>
  <c r="R32"/>
  <c r="R31" s="1"/>
  <c r="Q32"/>
  <c r="P32"/>
  <c r="P31" s="1"/>
  <c r="M32"/>
  <c r="M31" s="1"/>
  <c r="K32"/>
  <c r="K31" s="1"/>
  <c r="J32"/>
  <c r="J31" s="1"/>
  <c r="H32"/>
  <c r="F32"/>
  <c r="F31" s="1"/>
  <c r="E32"/>
  <c r="D32"/>
  <c r="C32"/>
  <c r="S31"/>
  <c r="H31"/>
  <c r="C31"/>
  <c r="I30"/>
  <c r="N30" s="1"/>
  <c r="T30" s="1"/>
  <c r="D30"/>
  <c r="G30" s="1"/>
  <c r="C30"/>
  <c r="B30"/>
  <c r="A30"/>
  <c r="N29"/>
  <c r="O29" s="1"/>
  <c r="U29" s="1"/>
  <c r="I29"/>
  <c r="L29" s="1"/>
  <c r="G29"/>
  <c r="D29"/>
  <c r="C29"/>
  <c r="B29"/>
  <c r="A29"/>
  <c r="L28"/>
  <c r="I28"/>
  <c r="N28" s="1"/>
  <c r="D28"/>
  <c r="G28" s="1"/>
  <c r="C28"/>
  <c r="B28"/>
  <c r="A28"/>
  <c r="I27"/>
  <c r="L27" s="1"/>
  <c r="D27"/>
  <c r="G27" s="1"/>
  <c r="C27"/>
  <c r="B27"/>
  <c r="A27"/>
  <c r="L26"/>
  <c r="I26"/>
  <c r="N26" s="1"/>
  <c r="G26"/>
  <c r="D26"/>
  <c r="C26"/>
  <c r="B26"/>
  <c r="A26"/>
  <c r="X25"/>
  <c r="X21" s="1"/>
  <c r="W25"/>
  <c r="V25"/>
  <c r="S25"/>
  <c r="R25"/>
  <c r="Q25"/>
  <c r="Q21" s="1"/>
  <c r="Q20" s="1"/>
  <c r="P25"/>
  <c r="P21" s="1"/>
  <c r="M25"/>
  <c r="K25"/>
  <c r="K21" s="1"/>
  <c r="K20" s="1"/>
  <c r="J25"/>
  <c r="H25"/>
  <c r="F25"/>
  <c r="E25"/>
  <c r="C25"/>
  <c r="I24"/>
  <c r="L24" s="1"/>
  <c r="G24"/>
  <c r="D24"/>
  <c r="C24"/>
  <c r="B24"/>
  <c r="A24"/>
  <c r="U23"/>
  <c r="I23"/>
  <c r="N23" s="1"/>
  <c r="D23"/>
  <c r="D22" s="1"/>
  <c r="C23"/>
  <c r="B23"/>
  <c r="A23"/>
  <c r="X22"/>
  <c r="W22"/>
  <c r="W21" s="1"/>
  <c r="V22"/>
  <c r="M22"/>
  <c r="M21" s="1"/>
  <c r="M20" s="1"/>
  <c r="K22"/>
  <c r="J22"/>
  <c r="J21" s="1"/>
  <c r="J20" s="1"/>
  <c r="I22"/>
  <c r="H22"/>
  <c r="H21" s="1"/>
  <c r="H20" s="1"/>
  <c r="F22"/>
  <c r="E22"/>
  <c r="E21" s="1"/>
  <c r="V21"/>
  <c r="S21"/>
  <c r="S20" s="1"/>
  <c r="R21"/>
  <c r="F21"/>
  <c r="F20" s="1"/>
  <c r="K11"/>
  <c r="L9"/>
  <c r="I6"/>
  <c r="L4"/>
  <c r="I4"/>
  <c r="R20" l="1"/>
  <c r="W20"/>
  <c r="O26"/>
  <c r="U26" s="1"/>
  <c r="T26"/>
  <c r="N25"/>
  <c r="O25" s="1"/>
  <c r="T39"/>
  <c r="O39"/>
  <c r="U39" s="1"/>
  <c r="O57"/>
  <c r="U57" s="1"/>
  <c r="T57"/>
  <c r="L71"/>
  <c r="P20"/>
  <c r="O28"/>
  <c r="U28" s="1"/>
  <c r="T28"/>
  <c r="O72"/>
  <c r="U72" s="1"/>
  <c r="T72"/>
  <c r="N71"/>
  <c r="O71" s="1"/>
  <c r="U71" s="1"/>
  <c r="O76"/>
  <c r="U76" s="1"/>
  <c r="T76"/>
  <c r="G25"/>
  <c r="L50"/>
  <c r="G56"/>
  <c r="O74"/>
  <c r="U74" s="1"/>
  <c r="T74"/>
  <c r="T23"/>
  <c r="T22" s="1"/>
  <c r="I21"/>
  <c r="L32"/>
  <c r="L31" s="1"/>
  <c r="G32"/>
  <c r="G31" s="1"/>
  <c r="G50"/>
  <c r="T45"/>
  <c r="T44" s="1"/>
  <c r="N44"/>
  <c r="O58"/>
  <c r="U58" s="1"/>
  <c r="T58"/>
  <c r="E20"/>
  <c r="V20"/>
  <c r="X20"/>
  <c r="L25"/>
  <c r="X31"/>
  <c r="L23"/>
  <c r="L22" s="1"/>
  <c r="L21" s="1"/>
  <c r="L30"/>
  <c r="L45"/>
  <c r="L44" s="1"/>
  <c r="N60"/>
  <c r="T60" s="1"/>
  <c r="L65"/>
  <c r="L69"/>
  <c r="G74"/>
  <c r="G71" s="1"/>
  <c r="L76"/>
  <c r="N77"/>
  <c r="T77" s="1"/>
  <c r="N24"/>
  <c r="N22" s="1"/>
  <c r="N21" s="1"/>
  <c r="N53"/>
  <c r="D56"/>
  <c r="D49" s="1"/>
  <c r="G23"/>
  <c r="G22" s="1"/>
  <c r="G21" s="1"/>
  <c r="D44"/>
  <c r="T47"/>
  <c r="T46" s="1"/>
  <c r="N54"/>
  <c r="T54" s="1"/>
  <c r="N61"/>
  <c r="T61" s="1"/>
  <c r="N66"/>
  <c r="T66" s="1"/>
  <c r="N70"/>
  <c r="T70" s="1"/>
  <c r="T79"/>
  <c r="T78" s="1"/>
  <c r="O47"/>
  <c r="U47" s="1"/>
  <c r="L61"/>
  <c r="L56" s="1"/>
  <c r="O79"/>
  <c r="U79" s="1"/>
  <c r="I32"/>
  <c r="D46"/>
  <c r="O46" s="1"/>
  <c r="U46" s="1"/>
  <c r="I25"/>
  <c r="N33"/>
  <c r="N34"/>
  <c r="N35"/>
  <c r="N36"/>
  <c r="N37"/>
  <c r="N38"/>
  <c r="T38" s="1"/>
  <c r="N63"/>
  <c r="T63" s="1"/>
  <c r="I71"/>
  <c r="I49" s="1"/>
  <c r="D78"/>
  <c r="O78" s="1"/>
  <c r="U78" s="1"/>
  <c r="N27"/>
  <c r="N42"/>
  <c r="N73"/>
  <c r="T75"/>
  <c r="T29"/>
  <c r="N41"/>
  <c r="N43"/>
  <c r="I44"/>
  <c r="D25"/>
  <c r="D21" s="1"/>
  <c r="D20" l="1"/>
  <c r="O42"/>
  <c r="U42" s="1"/>
  <c r="T42"/>
  <c r="D31"/>
  <c r="O73"/>
  <c r="U73" s="1"/>
  <c r="T73"/>
  <c r="G49"/>
  <c r="G20" s="1"/>
  <c r="T33"/>
  <c r="O33"/>
  <c r="U33" s="1"/>
  <c r="N32"/>
  <c r="T34"/>
  <c r="O34"/>
  <c r="U34" s="1"/>
  <c r="L49"/>
  <c r="L20" s="1"/>
  <c r="O41"/>
  <c r="U41" s="1"/>
  <c r="T41"/>
  <c r="T35"/>
  <c r="O35"/>
  <c r="U35" s="1"/>
  <c r="O43"/>
  <c r="U43" s="1"/>
  <c r="T43"/>
  <c r="O36"/>
  <c r="U36" s="1"/>
  <c r="T36"/>
  <c r="T25"/>
  <c r="T21" s="1"/>
  <c r="O37"/>
  <c r="U37" s="1"/>
  <c r="T37"/>
  <c r="O21"/>
  <c r="U25"/>
  <c r="U21" s="1"/>
  <c r="T71"/>
  <c r="T53"/>
  <c r="T50" s="1"/>
  <c r="N50"/>
  <c r="O53"/>
  <c r="U53" s="1"/>
  <c r="I20"/>
  <c r="T56"/>
  <c r="O27"/>
  <c r="U27" s="1"/>
  <c r="T27"/>
  <c r="I31"/>
  <c r="N56"/>
  <c r="O56" s="1"/>
  <c r="U56" s="1"/>
  <c r="T32" l="1"/>
  <c r="T31" s="1"/>
  <c r="T20" s="1"/>
  <c r="U20" s="1"/>
  <c r="O20"/>
  <c r="O32"/>
  <c r="U32" s="1"/>
  <c r="N31"/>
  <c r="O50"/>
  <c r="U50" s="1"/>
  <c r="U49" s="1"/>
  <c r="N49"/>
  <c r="O49" s="1"/>
  <c r="T49"/>
  <c r="O31" l="1"/>
  <c r="U31" s="1"/>
  <c r="N20"/>
</calcChain>
</file>

<file path=xl/sharedStrings.xml><?xml version="1.0" encoding="utf-8"?>
<sst xmlns="http://schemas.openxmlformats.org/spreadsheetml/2006/main" count="74" uniqueCount="55">
  <si>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</si>
  <si>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</si>
  <si>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</si>
  <si>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</si>
  <si>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</si>
  <si>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</si>
  <si>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</si>
  <si>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</si>
  <si>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</si>
  <si>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</si>
  <si>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</si>
  <si>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</si>
  <si>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</si>
  <si>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</si>
  <si>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</si>
  <si>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</si>
  <si>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</si>
  <si>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</si>
  <si>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за 2024 год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</si>
  <si>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</si>
  <si>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</si>
  <si>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</si>
  <si>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</si>
  <si>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</si>
  <si>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</si>
  <si>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</si>
  <si>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</si>
  <si>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</si>
  <si>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</si>
  <si>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</si>
  <si>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</si>
  <si>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</si>
  <si>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</si>
  <si>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</si>
  <si>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</si>
  <si>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</si>
  <si>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</si>
  <si>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</si>
  <si>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</si>
  <si>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</si>
  <si>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</si>
  <si>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</si>
  <si>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</si>
  <si>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</si>
  <si>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</si>
  <si>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>-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</si>
  <si>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</si>
  <si>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</si>
  <si>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</si>
  <si>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</si>
  <si>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</si>
  <si>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</si>
  <si>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</si>
  <si>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</si>
  <si>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3.4.1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</si>
</sst>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%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  <numFmt numFmtId="169" formatCode="_-* #,##0.00\ _р_._-;\-* #,##0.00\ _р_._-;_-* &quot;-&quot;??\ _р_._-;_-@_-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9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0" borderId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7" fillId="17" borderId="14" applyNumberFormat="0" applyAlignment="0" applyProtection="0"/>
    <xf numFmtId="0" fontId="17" fillId="17" borderId="14" applyNumberFormat="0" applyAlignment="0" applyProtection="0"/>
    <xf numFmtId="0" fontId="18" fillId="30" borderId="15" applyNumberFormat="0" applyAlignment="0" applyProtection="0"/>
    <xf numFmtId="0" fontId="18" fillId="30" borderId="15" applyNumberFormat="0" applyAlignment="0" applyProtection="0"/>
    <xf numFmtId="0" fontId="19" fillId="30" borderId="14" applyNumberFormat="0" applyAlignment="0" applyProtection="0"/>
    <xf numFmtId="0" fontId="19" fillId="30" borderId="14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6" fillId="31" borderId="20" applyNumberFormat="0" applyAlignment="0" applyProtection="0"/>
    <xf numFmtId="0" fontId="26" fillId="31" borderId="20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6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33" borderId="21" applyNumberFormat="0" applyFont="0" applyAlignment="0" applyProtection="0"/>
    <xf numFmtId="0" fontId="14" fillId="33" borderId="21" applyNumberFormat="0" applyFont="0" applyAlignment="0" applyProtection="0"/>
    <xf numFmtId="0" fontId="14" fillId="33" borderId="21" applyNumberFormat="0" applyFont="0" applyAlignment="0" applyProtection="0"/>
    <xf numFmtId="0" fontId="14" fillId="33" borderId="21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4" borderId="23" applyBorder="0">
      <alignment horizontal="right"/>
    </xf>
    <xf numFmtId="0" fontId="40" fillId="14" borderId="0" applyNumberFormat="0" applyBorder="0" applyAlignment="0" applyProtection="0"/>
    <xf numFmtId="0" fontId="40" fillId="14" borderId="0" applyNumberFormat="0" applyBorder="0" applyAlignment="0" applyProtection="0"/>
  </cellStyleXfs>
  <cellXfs count="8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8" fillId="0" borderId="1" xfId="0" applyNumberFormat="1" applyFont="1" applyBorder="1"/>
    <xf numFmtId="0" fontId="7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49" fontId="10" fillId="3" borderId="12" xfId="1" applyNumberFormat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2" fontId="8" fillId="3" borderId="12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49" fontId="10" fillId="4" borderId="12" xfId="1" applyNumberFormat="1" applyFont="1" applyFill="1" applyBorder="1" applyAlignment="1">
      <alignment horizontal="center" vertical="center"/>
    </xf>
    <xf numFmtId="0" fontId="10" fillId="4" borderId="12" xfId="1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/>
    </xf>
    <xf numFmtId="49" fontId="10" fillId="6" borderId="12" xfId="1" applyNumberFormat="1" applyFont="1" applyFill="1" applyBorder="1" applyAlignment="1">
      <alignment horizontal="center" vertical="center"/>
    </xf>
    <xf numFmtId="0" fontId="10" fillId="6" borderId="12" xfId="1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center" vertical="center" wrapText="1"/>
    </xf>
    <xf numFmtId="2" fontId="8" fillId="6" borderId="12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49" fontId="11" fillId="0" borderId="12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2" fontId="12" fillId="7" borderId="12" xfId="0" applyNumberFormat="1" applyFont="1" applyFill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164" fontId="12" fillId="7" borderId="12" xfId="0" applyNumberFormat="1" applyFont="1" applyFill="1" applyBorder="1" applyAlignment="1">
      <alignment horizontal="center" vertical="center" wrapText="1"/>
    </xf>
    <xf numFmtId="2" fontId="12" fillId="7" borderId="12" xfId="0" applyNumberFormat="1" applyFont="1" applyFill="1" applyBorder="1" applyAlignment="1">
      <alignment horizontal="center" vertical="center"/>
    </xf>
    <xf numFmtId="10" fontId="12" fillId="7" borderId="12" xfId="0" applyNumberFormat="1" applyFont="1" applyFill="1" applyBorder="1" applyAlignment="1">
      <alignment horizontal="center" vertical="center"/>
    </xf>
    <xf numFmtId="164" fontId="8" fillId="6" borderId="12" xfId="0" applyNumberFormat="1" applyFont="1" applyFill="1" applyBorder="1" applyAlignment="1">
      <alignment horizontal="center" vertical="center" wrapText="1"/>
    </xf>
    <xf numFmtId="10" fontId="8" fillId="6" borderId="12" xfId="0" applyNumberFormat="1" applyFont="1" applyFill="1" applyBorder="1" applyAlignment="1">
      <alignment horizontal="center" vertical="center"/>
    </xf>
    <xf numFmtId="164" fontId="12" fillId="7" borderId="12" xfId="0" applyNumberFormat="1" applyFont="1" applyFill="1" applyBorder="1" applyAlignment="1">
      <alignment horizontal="center" vertical="center"/>
    </xf>
    <xf numFmtId="164" fontId="8" fillId="8" borderId="12" xfId="0" applyNumberFormat="1" applyFont="1" applyFill="1" applyBorder="1" applyAlignment="1">
      <alignment horizontal="center" vertical="center" wrapText="1"/>
    </xf>
    <xf numFmtId="164" fontId="8" fillId="4" borderId="12" xfId="0" applyNumberFormat="1" applyFont="1" applyFill="1" applyBorder="1" applyAlignment="1">
      <alignment horizontal="center" vertical="center" wrapText="1"/>
    </xf>
    <xf numFmtId="164" fontId="6" fillId="5" borderId="0" xfId="0" applyNumberFormat="1" applyFont="1" applyFill="1" applyAlignment="1">
      <alignment horizontal="left"/>
    </xf>
    <xf numFmtId="49" fontId="12" fillId="0" borderId="1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0" fontId="8" fillId="6" borderId="12" xfId="0" applyNumberFormat="1" applyFont="1" applyFill="1" applyBorder="1" applyAlignment="1">
      <alignment horizontal="center" vertical="center" wrapText="1"/>
    </xf>
    <xf numFmtId="10" fontId="12" fillId="7" borderId="12" xfId="0" applyNumberFormat="1" applyFont="1" applyFill="1" applyBorder="1" applyAlignment="1">
      <alignment horizontal="center" vertical="center" wrapText="1"/>
    </xf>
    <xf numFmtId="9" fontId="8" fillId="6" borderId="12" xfId="0" applyNumberFormat="1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/>
    </xf>
    <xf numFmtId="9" fontId="12" fillId="7" borderId="1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9" fontId="8" fillId="4" borderId="1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12" fillId="0" borderId="12" xfId="0" applyFont="1" applyBorder="1" applyAlignment="1">
      <alignment horizontal="center" vertical="center" wrapText="1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0" fontId="13" fillId="6" borderId="0" xfId="0" applyFont="1" applyFill="1" applyAlignment="1">
      <alignment horizontal="left"/>
    </xf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4">
          <cell r="G4" t="str">
            <v>3</v>
          </cell>
          <cell r="J4" t="str">
            <v>2024</v>
          </cell>
        </row>
        <row r="6">
          <cell r="G6" t="str">
            <v>Акционерное общество "Пензенская горэлектросеть"</v>
          </cell>
        </row>
        <row r="9">
          <cell r="J9" t="str">
            <v>2024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  <cell r="G21">
            <v>0</v>
          </cell>
          <cell r="H21">
            <v>0</v>
          </cell>
        </row>
        <row r="22">
          <cell r="A22" t="str">
            <v>1.1.2.</v>
          </cell>
          <cell r="C22" t="str">
            <v>нд</v>
          </cell>
          <cell r="G22">
            <v>0</v>
          </cell>
          <cell r="H22">
            <v>0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  <cell r="G24">
            <v>0.21001</v>
          </cell>
          <cell r="H24">
            <v>0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  <cell r="G25">
            <v>0.21168999999999999</v>
          </cell>
          <cell r="H25">
            <v>0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  <cell r="G26">
            <v>0.23236000000000001</v>
          </cell>
          <cell r="H26">
            <v>0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  <cell r="G27">
            <v>0.1386</v>
          </cell>
          <cell r="H27">
            <v>0</v>
          </cell>
        </row>
        <row r="28">
          <cell r="A28" t="str">
            <v>1.2.5</v>
          </cell>
          <cell r="C28" t="str">
            <v>нд</v>
          </cell>
          <cell r="G28">
            <v>0</v>
          </cell>
          <cell r="H28">
            <v>0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  <cell r="G31">
            <v>0.79661000000000004</v>
          </cell>
          <cell r="H31">
            <v>0.78971988000000004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  <cell r="G32">
            <v>2.7383999999999999</v>
          </cell>
          <cell r="H32">
            <v>2.7432886440000002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  <cell r="G33">
            <v>25.309139999999999</v>
          </cell>
          <cell r="H33">
            <v>2.3648928E-2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  <cell r="G34">
            <v>2.9345500000000002</v>
          </cell>
          <cell r="H34">
            <v>0.11869621200000001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  <cell r="G35">
            <v>1.91106</v>
          </cell>
          <cell r="H35">
            <v>1.8630606000000001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  <cell r="G36">
            <v>0</v>
          </cell>
          <cell r="H36">
            <v>0</v>
          </cell>
          <cell r="T36" t="str">
            <v>перенос на 2025г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  <cell r="G37">
            <v>2.0968599999999999</v>
          </cell>
          <cell r="H37">
            <v>0.14498008799999998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  <cell r="G38">
            <v>0</v>
          </cell>
          <cell r="H38">
            <v>0</v>
          </cell>
          <cell r="T38" t="str">
            <v>пернос на 2025г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  <cell r="G39">
            <v>1.9145744600000001</v>
          </cell>
          <cell r="H39">
            <v>2.2890034319999999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  <cell r="G40">
            <v>7.8841400000000004</v>
          </cell>
          <cell r="H40">
            <v>0.39696853199999999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  <cell r="G41">
            <v>3.3567399999999998</v>
          </cell>
          <cell r="H41">
            <v>0.21953852399999998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  <cell r="G43">
            <v>0</v>
          </cell>
          <cell r="H43">
            <v>0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  <cell r="G45">
            <v>15.1457</v>
          </cell>
          <cell r="H45">
            <v>7.6809680139999896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  <cell r="G46">
            <v>6.4617800000000001</v>
          </cell>
          <cell r="H46">
            <v>2.111755236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  <cell r="G49">
            <v>5.5119999999999996</v>
          </cell>
          <cell r="H49">
            <v>5.5119999959999992</v>
          </cell>
          <cell r="T49" t="str">
            <v>-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  <cell r="G50">
            <v>0</v>
          </cell>
          <cell r="H50">
            <v>0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  <cell r="G51">
            <v>5.4820000000000002</v>
          </cell>
          <cell r="H51">
            <v>5.484999996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  <cell r="G52">
            <v>0</v>
          </cell>
          <cell r="H52">
            <v>0</v>
          </cell>
        </row>
        <row r="53">
          <cell r="A53" t="str">
            <v>3.1.5</v>
          </cell>
          <cell r="G53">
            <v>0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  <cell r="G55">
            <v>11.138203992000005</v>
          </cell>
          <cell r="H55">
            <v>2.2228601920000002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  <cell r="G56">
            <v>2.2442300039999998</v>
          </cell>
          <cell r="H56">
            <v>2.0756598239999997</v>
          </cell>
        </row>
        <row r="57">
          <cell r="A57" t="str">
            <v>3.2.3</v>
          </cell>
          <cell r="G57">
            <v>0</v>
          </cell>
          <cell r="H57">
            <v>0</v>
          </cell>
        </row>
        <row r="58">
          <cell r="A58" t="str">
            <v>3.2.4</v>
          </cell>
          <cell r="G58">
            <v>0</v>
          </cell>
          <cell r="H58">
            <v>0</v>
          </cell>
        </row>
        <row r="59">
          <cell r="A59" t="str">
            <v>3.2.5</v>
          </cell>
          <cell r="G59">
            <v>0</v>
          </cell>
          <cell r="H59">
            <v>0</v>
          </cell>
        </row>
        <row r="60">
          <cell r="A60" t="str">
            <v>3.2.6</v>
          </cell>
          <cell r="G60">
            <v>0</v>
          </cell>
          <cell r="H60">
            <v>0</v>
          </cell>
        </row>
        <row r="61">
          <cell r="A61" t="str">
            <v>3.2.7</v>
          </cell>
          <cell r="G61">
            <v>0</v>
          </cell>
          <cell r="H61">
            <v>0</v>
          </cell>
        </row>
        <row r="62">
          <cell r="A62" t="str">
            <v>3.2.8</v>
          </cell>
          <cell r="G62">
            <v>0</v>
          </cell>
          <cell r="H62">
            <v>0</v>
          </cell>
        </row>
        <row r="63">
          <cell r="A63" t="str">
            <v>3.2.9</v>
          </cell>
          <cell r="G63">
            <v>0</v>
          </cell>
          <cell r="H63">
            <v>0</v>
          </cell>
        </row>
        <row r="64">
          <cell r="A64" t="str">
            <v>3.2.10</v>
          </cell>
          <cell r="G64">
            <v>0</v>
          </cell>
          <cell r="H64">
            <v>0</v>
          </cell>
        </row>
        <row r="65">
          <cell r="A65" t="str">
            <v>3.2.11</v>
          </cell>
          <cell r="G65">
            <v>0</v>
          </cell>
          <cell r="H65">
            <v>0</v>
          </cell>
        </row>
        <row r="66">
          <cell r="A66" t="str">
            <v>3.2.12</v>
          </cell>
          <cell r="G66">
            <v>0</v>
          </cell>
          <cell r="H66">
            <v>0</v>
          </cell>
        </row>
        <row r="67">
          <cell r="A67" t="str">
            <v>3.2.13</v>
          </cell>
          <cell r="G67">
            <v>0</v>
          </cell>
          <cell r="H67">
            <v>0</v>
          </cell>
        </row>
        <row r="68">
          <cell r="A68" t="str">
            <v>3.2.14</v>
          </cell>
          <cell r="G68">
            <v>0</v>
          </cell>
          <cell r="H68">
            <v>0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  <cell r="G70">
            <v>0.35</v>
          </cell>
          <cell r="H70">
            <v>0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  <cell r="G71">
            <v>8.1034320000000007E-2</v>
          </cell>
          <cell r="H71">
            <v>0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  <cell r="G72">
            <v>8.1034320000000007E-2</v>
          </cell>
          <cell r="H72">
            <v>0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  <cell r="G73">
            <v>5.1049999999999998E-2</v>
          </cell>
          <cell r="H73">
            <v>7.2640044000000001E-2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  <cell r="G74">
            <v>5.1049999999999998E-2</v>
          </cell>
          <cell r="H74">
            <v>0.155913828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B77" t="str">
            <v>Строительство диспетчерского пункта АО ПГЭС</v>
          </cell>
          <cell r="C77" t="str">
            <v>О_РЗ.2023.01</v>
          </cell>
          <cell r="G77">
            <v>51.57958</v>
          </cell>
          <cell r="H77">
            <v>0</v>
          </cell>
          <cell r="T77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9"/>
  <sheetViews>
    <sheetView tabSelected="1" view="pageBreakPreview" topLeftCell="A49" zoomScaleNormal="100" zoomScaleSheetLayoutView="100" workbookViewId="0">
      <selection activeCell="U54" sqref="U54"/>
    </sheetView>
  </sheetViews>
  <sheetFormatPr defaultRowHeight="15.75" outlineLevelRow="1"/>
  <cols>
    <col min="1" max="1" width="7.140625" style="10" customWidth="1"/>
    <col min="2" max="2" width="46" style="10" customWidth="1"/>
    <col min="3" max="3" width="12.7109375" style="10" customWidth="1"/>
    <col min="4" max="13" width="8.5703125" style="10" customWidth="1"/>
    <col min="14" max="14" width="7.42578125" style="10" customWidth="1"/>
    <col min="15" max="15" width="8.28515625" style="10" customWidth="1"/>
    <col min="16" max="20" width="7.42578125" style="10" customWidth="1"/>
    <col min="21" max="21" width="9.140625" style="10" customWidth="1"/>
    <col min="22" max="23" width="7.42578125" style="10" customWidth="1"/>
    <col min="24" max="24" width="12.7109375" style="10" customWidth="1"/>
    <col min="25" max="16384" width="9.140625" style="10"/>
  </cols>
  <sheetData>
    <row r="1" spans="1:24" s="1" customFormat="1" ht="11.25">
      <c r="X1" s="2" t="s">
        <v>0</v>
      </c>
    </row>
    <row r="2" spans="1:24" s="1" customFormat="1" ht="24" customHeight="1">
      <c r="P2" s="3"/>
      <c r="Q2" s="3"/>
      <c r="R2" s="3"/>
      <c r="S2" s="3"/>
      <c r="T2" s="3"/>
      <c r="U2" s="3"/>
      <c r="V2" s="4" t="s">
        <v>1</v>
      </c>
      <c r="W2" s="4"/>
      <c r="X2" s="4"/>
    </row>
    <row r="3" spans="1:24" s="6" customFormat="1" ht="12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6" customFormat="1" ht="12">
      <c r="H4" s="7" t="s">
        <v>3</v>
      </c>
      <c r="I4" s="8" t="str">
        <f>[1]Ф10!G4</f>
        <v>3</v>
      </c>
      <c r="J4" s="9"/>
      <c r="K4" s="6" t="s">
        <v>4</v>
      </c>
      <c r="L4" s="8" t="str">
        <f>[1]Ф10!J4</f>
        <v>2024</v>
      </c>
      <c r="M4" s="9"/>
      <c r="N4" s="6" t="s">
        <v>5</v>
      </c>
    </row>
    <row r="5" spans="1:24" ht="11.25" customHeight="1"/>
    <row r="6" spans="1:24" s="6" customFormat="1" ht="14.25">
      <c r="H6" s="7" t="s">
        <v>6</v>
      </c>
      <c r="I6" s="11" t="str">
        <f>[1]Ф10!G6</f>
        <v>Акционерное общество "Пензенская горэлектросеть"</v>
      </c>
      <c r="J6" s="11"/>
      <c r="K6" s="11"/>
      <c r="L6" s="11"/>
      <c r="M6" s="11"/>
      <c r="N6" s="11"/>
      <c r="O6" s="11"/>
      <c r="P6" s="11"/>
      <c r="Q6" s="11"/>
      <c r="R6" s="11"/>
    </row>
    <row r="7" spans="1:24" s="1" customFormat="1" ht="12.75" customHeight="1">
      <c r="I7" s="12" t="s">
        <v>7</v>
      </c>
      <c r="J7" s="12"/>
      <c r="K7" s="12"/>
      <c r="L7" s="12"/>
      <c r="M7" s="12"/>
      <c r="N7" s="12"/>
      <c r="O7" s="12"/>
      <c r="P7" s="12"/>
      <c r="Q7" s="12"/>
      <c r="R7" s="12"/>
    </row>
    <row r="8" spans="1:24" ht="11.25" customHeight="1"/>
    <row r="9" spans="1:24" s="6" customFormat="1" ht="12">
      <c r="K9" s="7" t="s">
        <v>8</v>
      </c>
      <c r="L9" s="8" t="str">
        <f>[1]Ф10!J9</f>
        <v>2024</v>
      </c>
      <c r="M9" s="9"/>
      <c r="N9" s="6" t="s">
        <v>9</v>
      </c>
    </row>
    <row r="10" spans="1:24" ht="11.25" customHeight="1"/>
    <row r="11" spans="1:24" s="6" customFormat="1" ht="14.25">
      <c r="J11" s="7" t="s">
        <v>10</v>
      </c>
      <c r="K11" s="13" t="str">
        <f>[1]Ф10!H11</f>
        <v>Приказом Министерства Жилищно-коммунального хозяйства и гражданской защиты Пензенской области от 29.08.2024г. №191/ОП</v>
      </c>
      <c r="L11" s="14"/>
      <c r="M11" s="14"/>
      <c r="N11" s="14"/>
      <c r="O11" s="14"/>
      <c r="P11" s="14"/>
      <c r="Q11" s="14"/>
      <c r="R11" s="14"/>
      <c r="S11" s="14"/>
      <c r="T11" s="15"/>
      <c r="U11" s="15"/>
      <c r="V11" s="15"/>
    </row>
    <row r="12" spans="1:24" s="1" customFormat="1" ht="12.75" customHeight="1">
      <c r="K12" s="16" t="s">
        <v>11</v>
      </c>
      <c r="L12" s="16"/>
      <c r="M12" s="16"/>
      <c r="N12" s="16"/>
      <c r="O12" s="16"/>
      <c r="P12" s="16"/>
      <c r="Q12" s="16"/>
      <c r="R12" s="16"/>
      <c r="S12" s="16"/>
    </row>
    <row r="13" spans="1:24" ht="11.25" customHeight="1"/>
    <row r="14" spans="1:24" s="1" customFormat="1" ht="15" customHeight="1">
      <c r="A14" s="17" t="s">
        <v>12</v>
      </c>
      <c r="B14" s="17" t="s">
        <v>13</v>
      </c>
      <c r="C14" s="17" t="s">
        <v>14</v>
      </c>
      <c r="D14" s="18" t="s">
        <v>15</v>
      </c>
      <c r="E14" s="18"/>
      <c r="F14" s="18"/>
      <c r="G14" s="18"/>
      <c r="H14" s="18"/>
      <c r="I14" s="18"/>
      <c r="J14" s="18"/>
      <c r="K14" s="18"/>
      <c r="L14" s="18"/>
      <c r="M14" s="19"/>
      <c r="N14" s="20" t="s">
        <v>16</v>
      </c>
      <c r="O14" s="21"/>
      <c r="P14" s="21"/>
      <c r="Q14" s="21"/>
      <c r="R14" s="21"/>
      <c r="S14" s="21"/>
      <c r="T14" s="21"/>
      <c r="U14" s="21"/>
      <c r="V14" s="21"/>
      <c r="W14" s="22"/>
      <c r="X14" s="17" t="s">
        <v>17</v>
      </c>
    </row>
    <row r="15" spans="1:24" s="1" customFormat="1" ht="15" customHeight="1">
      <c r="A15" s="23"/>
      <c r="B15" s="23"/>
      <c r="C15" s="23"/>
      <c r="D15" s="24" t="s">
        <v>18</v>
      </c>
      <c r="E15" s="18"/>
      <c r="F15" s="18"/>
      <c r="G15" s="18"/>
      <c r="H15" s="18"/>
      <c r="I15" s="18"/>
      <c r="J15" s="18"/>
      <c r="K15" s="18"/>
      <c r="L15" s="18"/>
      <c r="M15" s="19"/>
      <c r="N15" s="25"/>
      <c r="O15" s="26"/>
      <c r="P15" s="26"/>
      <c r="Q15" s="26"/>
      <c r="R15" s="26"/>
      <c r="S15" s="26"/>
      <c r="T15" s="26"/>
      <c r="U15" s="26"/>
      <c r="V15" s="26"/>
      <c r="W15" s="27"/>
      <c r="X15" s="23"/>
    </row>
    <row r="16" spans="1:24" s="1" customFormat="1" ht="15" customHeight="1">
      <c r="A16" s="23"/>
      <c r="B16" s="23"/>
      <c r="C16" s="23"/>
      <c r="D16" s="24" t="s">
        <v>19</v>
      </c>
      <c r="E16" s="18"/>
      <c r="F16" s="18"/>
      <c r="G16" s="18"/>
      <c r="H16" s="19"/>
      <c r="I16" s="24" t="s">
        <v>20</v>
      </c>
      <c r="J16" s="18"/>
      <c r="K16" s="18"/>
      <c r="L16" s="18"/>
      <c r="M16" s="19"/>
      <c r="N16" s="28" t="s">
        <v>21</v>
      </c>
      <c r="O16" s="28"/>
      <c r="P16" s="28" t="s">
        <v>22</v>
      </c>
      <c r="Q16" s="28"/>
      <c r="R16" s="28" t="s">
        <v>23</v>
      </c>
      <c r="S16" s="28"/>
      <c r="T16" s="28" t="s">
        <v>24</v>
      </c>
      <c r="U16" s="28"/>
      <c r="V16" s="28" t="s">
        <v>25</v>
      </c>
      <c r="W16" s="28"/>
      <c r="X16" s="23"/>
    </row>
    <row r="17" spans="1:25" s="1" customFormat="1" ht="111.75" customHeight="1">
      <c r="A17" s="23"/>
      <c r="B17" s="23"/>
      <c r="C17" s="23"/>
      <c r="D17" s="29" t="s">
        <v>21</v>
      </c>
      <c r="E17" s="29" t="s">
        <v>22</v>
      </c>
      <c r="F17" s="29" t="s">
        <v>23</v>
      </c>
      <c r="G17" s="29" t="s">
        <v>24</v>
      </c>
      <c r="H17" s="29" t="s">
        <v>26</v>
      </c>
      <c r="I17" s="29" t="s">
        <v>27</v>
      </c>
      <c r="J17" s="29" t="s">
        <v>22</v>
      </c>
      <c r="K17" s="29" t="s">
        <v>23</v>
      </c>
      <c r="L17" s="29" t="s">
        <v>24</v>
      </c>
      <c r="M17" s="29" t="s">
        <v>26</v>
      </c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3"/>
    </row>
    <row r="18" spans="1:25" s="1" customFormat="1" ht="40.5" customHeight="1">
      <c r="A18" s="30"/>
      <c r="B18" s="30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 t="s">
        <v>28</v>
      </c>
      <c r="O18" s="32" t="s">
        <v>29</v>
      </c>
      <c r="P18" s="32" t="s">
        <v>28</v>
      </c>
      <c r="Q18" s="32" t="s">
        <v>29</v>
      </c>
      <c r="R18" s="32" t="s">
        <v>28</v>
      </c>
      <c r="S18" s="32" t="s">
        <v>29</v>
      </c>
      <c r="T18" s="32" t="s">
        <v>28</v>
      </c>
      <c r="U18" s="32" t="s">
        <v>29</v>
      </c>
      <c r="V18" s="32" t="s">
        <v>28</v>
      </c>
      <c r="W18" s="32" t="s">
        <v>29</v>
      </c>
      <c r="X18" s="30"/>
    </row>
    <row r="19" spans="1:25" s="1" customFormat="1" ht="11.25">
      <c r="A19" s="33">
        <v>1</v>
      </c>
      <c r="B19" s="34">
        <v>2</v>
      </c>
      <c r="C19" s="33">
        <v>3</v>
      </c>
      <c r="D19" s="33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  <c r="K19" s="33">
        <v>11</v>
      </c>
      <c r="L19" s="33">
        <v>12</v>
      </c>
      <c r="M19" s="33">
        <v>13</v>
      </c>
      <c r="N19" s="33">
        <v>14</v>
      </c>
      <c r="O19" s="33">
        <v>15</v>
      </c>
      <c r="P19" s="33">
        <v>16</v>
      </c>
      <c r="Q19" s="33">
        <v>17</v>
      </c>
      <c r="R19" s="33">
        <v>18</v>
      </c>
      <c r="S19" s="33">
        <v>19</v>
      </c>
      <c r="T19" s="33">
        <v>20</v>
      </c>
      <c r="U19" s="33">
        <v>21</v>
      </c>
      <c r="V19" s="33">
        <v>22</v>
      </c>
      <c r="W19" s="33">
        <v>23</v>
      </c>
      <c r="X19" s="33">
        <v>24</v>
      </c>
    </row>
    <row r="20" spans="1:25" s="40" customFormat="1" ht="12.75">
      <c r="A20" s="35" t="s">
        <v>30</v>
      </c>
      <c r="B20" s="36" t="s">
        <v>31</v>
      </c>
      <c r="C20" s="37" t="s">
        <v>32</v>
      </c>
      <c r="D20" s="38">
        <f t="shared" ref="D20:N20" si="0">D21+D31+D49</f>
        <v>147.91239709600001</v>
      </c>
      <c r="E20" s="38">
        <f t="shared" si="0"/>
        <v>0</v>
      </c>
      <c r="F20" s="38">
        <f t="shared" si="0"/>
        <v>0</v>
      </c>
      <c r="G20" s="38">
        <f t="shared" si="0"/>
        <v>147.91239709600001</v>
      </c>
      <c r="H20" s="38">
        <f t="shared" si="0"/>
        <v>0</v>
      </c>
      <c r="I20" s="38">
        <f t="shared" si="0"/>
        <v>33.905701969999996</v>
      </c>
      <c r="J20" s="38">
        <f t="shared" si="0"/>
        <v>0</v>
      </c>
      <c r="K20" s="38">
        <f t="shared" si="0"/>
        <v>0</v>
      </c>
      <c r="L20" s="38">
        <f t="shared" si="0"/>
        <v>33.905701969999996</v>
      </c>
      <c r="M20" s="38">
        <f t="shared" si="0"/>
        <v>0</v>
      </c>
      <c r="N20" s="38">
        <f t="shared" si="0"/>
        <v>-114.00669512600001</v>
      </c>
      <c r="O20" s="38">
        <f>I20/G20*100-100</f>
        <v>-77.077173627309904</v>
      </c>
      <c r="P20" s="38">
        <f>P21+P31+P49</f>
        <v>0</v>
      </c>
      <c r="Q20" s="38">
        <f>Q21+Q31+Q49</f>
        <v>0</v>
      </c>
      <c r="R20" s="38">
        <f>R21+R31+R49</f>
        <v>0</v>
      </c>
      <c r="S20" s="38">
        <f>S21+S31+S49</f>
        <v>0</v>
      </c>
      <c r="T20" s="38">
        <f>T21+T31+T49</f>
        <v>-114.00669512600001</v>
      </c>
      <c r="U20" s="38">
        <f>T20/G20*100</f>
        <v>-77.077173627309904</v>
      </c>
      <c r="V20" s="38">
        <f>V21+V31+V49</f>
        <v>0</v>
      </c>
      <c r="W20" s="38">
        <f>W21+W31+W49</f>
        <v>0</v>
      </c>
      <c r="X20" s="38">
        <f>X21+X31+X49</f>
        <v>0</v>
      </c>
      <c r="Y20" s="39"/>
    </row>
    <row r="21" spans="1:25" s="45" customFormat="1" ht="12.75">
      <c r="A21" s="41" t="s">
        <v>33</v>
      </c>
      <c r="B21" s="42" t="s">
        <v>34</v>
      </c>
      <c r="C21" s="43" t="s">
        <v>32</v>
      </c>
      <c r="D21" s="44">
        <f>D22+D25</f>
        <v>0.79265999999999992</v>
      </c>
      <c r="E21" s="44">
        <f t="shared" ref="E21:X21" si="1">E22+E25</f>
        <v>0</v>
      </c>
      <c r="F21" s="44">
        <f t="shared" si="1"/>
        <v>0</v>
      </c>
      <c r="G21" s="44">
        <f t="shared" si="1"/>
        <v>0.79265999999999992</v>
      </c>
      <c r="H21" s="44">
        <f t="shared" si="1"/>
        <v>0</v>
      </c>
      <c r="I21" s="44">
        <f t="shared" si="1"/>
        <v>0</v>
      </c>
      <c r="J21" s="44">
        <f t="shared" si="1"/>
        <v>0</v>
      </c>
      <c r="K21" s="44">
        <f t="shared" si="1"/>
        <v>0</v>
      </c>
      <c r="L21" s="44">
        <f t="shared" si="1"/>
        <v>0</v>
      </c>
      <c r="M21" s="44">
        <f t="shared" si="1"/>
        <v>0</v>
      </c>
      <c r="N21" s="44">
        <f t="shared" si="1"/>
        <v>-0.79265999999999992</v>
      </c>
      <c r="O21" s="44">
        <f>(O22+O25)/2</f>
        <v>-0.5</v>
      </c>
      <c r="P21" s="44">
        <f t="shared" si="1"/>
        <v>0</v>
      </c>
      <c r="Q21" s="44">
        <f t="shared" si="1"/>
        <v>0</v>
      </c>
      <c r="R21" s="44">
        <f t="shared" si="1"/>
        <v>0</v>
      </c>
      <c r="S21" s="44">
        <f t="shared" si="1"/>
        <v>0</v>
      </c>
      <c r="T21" s="44">
        <f>T22+T25</f>
        <v>-0.79265999999999992</v>
      </c>
      <c r="U21" s="44">
        <f>(U22+U25)/2</f>
        <v>-0.5</v>
      </c>
      <c r="V21" s="44">
        <f t="shared" si="1"/>
        <v>0</v>
      </c>
      <c r="W21" s="44">
        <f t="shared" si="1"/>
        <v>0</v>
      </c>
      <c r="X21" s="44">
        <f t="shared" si="1"/>
        <v>0</v>
      </c>
    </row>
    <row r="22" spans="1:25" s="50" customFormat="1" ht="35.25" customHeight="1">
      <c r="A22" s="46" t="s">
        <v>35</v>
      </c>
      <c r="B22" s="47" t="s">
        <v>36</v>
      </c>
      <c r="C22" s="48" t="s">
        <v>32</v>
      </c>
      <c r="D22" s="49">
        <f>SUM(D23:D24)</f>
        <v>0</v>
      </c>
      <c r="E22" s="49">
        <f>SUM(E23:E24)</f>
        <v>0</v>
      </c>
      <c r="F22" s="49">
        <f>SUM(F23:F24)</f>
        <v>0</v>
      </c>
      <c r="G22" s="49">
        <f t="shared" ref="G22:M22" si="2">SUM(G23:G24)</f>
        <v>0</v>
      </c>
      <c r="H22" s="49">
        <f t="shared" si="2"/>
        <v>0</v>
      </c>
      <c r="I22" s="49">
        <f t="shared" si="2"/>
        <v>0</v>
      </c>
      <c r="J22" s="49">
        <f t="shared" si="2"/>
        <v>0</v>
      </c>
      <c r="K22" s="49">
        <f t="shared" si="2"/>
        <v>0</v>
      </c>
      <c r="L22" s="49">
        <f t="shared" si="2"/>
        <v>0</v>
      </c>
      <c r="M22" s="49">
        <f t="shared" si="2"/>
        <v>0</v>
      </c>
      <c r="N22" s="49">
        <f>SUM(N23:N24)</f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f>SUM(T23:T24)</f>
        <v>0</v>
      </c>
      <c r="U22" s="49">
        <v>0</v>
      </c>
      <c r="V22" s="49">
        <f>SUM(V23:V24)</f>
        <v>0</v>
      </c>
      <c r="W22" s="49">
        <f>SUM(W23:W24)</f>
        <v>0</v>
      </c>
      <c r="X22" s="49">
        <f>SUM(X23:X24)</f>
        <v>0</v>
      </c>
    </row>
    <row r="23" spans="1:25">
      <c r="A23" s="51" t="str">
        <f>[1]Ф10!A21</f>
        <v>1.1.1.</v>
      </c>
      <c r="B23" s="52" t="str">
        <f>[1]Ф10!B21</f>
        <v>АСУ ТП АО «Пензенская горэлектросеть»</v>
      </c>
      <c r="C23" s="53" t="str">
        <f>[1]Ф10!C21</f>
        <v>O_РМ.2024.07</v>
      </c>
      <c r="D23" s="54">
        <f>[1]Ф10!G21</f>
        <v>0</v>
      </c>
      <c r="E23" s="55">
        <v>0</v>
      </c>
      <c r="F23" s="55">
        <v>0</v>
      </c>
      <c r="G23" s="54">
        <f>D23</f>
        <v>0</v>
      </c>
      <c r="H23" s="55">
        <v>0</v>
      </c>
      <c r="I23" s="54">
        <f>[1]Ф10!H21</f>
        <v>0</v>
      </c>
      <c r="J23" s="55">
        <v>0</v>
      </c>
      <c r="K23" s="55">
        <v>0</v>
      </c>
      <c r="L23" s="54">
        <f>I23</f>
        <v>0</v>
      </c>
      <c r="M23" s="55">
        <v>0</v>
      </c>
      <c r="N23" s="54">
        <f>I23-D23</f>
        <v>0</v>
      </c>
      <c r="O23" s="56">
        <v>0</v>
      </c>
      <c r="P23" s="55">
        <v>0</v>
      </c>
      <c r="Q23" s="55">
        <v>0</v>
      </c>
      <c r="R23" s="55">
        <v>0</v>
      </c>
      <c r="S23" s="55">
        <v>0</v>
      </c>
      <c r="T23" s="57">
        <f>N23</f>
        <v>0</v>
      </c>
      <c r="U23" s="58">
        <f>O23</f>
        <v>0</v>
      </c>
      <c r="V23" s="55">
        <v>0</v>
      </c>
      <c r="W23" s="55">
        <v>0</v>
      </c>
      <c r="X23" s="53"/>
    </row>
    <row r="24" spans="1:25" ht="30.75" hidden="1" customHeight="1">
      <c r="A24" s="51" t="str">
        <f>[1]Ф10!A22</f>
        <v>1.1.2.</v>
      </c>
      <c r="B24" s="52">
        <f>[1]Ф10!B22</f>
        <v>0</v>
      </c>
      <c r="C24" s="53" t="str">
        <f>[1]Ф10!C22</f>
        <v>нд</v>
      </c>
      <c r="D24" s="54">
        <f>[1]Ф10!G22</f>
        <v>0</v>
      </c>
      <c r="E24" s="55">
        <v>0</v>
      </c>
      <c r="F24" s="55">
        <v>0</v>
      </c>
      <c r="G24" s="54">
        <f>D24</f>
        <v>0</v>
      </c>
      <c r="H24" s="55">
        <v>0</v>
      </c>
      <c r="I24" s="54">
        <f>[1]Ф10!H22</f>
        <v>0</v>
      </c>
      <c r="J24" s="55">
        <v>0</v>
      </c>
      <c r="K24" s="55">
        <v>0</v>
      </c>
      <c r="L24" s="54">
        <f>I24</f>
        <v>0</v>
      </c>
      <c r="M24" s="55">
        <v>0</v>
      </c>
      <c r="N24" s="54">
        <f>I24-D24</f>
        <v>0</v>
      </c>
      <c r="O24" s="54"/>
      <c r="P24" s="55"/>
      <c r="Q24" s="55"/>
      <c r="R24" s="55"/>
      <c r="S24" s="55"/>
      <c r="T24" s="57"/>
      <c r="U24" s="58"/>
      <c r="V24" s="55">
        <v>0</v>
      </c>
      <c r="W24" s="55">
        <v>0</v>
      </c>
      <c r="X24" s="53">
        <v>0</v>
      </c>
    </row>
    <row r="25" spans="1:25" ht="30" customHeight="1">
      <c r="A25" s="46" t="s">
        <v>37</v>
      </c>
      <c r="B25" s="47" t="s">
        <v>38</v>
      </c>
      <c r="C25" s="48" t="str">
        <f>[1]Ф10!C23</f>
        <v>нд</v>
      </c>
      <c r="D25" s="49">
        <f>SUM(D26:D30)</f>
        <v>0.79265999999999992</v>
      </c>
      <c r="E25" s="49">
        <f t="shared" ref="E25:P25" si="3">SUM(E26:E30)</f>
        <v>0</v>
      </c>
      <c r="F25" s="49">
        <f t="shared" si="3"/>
        <v>0</v>
      </c>
      <c r="G25" s="49">
        <f t="shared" si="3"/>
        <v>0.79265999999999992</v>
      </c>
      <c r="H25" s="49">
        <f t="shared" si="3"/>
        <v>0</v>
      </c>
      <c r="I25" s="49">
        <f t="shared" si="3"/>
        <v>0</v>
      </c>
      <c r="J25" s="49">
        <f t="shared" si="3"/>
        <v>0</v>
      </c>
      <c r="K25" s="49">
        <f t="shared" si="3"/>
        <v>0</v>
      </c>
      <c r="L25" s="49">
        <f t="shared" si="3"/>
        <v>0</v>
      </c>
      <c r="M25" s="49">
        <f t="shared" si="3"/>
        <v>0</v>
      </c>
      <c r="N25" s="49">
        <f t="shared" si="3"/>
        <v>-0.79265999999999992</v>
      </c>
      <c r="O25" s="59">
        <f>N25/D25</f>
        <v>-1</v>
      </c>
      <c r="P25" s="49">
        <f t="shared" si="3"/>
        <v>0</v>
      </c>
      <c r="Q25" s="49">
        <f>SUM(Q26:Q30)</f>
        <v>0</v>
      </c>
      <c r="R25" s="49">
        <f>SUM(R26:R30)</f>
        <v>0</v>
      </c>
      <c r="S25" s="49">
        <f>SUM(S26:S30)</f>
        <v>0</v>
      </c>
      <c r="T25" s="49">
        <f>SUM(T26:T30)</f>
        <v>-0.79265999999999992</v>
      </c>
      <c r="U25" s="60">
        <f>O25</f>
        <v>-1</v>
      </c>
      <c r="V25" s="49">
        <f>SUM(V26:V30)</f>
        <v>0</v>
      </c>
      <c r="W25" s="49">
        <f>SUM(W26:W30)</f>
        <v>0</v>
      </c>
      <c r="X25" s="49">
        <f>SUM(X26:X30)</f>
        <v>0</v>
      </c>
    </row>
    <row r="26" spans="1:25">
      <c r="A26" s="51" t="str">
        <f>[1]Ф10!A24</f>
        <v>1.2.1</v>
      </c>
      <c r="B26" s="52" t="str">
        <f>[1]Ф10!B24</f>
        <v>Реконструкция ТП-522</v>
      </c>
      <c r="C26" s="53" t="str">
        <f>[1]Ф10!C24</f>
        <v>О_РM.2024.02</v>
      </c>
      <c r="D26" s="54">
        <f>[1]Ф10!G24</f>
        <v>0.21001</v>
      </c>
      <c r="E26" s="55">
        <v>0</v>
      </c>
      <c r="F26" s="55">
        <v>0</v>
      </c>
      <c r="G26" s="54">
        <f>D26</f>
        <v>0.21001</v>
      </c>
      <c r="H26" s="55">
        <v>0</v>
      </c>
      <c r="I26" s="54">
        <f>[1]Ф10!H24</f>
        <v>0</v>
      </c>
      <c r="J26" s="55">
        <v>0</v>
      </c>
      <c r="K26" s="55">
        <v>0</v>
      </c>
      <c r="L26" s="54">
        <f>I26</f>
        <v>0</v>
      </c>
      <c r="M26" s="55">
        <v>0</v>
      </c>
      <c r="N26" s="54">
        <f>I26-D26</f>
        <v>-0.21001</v>
      </c>
      <c r="O26" s="56">
        <f>N26/D26</f>
        <v>-1</v>
      </c>
      <c r="P26" s="55">
        <v>0</v>
      </c>
      <c r="Q26" s="55">
        <v>0</v>
      </c>
      <c r="R26" s="55">
        <v>0</v>
      </c>
      <c r="S26" s="55">
        <v>0</v>
      </c>
      <c r="T26" s="57">
        <f t="shared" ref="T26:U29" si="4">N26</f>
        <v>-0.21001</v>
      </c>
      <c r="U26" s="58">
        <f t="shared" si="4"/>
        <v>-1</v>
      </c>
      <c r="V26" s="55">
        <v>0</v>
      </c>
      <c r="W26" s="55">
        <v>0</v>
      </c>
      <c r="X26" s="53">
        <v>0</v>
      </c>
    </row>
    <row r="27" spans="1:25">
      <c r="A27" s="51" t="str">
        <f>[1]Ф10!A25</f>
        <v>1.2.2</v>
      </c>
      <c r="B27" s="52" t="str">
        <f>[1]Ф10!B25</f>
        <v>Реконструкция ТП-625</v>
      </c>
      <c r="C27" s="53" t="str">
        <f>[1]Ф10!C25</f>
        <v>О_РМ.2024.03</v>
      </c>
      <c r="D27" s="54">
        <f>[1]Ф10!G25</f>
        <v>0.21168999999999999</v>
      </c>
      <c r="E27" s="55">
        <v>0</v>
      </c>
      <c r="F27" s="55">
        <v>0</v>
      </c>
      <c r="G27" s="54">
        <f>D27</f>
        <v>0.21168999999999999</v>
      </c>
      <c r="H27" s="55">
        <v>0</v>
      </c>
      <c r="I27" s="54">
        <f>[1]Ф10!H25</f>
        <v>0</v>
      </c>
      <c r="J27" s="55">
        <v>0</v>
      </c>
      <c r="K27" s="55">
        <v>0</v>
      </c>
      <c r="L27" s="54">
        <f>I27</f>
        <v>0</v>
      </c>
      <c r="M27" s="55">
        <v>0</v>
      </c>
      <c r="N27" s="54">
        <f>I27-D27</f>
        <v>-0.21168999999999999</v>
      </c>
      <c r="O27" s="56">
        <f>N27/D27</f>
        <v>-1</v>
      </c>
      <c r="P27" s="55">
        <v>0</v>
      </c>
      <c r="Q27" s="55">
        <v>0</v>
      </c>
      <c r="R27" s="55">
        <v>0</v>
      </c>
      <c r="S27" s="55">
        <v>0</v>
      </c>
      <c r="T27" s="57">
        <f t="shared" si="4"/>
        <v>-0.21168999999999999</v>
      </c>
      <c r="U27" s="58">
        <f t="shared" si="4"/>
        <v>-1</v>
      </c>
      <c r="V27" s="55">
        <v>0</v>
      </c>
      <c r="W27" s="55">
        <v>0</v>
      </c>
      <c r="X27" s="53">
        <v>0</v>
      </c>
    </row>
    <row r="28" spans="1:25">
      <c r="A28" s="51" t="str">
        <f>[1]Ф10!A26</f>
        <v>1.2.3</v>
      </c>
      <c r="B28" s="52" t="str">
        <f>[1]Ф10!B26</f>
        <v>Реконструкция ТП-382</v>
      </c>
      <c r="C28" s="53" t="str">
        <f>[1]Ф10!C26</f>
        <v>О_РМ.2024.01</v>
      </c>
      <c r="D28" s="54">
        <f>[1]Ф10!G26</f>
        <v>0.23236000000000001</v>
      </c>
      <c r="E28" s="55">
        <v>0</v>
      </c>
      <c r="F28" s="55">
        <v>0</v>
      </c>
      <c r="G28" s="54">
        <f>D28</f>
        <v>0.23236000000000001</v>
      </c>
      <c r="H28" s="55">
        <v>0</v>
      </c>
      <c r="I28" s="54">
        <f>[1]Ф10!H26</f>
        <v>0</v>
      </c>
      <c r="J28" s="55">
        <v>0</v>
      </c>
      <c r="K28" s="55">
        <v>0</v>
      </c>
      <c r="L28" s="54">
        <f>I28</f>
        <v>0</v>
      </c>
      <c r="M28" s="55">
        <v>0</v>
      </c>
      <c r="N28" s="54">
        <f>I28-D28</f>
        <v>-0.23236000000000001</v>
      </c>
      <c r="O28" s="56">
        <f>N28/D28</f>
        <v>-1</v>
      </c>
      <c r="P28" s="55">
        <v>0</v>
      </c>
      <c r="Q28" s="55">
        <v>0</v>
      </c>
      <c r="R28" s="55">
        <v>0</v>
      </c>
      <c r="S28" s="55">
        <v>0</v>
      </c>
      <c r="T28" s="57">
        <f t="shared" si="4"/>
        <v>-0.23236000000000001</v>
      </c>
      <c r="U28" s="58">
        <f t="shared" si="4"/>
        <v>-1</v>
      </c>
      <c r="V28" s="55">
        <v>0</v>
      </c>
      <c r="W28" s="55">
        <v>0</v>
      </c>
      <c r="X28" s="53">
        <v>0</v>
      </c>
    </row>
    <row r="29" spans="1:25">
      <c r="A29" s="51" t="str">
        <f>[1]Ф10!A27</f>
        <v>1.2.4</v>
      </c>
      <c r="B29" s="52" t="str">
        <f>[1]Ф10!B27</f>
        <v>Реконструкция ТП-5103</v>
      </c>
      <c r="C29" s="53" t="str">
        <f>[1]Ф10!C27</f>
        <v>О_РМ.2024.04</v>
      </c>
      <c r="D29" s="54">
        <f>[1]Ф10!G27</f>
        <v>0.1386</v>
      </c>
      <c r="E29" s="55">
        <v>0</v>
      </c>
      <c r="F29" s="55">
        <v>0</v>
      </c>
      <c r="G29" s="54">
        <f>D29</f>
        <v>0.1386</v>
      </c>
      <c r="H29" s="55">
        <v>0</v>
      </c>
      <c r="I29" s="54">
        <f>[1]Ф10!H27</f>
        <v>0</v>
      </c>
      <c r="J29" s="55">
        <v>0</v>
      </c>
      <c r="K29" s="55">
        <v>0</v>
      </c>
      <c r="L29" s="54">
        <f>I29</f>
        <v>0</v>
      </c>
      <c r="M29" s="55">
        <v>0</v>
      </c>
      <c r="N29" s="54">
        <f>I29-D29</f>
        <v>-0.1386</v>
      </c>
      <c r="O29" s="56">
        <f>N29/D29</f>
        <v>-1</v>
      </c>
      <c r="P29" s="55">
        <v>0</v>
      </c>
      <c r="Q29" s="55">
        <v>0</v>
      </c>
      <c r="R29" s="55">
        <v>0</v>
      </c>
      <c r="S29" s="55">
        <v>0</v>
      </c>
      <c r="T29" s="57">
        <f t="shared" si="4"/>
        <v>-0.1386</v>
      </c>
      <c r="U29" s="58">
        <f t="shared" si="4"/>
        <v>-1</v>
      </c>
      <c r="V29" s="55">
        <v>0</v>
      </c>
      <c r="W29" s="55">
        <v>0</v>
      </c>
      <c r="X29" s="53">
        <v>0</v>
      </c>
    </row>
    <row r="30" spans="1:25">
      <c r="A30" s="51" t="str">
        <f>[1]Ф10!A28</f>
        <v>1.2.5</v>
      </c>
      <c r="B30" s="52">
        <f>[1]Ф10!B28</f>
        <v>0</v>
      </c>
      <c r="C30" s="53" t="str">
        <f>[1]Ф10!C28</f>
        <v>нд</v>
      </c>
      <c r="D30" s="54">
        <f>[1]Ф10!G28</f>
        <v>0</v>
      </c>
      <c r="E30" s="55">
        <v>0</v>
      </c>
      <c r="F30" s="55">
        <v>0</v>
      </c>
      <c r="G30" s="54">
        <f>D30</f>
        <v>0</v>
      </c>
      <c r="H30" s="55">
        <v>0</v>
      </c>
      <c r="I30" s="54">
        <f>[1]Ф10!H28</f>
        <v>0</v>
      </c>
      <c r="J30" s="55">
        <v>0</v>
      </c>
      <c r="K30" s="55">
        <v>0</v>
      </c>
      <c r="L30" s="54">
        <f>I30</f>
        <v>0</v>
      </c>
      <c r="M30" s="55">
        <v>0</v>
      </c>
      <c r="N30" s="54">
        <f>I30-D30</f>
        <v>0</v>
      </c>
      <c r="O30" s="54">
        <v>0</v>
      </c>
      <c r="P30" s="55">
        <v>0</v>
      </c>
      <c r="Q30" s="55">
        <v>0</v>
      </c>
      <c r="R30" s="55">
        <v>0</v>
      </c>
      <c r="S30" s="55">
        <v>0</v>
      </c>
      <c r="T30" s="57">
        <f>N30</f>
        <v>0</v>
      </c>
      <c r="U30" s="61">
        <v>0</v>
      </c>
      <c r="V30" s="55">
        <v>0</v>
      </c>
      <c r="W30" s="55">
        <v>0</v>
      </c>
      <c r="X30" s="53">
        <v>0</v>
      </c>
    </row>
    <row r="31" spans="1:25" s="50" customFormat="1" ht="25.5" customHeight="1">
      <c r="A31" s="41" t="s">
        <v>39</v>
      </c>
      <c r="B31" s="42" t="s">
        <v>40</v>
      </c>
      <c r="C31" s="43" t="str">
        <f>[1]Ф10!C29</f>
        <v>нд</v>
      </c>
      <c r="D31" s="44">
        <f t="shared" ref="D31:T31" si="5">D32+D44+D46</f>
        <v>70.549554459999996</v>
      </c>
      <c r="E31" s="44">
        <f t="shared" si="5"/>
        <v>0</v>
      </c>
      <c r="F31" s="44">
        <f t="shared" si="5"/>
        <v>0</v>
      </c>
      <c r="G31" s="44">
        <f t="shared" si="5"/>
        <v>70.549554459999996</v>
      </c>
      <c r="H31" s="44">
        <f t="shared" si="5"/>
        <v>0</v>
      </c>
      <c r="I31" s="44">
        <f t="shared" si="5"/>
        <v>18.381628089999992</v>
      </c>
      <c r="J31" s="44">
        <f t="shared" si="5"/>
        <v>0</v>
      </c>
      <c r="K31" s="44">
        <f t="shared" si="5"/>
        <v>0</v>
      </c>
      <c r="L31" s="44">
        <f t="shared" si="5"/>
        <v>18.381628089999992</v>
      </c>
      <c r="M31" s="44">
        <f t="shared" si="5"/>
        <v>0</v>
      </c>
      <c r="N31" s="44">
        <f t="shared" si="5"/>
        <v>-52.167926370000018</v>
      </c>
      <c r="O31" s="62">
        <f>N31/D31</f>
        <v>-0.73945082671752449</v>
      </c>
      <c r="P31" s="44">
        <f t="shared" si="5"/>
        <v>0</v>
      </c>
      <c r="Q31" s="44">
        <f t="shared" si="5"/>
        <v>0</v>
      </c>
      <c r="R31" s="44">
        <f t="shared" si="5"/>
        <v>0</v>
      </c>
      <c r="S31" s="44">
        <f t="shared" si="5"/>
        <v>0</v>
      </c>
      <c r="T31" s="44">
        <f t="shared" si="5"/>
        <v>-52.167926370000018</v>
      </c>
      <c r="U31" s="63">
        <f>O31</f>
        <v>-0.73945082671752449</v>
      </c>
      <c r="V31" s="44">
        <f>V32+V44</f>
        <v>0</v>
      </c>
      <c r="W31" s="44">
        <f>W32+W44</f>
        <v>0</v>
      </c>
      <c r="X31" s="44">
        <f>X32+X44</f>
        <v>0</v>
      </c>
      <c r="Y31" s="64"/>
    </row>
    <row r="32" spans="1:25" ht="31.5" customHeight="1">
      <c r="A32" s="46" t="s">
        <v>41</v>
      </c>
      <c r="B32" s="47" t="s">
        <v>42</v>
      </c>
      <c r="C32" s="48" t="str">
        <f>[1]Ф10!C30</f>
        <v>нд</v>
      </c>
      <c r="D32" s="49">
        <f>SUM(D33:D43)</f>
        <v>48.942074460000001</v>
      </c>
      <c r="E32" s="49">
        <f t="shared" ref="E32:M32" si="6">SUM(E33:E43)</f>
        <v>0</v>
      </c>
      <c r="F32" s="49">
        <f t="shared" si="6"/>
        <v>0</v>
      </c>
      <c r="G32" s="49">
        <f t="shared" si="6"/>
        <v>48.942074460000001</v>
      </c>
      <c r="H32" s="49">
        <f t="shared" si="6"/>
        <v>0</v>
      </c>
      <c r="I32" s="49">
        <f t="shared" si="6"/>
        <v>8.5889048400000014</v>
      </c>
      <c r="J32" s="49">
        <f t="shared" si="6"/>
        <v>0</v>
      </c>
      <c r="K32" s="49">
        <f t="shared" si="6"/>
        <v>0</v>
      </c>
      <c r="L32" s="49">
        <f t="shared" si="6"/>
        <v>8.5889048400000014</v>
      </c>
      <c r="M32" s="49">
        <f t="shared" si="6"/>
        <v>0</v>
      </c>
      <c r="N32" s="49">
        <f>SUM(N33:N43)</f>
        <v>-40.353169620000003</v>
      </c>
      <c r="O32" s="59">
        <f>N32/D32</f>
        <v>-0.82450877011722001</v>
      </c>
      <c r="P32" s="49">
        <f>SUM(P33:P43)</f>
        <v>0</v>
      </c>
      <c r="Q32" s="49">
        <f>SUM(Q33:Q43)</f>
        <v>0</v>
      </c>
      <c r="R32" s="49">
        <f>SUM(R33:R43)</f>
        <v>0</v>
      </c>
      <c r="S32" s="49">
        <f>SUM(S33:S43)</f>
        <v>0</v>
      </c>
      <c r="T32" s="49">
        <f>SUM(T33:T43)</f>
        <v>-40.353169620000003</v>
      </c>
      <c r="U32" s="60">
        <f>O32</f>
        <v>-0.82450877011722001</v>
      </c>
      <c r="V32" s="49">
        <f>SUM(V35:V43)</f>
        <v>0</v>
      </c>
      <c r="W32" s="49">
        <f>SUM(W35:W43)</f>
        <v>0</v>
      </c>
      <c r="X32" s="49">
        <f>SUM(X35:X43)</f>
        <v>0</v>
      </c>
    </row>
    <row r="33" spans="1:24" ht="89.25" outlineLevel="1">
      <c r="A33" s="51" t="str">
        <f>[1]Ф10!A31</f>
        <v>2.1.1</v>
      </c>
      <c r="B33" s="52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3" s="65" t="str">
        <f>[1]Ф10!C31</f>
        <v>О_НС.2024.01</v>
      </c>
      <c r="D33" s="54">
        <f>[1]Ф10!G31</f>
        <v>0.79661000000000004</v>
      </c>
      <c r="E33" s="55">
        <v>0</v>
      </c>
      <c r="F33" s="55">
        <v>0</v>
      </c>
      <c r="G33" s="54">
        <f>D33</f>
        <v>0.79661000000000004</v>
      </c>
      <c r="H33" s="55">
        <v>0</v>
      </c>
      <c r="I33" s="54">
        <f>[1]Ф10!H31</f>
        <v>0.78971988000000004</v>
      </c>
      <c r="J33" s="55">
        <v>0</v>
      </c>
      <c r="K33" s="55">
        <v>0</v>
      </c>
      <c r="L33" s="54">
        <f>I33</f>
        <v>0.78971988000000004</v>
      </c>
      <c r="M33" s="55">
        <v>0</v>
      </c>
      <c r="N33" s="54">
        <f>I33-D33</f>
        <v>-6.8901199999999996E-3</v>
      </c>
      <c r="O33" s="56">
        <f>N33/D33</f>
        <v>-8.6493014147449813E-3</v>
      </c>
      <c r="P33" s="55">
        <v>0</v>
      </c>
      <c r="Q33" s="55">
        <v>0</v>
      </c>
      <c r="R33" s="55">
        <v>0</v>
      </c>
      <c r="S33" s="55">
        <v>0</v>
      </c>
      <c r="T33" s="57">
        <f>N33</f>
        <v>-6.8901199999999996E-3</v>
      </c>
      <c r="U33" s="58">
        <f>O33</f>
        <v>-8.6493014147449813E-3</v>
      </c>
      <c r="V33" s="55">
        <v>0</v>
      </c>
      <c r="W33" s="55">
        <v>0</v>
      </c>
      <c r="X33" s="66">
        <f>[1]Ф10!T32</f>
        <v>0</v>
      </c>
    </row>
    <row r="34" spans="1:24" ht="89.25" outlineLevel="1">
      <c r="A34" s="51" t="str">
        <f>[1]Ф10!A32</f>
        <v>2.1.2</v>
      </c>
      <c r="B34" s="52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4" s="53" t="str">
        <f>[1]Ф10!C32</f>
        <v>О_НС.2024.02</v>
      </c>
      <c r="D34" s="54">
        <f>[1]Ф10!G32</f>
        <v>2.7383999999999999</v>
      </c>
      <c r="E34" s="55">
        <v>0</v>
      </c>
      <c r="F34" s="55">
        <v>0</v>
      </c>
      <c r="G34" s="54">
        <f>D34</f>
        <v>2.7383999999999999</v>
      </c>
      <c r="H34" s="55">
        <v>0</v>
      </c>
      <c r="I34" s="54">
        <f>[1]Ф10!H32</f>
        <v>2.7432886440000002</v>
      </c>
      <c r="J34" s="55">
        <v>0</v>
      </c>
      <c r="K34" s="55">
        <v>0</v>
      </c>
      <c r="L34" s="54">
        <f>I34</f>
        <v>2.7432886440000002</v>
      </c>
      <c r="M34" s="55">
        <v>0</v>
      </c>
      <c r="N34" s="54">
        <f>I34-D34</f>
        <v>4.8886440000002196E-3</v>
      </c>
      <c r="O34" s="56">
        <f>N34/D34</f>
        <v>1.7852191060474072E-3</v>
      </c>
      <c r="P34" s="55">
        <v>0</v>
      </c>
      <c r="Q34" s="55">
        <v>0</v>
      </c>
      <c r="R34" s="55">
        <v>0</v>
      </c>
      <c r="S34" s="55">
        <v>0</v>
      </c>
      <c r="T34" s="57">
        <f>N34</f>
        <v>4.8886440000002196E-3</v>
      </c>
      <c r="U34" s="58">
        <f>O34</f>
        <v>1.7852191060474072E-3</v>
      </c>
      <c r="V34" s="55">
        <v>0</v>
      </c>
      <c r="W34" s="55">
        <v>0</v>
      </c>
      <c r="X34" s="66">
        <f>[1]Ф10!T32</f>
        <v>0</v>
      </c>
    </row>
    <row r="35" spans="1:24" outlineLevel="1">
      <c r="A35" s="51" t="str">
        <f>[1]Ф10!A33</f>
        <v>2.1.3</v>
      </c>
      <c r="B35" s="52" t="str">
        <f>[1]Ф10!B33</f>
        <v>Переустройство электрических сетей в мкр. Нахаловка</v>
      </c>
      <c r="C35" s="53" t="str">
        <f>[1]Ф10!C33</f>
        <v>О_НС.2024.09</v>
      </c>
      <c r="D35" s="54">
        <f>[1]Ф10!G33</f>
        <v>25.309139999999999</v>
      </c>
      <c r="E35" s="55">
        <v>0</v>
      </c>
      <c r="F35" s="55">
        <v>0</v>
      </c>
      <c r="G35" s="54">
        <f t="shared" ref="G35:G43" si="7">D35</f>
        <v>25.309139999999999</v>
      </c>
      <c r="H35" s="55">
        <v>0</v>
      </c>
      <c r="I35" s="54">
        <f>[1]Ф10!H33</f>
        <v>2.3648928E-2</v>
      </c>
      <c r="J35" s="55">
        <v>0</v>
      </c>
      <c r="K35" s="55">
        <v>0</v>
      </c>
      <c r="L35" s="54">
        <f t="shared" ref="L35:L43" si="8">I35</f>
        <v>2.3648928E-2</v>
      </c>
      <c r="M35" s="55">
        <v>0</v>
      </c>
      <c r="N35" s="54">
        <f t="shared" ref="N35:N43" si="9">I35-D35</f>
        <v>-25.285491071999999</v>
      </c>
      <c r="O35" s="56">
        <f t="shared" ref="O35:O43" si="10">N35/D35</f>
        <v>-0.99906559732966038</v>
      </c>
      <c r="P35" s="55">
        <v>0</v>
      </c>
      <c r="Q35" s="55">
        <v>0</v>
      </c>
      <c r="R35" s="55">
        <v>0</v>
      </c>
      <c r="S35" s="55">
        <v>0</v>
      </c>
      <c r="T35" s="57">
        <f t="shared" ref="T35:U43" si="11">N35</f>
        <v>-25.285491071999999</v>
      </c>
      <c r="U35" s="58">
        <f t="shared" si="11"/>
        <v>-0.99906559732966038</v>
      </c>
      <c r="V35" s="55">
        <v>0</v>
      </c>
      <c r="W35" s="55">
        <v>0</v>
      </c>
      <c r="X35" s="66">
        <f>[1]Ф10!T33</f>
        <v>0</v>
      </c>
    </row>
    <row r="36" spans="1:24" ht="38.25" outlineLevel="1">
      <c r="A36" s="51" t="str">
        <f>[1]Ф10!A34</f>
        <v>2.1.4</v>
      </c>
      <c r="B36" s="52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6" s="53" t="str">
        <f>[1]Ф10!C34</f>
        <v>О_НС.2024.03</v>
      </c>
      <c r="D36" s="54">
        <f>[1]Ф10!G34</f>
        <v>2.9345500000000002</v>
      </c>
      <c r="E36" s="55">
        <v>0</v>
      </c>
      <c r="F36" s="55">
        <v>0</v>
      </c>
      <c r="G36" s="54">
        <f t="shared" si="7"/>
        <v>2.9345500000000002</v>
      </c>
      <c r="H36" s="55">
        <v>0</v>
      </c>
      <c r="I36" s="54">
        <f>[1]Ф10!H34</f>
        <v>0.11869621200000001</v>
      </c>
      <c r="J36" s="55">
        <v>0</v>
      </c>
      <c r="K36" s="55">
        <v>0</v>
      </c>
      <c r="L36" s="54">
        <f t="shared" si="8"/>
        <v>0.11869621200000001</v>
      </c>
      <c r="M36" s="55">
        <v>0</v>
      </c>
      <c r="N36" s="54">
        <f t="shared" si="9"/>
        <v>-2.8158537880000001</v>
      </c>
      <c r="O36" s="56">
        <f t="shared" si="10"/>
        <v>-0.95955215893407841</v>
      </c>
      <c r="P36" s="55">
        <v>0</v>
      </c>
      <c r="Q36" s="55">
        <v>0</v>
      </c>
      <c r="R36" s="55">
        <v>0</v>
      </c>
      <c r="S36" s="55">
        <v>0</v>
      </c>
      <c r="T36" s="57">
        <f t="shared" si="11"/>
        <v>-2.8158537880000001</v>
      </c>
      <c r="U36" s="58">
        <f t="shared" si="11"/>
        <v>-0.95955215893407841</v>
      </c>
      <c r="V36" s="55">
        <v>0</v>
      </c>
      <c r="W36" s="55">
        <v>0</v>
      </c>
      <c r="X36" s="66">
        <f>[1]Ф10!T34</f>
        <v>0</v>
      </c>
    </row>
    <row r="37" spans="1:24" ht="38.25" outlineLevel="1">
      <c r="A37" s="51" t="str">
        <f>[1]Ф10!A35</f>
        <v>2.1.5</v>
      </c>
      <c r="B37" s="52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7" s="53" t="str">
        <f>[1]Ф10!C35</f>
        <v>О_НС.2024.07</v>
      </c>
      <c r="D37" s="54">
        <f>[1]Ф10!G35</f>
        <v>1.91106</v>
      </c>
      <c r="E37" s="55">
        <v>0</v>
      </c>
      <c r="F37" s="55">
        <v>0</v>
      </c>
      <c r="G37" s="54">
        <f t="shared" si="7"/>
        <v>1.91106</v>
      </c>
      <c r="H37" s="55">
        <v>0</v>
      </c>
      <c r="I37" s="54">
        <f>[1]Ф10!H35</f>
        <v>1.8630606000000001</v>
      </c>
      <c r="J37" s="55">
        <v>0</v>
      </c>
      <c r="K37" s="55">
        <v>0</v>
      </c>
      <c r="L37" s="54">
        <f t="shared" si="8"/>
        <v>1.8630606000000001</v>
      </c>
      <c r="M37" s="55">
        <v>0</v>
      </c>
      <c r="N37" s="54">
        <f t="shared" si="9"/>
        <v>-4.7999399999999914E-2</v>
      </c>
      <c r="O37" s="56">
        <f t="shared" si="10"/>
        <v>-2.5116636840287546E-2</v>
      </c>
      <c r="P37" s="55">
        <v>0</v>
      </c>
      <c r="Q37" s="55">
        <v>0</v>
      </c>
      <c r="R37" s="55">
        <v>0</v>
      </c>
      <c r="S37" s="55">
        <v>0</v>
      </c>
      <c r="T37" s="57">
        <f t="shared" si="11"/>
        <v>-4.7999399999999914E-2</v>
      </c>
      <c r="U37" s="58">
        <f t="shared" si="11"/>
        <v>-2.5116636840287546E-2</v>
      </c>
      <c r="V37" s="55">
        <v>0</v>
      </c>
      <c r="W37" s="55">
        <v>0</v>
      </c>
      <c r="X37" s="66">
        <f>[1]Ф10!T35</f>
        <v>0</v>
      </c>
    </row>
    <row r="38" spans="1:24" ht="38.25" outlineLevel="1">
      <c r="A38" s="51" t="str">
        <f>[1]Ф10!A36</f>
        <v>2.1.6</v>
      </c>
      <c r="B38" s="52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8" s="53" t="str">
        <f>[1]Ф10!C36</f>
        <v>O_НС.2025.02</v>
      </c>
      <c r="D38" s="54">
        <f>[1]Ф10!G36</f>
        <v>0</v>
      </c>
      <c r="E38" s="55">
        <v>0</v>
      </c>
      <c r="F38" s="55">
        <v>0</v>
      </c>
      <c r="G38" s="54">
        <f t="shared" si="7"/>
        <v>0</v>
      </c>
      <c r="H38" s="55">
        <v>0</v>
      </c>
      <c r="I38" s="54">
        <f>[1]Ф10!H36</f>
        <v>0</v>
      </c>
      <c r="J38" s="55">
        <v>0</v>
      </c>
      <c r="K38" s="55">
        <v>0</v>
      </c>
      <c r="L38" s="54">
        <f t="shared" si="8"/>
        <v>0</v>
      </c>
      <c r="M38" s="55">
        <v>0</v>
      </c>
      <c r="N38" s="54">
        <f t="shared" si="9"/>
        <v>0</v>
      </c>
      <c r="O38" s="56">
        <v>0</v>
      </c>
      <c r="P38" s="55">
        <v>0</v>
      </c>
      <c r="Q38" s="55">
        <v>0</v>
      </c>
      <c r="R38" s="55">
        <v>0</v>
      </c>
      <c r="S38" s="55">
        <v>0</v>
      </c>
      <c r="T38" s="57">
        <f t="shared" si="11"/>
        <v>0</v>
      </c>
      <c r="U38" s="58">
        <f t="shared" si="11"/>
        <v>0</v>
      </c>
      <c r="V38" s="55">
        <v>0</v>
      </c>
      <c r="W38" s="55">
        <v>0</v>
      </c>
      <c r="X38" s="66" t="str">
        <f>[1]Ф10!T36</f>
        <v>перенос на 2025г</v>
      </c>
    </row>
    <row r="39" spans="1:24" ht="38.25" outlineLevel="1">
      <c r="A39" s="51" t="str">
        <f>[1]Ф10!A37</f>
        <v>2.1.7</v>
      </c>
      <c r="B39" s="52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9" s="53" t="str">
        <f>[1]Ф10!C37</f>
        <v>О_НС.2024.05</v>
      </c>
      <c r="D39" s="54">
        <f>[1]Ф10!G37</f>
        <v>2.0968599999999999</v>
      </c>
      <c r="E39" s="55">
        <v>0</v>
      </c>
      <c r="F39" s="55">
        <v>0</v>
      </c>
      <c r="G39" s="54">
        <f t="shared" si="7"/>
        <v>2.0968599999999999</v>
      </c>
      <c r="H39" s="55">
        <v>0</v>
      </c>
      <c r="I39" s="54">
        <f>[1]Ф10!H37</f>
        <v>0.14498008799999998</v>
      </c>
      <c r="J39" s="55">
        <v>0</v>
      </c>
      <c r="K39" s="55">
        <v>0</v>
      </c>
      <c r="L39" s="54">
        <f t="shared" si="8"/>
        <v>0.14498008799999998</v>
      </c>
      <c r="M39" s="55">
        <v>0</v>
      </c>
      <c r="N39" s="54">
        <f t="shared" si="9"/>
        <v>-1.9518799119999999</v>
      </c>
      <c r="O39" s="56">
        <f t="shared" si="10"/>
        <v>-0.93085847982221037</v>
      </c>
      <c r="P39" s="55">
        <v>0</v>
      </c>
      <c r="Q39" s="55">
        <v>0</v>
      </c>
      <c r="R39" s="55">
        <v>0</v>
      </c>
      <c r="S39" s="55">
        <v>0</v>
      </c>
      <c r="T39" s="57">
        <f t="shared" si="11"/>
        <v>-1.9518799119999999</v>
      </c>
      <c r="U39" s="58">
        <f t="shared" si="11"/>
        <v>-0.93085847982221037</v>
      </c>
      <c r="V39" s="55">
        <v>0</v>
      </c>
      <c r="W39" s="55">
        <v>0</v>
      </c>
      <c r="X39" s="66">
        <f>[1]Ф10!T37</f>
        <v>0</v>
      </c>
    </row>
    <row r="40" spans="1:24" ht="25.5" outlineLevel="1">
      <c r="A40" s="51" t="str">
        <f>[1]Ф10!A38</f>
        <v>2.1.8</v>
      </c>
      <c r="B40" s="52" t="str">
        <f>[1]Ф10!B38</f>
        <v>Переустройство эл. Сетей в районе мкр. Совхоз Техникум</v>
      </c>
      <c r="C40" s="53" t="str">
        <f>[1]Ф10!C38</f>
        <v>O_НС.2025.01</v>
      </c>
      <c r="D40" s="54">
        <f>[1]Ф10!G38</f>
        <v>0</v>
      </c>
      <c r="E40" s="55">
        <v>0</v>
      </c>
      <c r="F40" s="55">
        <v>0</v>
      </c>
      <c r="G40" s="54">
        <f t="shared" si="7"/>
        <v>0</v>
      </c>
      <c r="H40" s="55">
        <v>0</v>
      </c>
      <c r="I40" s="54">
        <f>[1]Ф10!H38</f>
        <v>0</v>
      </c>
      <c r="J40" s="55">
        <v>0</v>
      </c>
      <c r="K40" s="55">
        <v>0</v>
      </c>
      <c r="L40" s="54">
        <f t="shared" si="8"/>
        <v>0</v>
      </c>
      <c r="M40" s="55">
        <v>0</v>
      </c>
      <c r="N40" s="54">
        <f t="shared" si="9"/>
        <v>0</v>
      </c>
      <c r="O40" s="56">
        <v>0</v>
      </c>
      <c r="P40" s="55">
        <v>0</v>
      </c>
      <c r="Q40" s="55">
        <v>0</v>
      </c>
      <c r="R40" s="55">
        <v>0</v>
      </c>
      <c r="S40" s="55">
        <v>0</v>
      </c>
      <c r="T40" s="57">
        <f t="shared" si="11"/>
        <v>0</v>
      </c>
      <c r="U40" s="58">
        <f t="shared" si="11"/>
        <v>0</v>
      </c>
      <c r="V40" s="55">
        <v>0</v>
      </c>
      <c r="W40" s="55">
        <v>0</v>
      </c>
      <c r="X40" s="66" t="str">
        <f>[1]Ф10!T38</f>
        <v>пернос на 2025г</v>
      </c>
    </row>
    <row r="41" spans="1:24" ht="38.25" outlineLevel="1">
      <c r="A41" s="51" t="str">
        <f>[1]Ф10!A39</f>
        <v>2.1.9</v>
      </c>
      <c r="B41" s="52" t="str">
        <f>[1]Ф10!B39</f>
        <v>Переустройство эл.сетей ТП-3707 для повышения надежности и качества снабжения потребителей мкр. "Заря"</v>
      </c>
      <c r="C41" s="53" t="str">
        <f>[1]Ф10!C39</f>
        <v>О_НС.2024.06</v>
      </c>
      <c r="D41" s="54">
        <f>[1]Ф10!G39</f>
        <v>1.9145744600000001</v>
      </c>
      <c r="E41" s="55">
        <v>0</v>
      </c>
      <c r="F41" s="55">
        <v>0</v>
      </c>
      <c r="G41" s="54">
        <f t="shared" si="7"/>
        <v>1.9145744600000001</v>
      </c>
      <c r="H41" s="55">
        <v>0</v>
      </c>
      <c r="I41" s="54">
        <f>[1]Ф10!H39</f>
        <v>2.2890034319999999</v>
      </c>
      <c r="J41" s="55">
        <v>0</v>
      </c>
      <c r="K41" s="55">
        <v>0</v>
      </c>
      <c r="L41" s="54">
        <f t="shared" si="8"/>
        <v>2.2890034319999999</v>
      </c>
      <c r="M41" s="55">
        <v>0</v>
      </c>
      <c r="N41" s="54">
        <f t="shared" si="9"/>
        <v>0.3744289719999998</v>
      </c>
      <c r="O41" s="56">
        <f t="shared" si="10"/>
        <v>0.19556772526883065</v>
      </c>
      <c r="P41" s="55">
        <v>0</v>
      </c>
      <c r="Q41" s="55">
        <v>0</v>
      </c>
      <c r="R41" s="55">
        <v>0</v>
      </c>
      <c r="S41" s="55">
        <v>0</v>
      </c>
      <c r="T41" s="57">
        <f t="shared" si="11"/>
        <v>0.3744289719999998</v>
      </c>
      <c r="U41" s="58">
        <f t="shared" si="11"/>
        <v>0.19556772526883065</v>
      </c>
      <c r="V41" s="55">
        <v>0</v>
      </c>
      <c r="W41" s="55">
        <v>0</v>
      </c>
      <c r="X41" s="66">
        <f>[1]Ф10!T39</f>
        <v>0</v>
      </c>
    </row>
    <row r="42" spans="1:24" ht="38.25" outlineLevel="1">
      <c r="A42" s="51" t="str">
        <f>[1]Ф10!A40</f>
        <v>2.1.10</v>
      </c>
      <c r="B42" s="52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2" s="53" t="str">
        <f>[1]Ф10!C40</f>
        <v>О_НС.2024.04</v>
      </c>
      <c r="D42" s="54">
        <f>[1]Ф10!G40</f>
        <v>7.8841400000000004</v>
      </c>
      <c r="E42" s="55">
        <v>0</v>
      </c>
      <c r="F42" s="55">
        <v>0</v>
      </c>
      <c r="G42" s="54">
        <f t="shared" si="7"/>
        <v>7.8841400000000004</v>
      </c>
      <c r="H42" s="55">
        <v>0</v>
      </c>
      <c r="I42" s="54">
        <f>[1]Ф10!H40</f>
        <v>0.39696853199999999</v>
      </c>
      <c r="J42" s="55">
        <v>0</v>
      </c>
      <c r="K42" s="55">
        <v>0</v>
      </c>
      <c r="L42" s="54">
        <f t="shared" si="8"/>
        <v>0.39696853199999999</v>
      </c>
      <c r="M42" s="55">
        <v>0</v>
      </c>
      <c r="N42" s="54">
        <f t="shared" si="9"/>
        <v>-7.4871714680000006</v>
      </c>
      <c r="O42" s="56">
        <f t="shared" si="10"/>
        <v>-0.94964973579870482</v>
      </c>
      <c r="P42" s="55">
        <v>0</v>
      </c>
      <c r="Q42" s="55">
        <v>0</v>
      </c>
      <c r="R42" s="55">
        <v>0</v>
      </c>
      <c r="S42" s="55">
        <v>0</v>
      </c>
      <c r="T42" s="57">
        <f t="shared" si="11"/>
        <v>-7.4871714680000006</v>
      </c>
      <c r="U42" s="58">
        <f t="shared" si="11"/>
        <v>-0.94964973579870482</v>
      </c>
      <c r="V42" s="55">
        <v>0</v>
      </c>
      <c r="W42" s="55">
        <v>0</v>
      </c>
      <c r="X42" s="66">
        <f>[1]Ф10!T40</f>
        <v>0</v>
      </c>
    </row>
    <row r="43" spans="1:24" ht="51" outlineLevel="1">
      <c r="A43" s="51" t="str">
        <f>[1]Ф10!A41</f>
        <v>2.1.11</v>
      </c>
      <c r="B43" s="52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3" s="53" t="str">
        <f>[1]Ф10!C41</f>
        <v>О_НС.2024.08</v>
      </c>
      <c r="D43" s="54">
        <f>[1]Ф10!G41</f>
        <v>3.3567399999999998</v>
      </c>
      <c r="E43" s="55">
        <v>0</v>
      </c>
      <c r="F43" s="55">
        <v>0</v>
      </c>
      <c r="G43" s="54">
        <f t="shared" si="7"/>
        <v>3.3567399999999998</v>
      </c>
      <c r="H43" s="55">
        <v>0</v>
      </c>
      <c r="I43" s="54">
        <f>[1]Ф10!H41</f>
        <v>0.21953852399999998</v>
      </c>
      <c r="J43" s="55">
        <v>0</v>
      </c>
      <c r="K43" s="55">
        <v>0</v>
      </c>
      <c r="L43" s="54">
        <f t="shared" si="8"/>
        <v>0.21953852399999998</v>
      </c>
      <c r="M43" s="55">
        <v>0</v>
      </c>
      <c r="N43" s="54">
        <f t="shared" si="9"/>
        <v>-3.137201476</v>
      </c>
      <c r="O43" s="56">
        <f t="shared" si="10"/>
        <v>-0.93459769776628521</v>
      </c>
      <c r="P43" s="55">
        <v>0</v>
      </c>
      <c r="Q43" s="55">
        <v>0</v>
      </c>
      <c r="R43" s="55">
        <v>0</v>
      </c>
      <c r="S43" s="55">
        <v>0</v>
      </c>
      <c r="T43" s="57">
        <f t="shared" si="11"/>
        <v>-3.137201476</v>
      </c>
      <c r="U43" s="58">
        <f t="shared" si="11"/>
        <v>-0.93459769776628521</v>
      </c>
      <c r="V43" s="55">
        <v>0</v>
      </c>
      <c r="W43" s="55">
        <v>0</v>
      </c>
      <c r="X43" s="66">
        <f>[1]Ф10!T41</f>
        <v>0</v>
      </c>
    </row>
    <row r="44" spans="1:24" ht="35.25" customHeight="1">
      <c r="A44" s="46" t="s">
        <v>43</v>
      </c>
      <c r="B44" s="47" t="s">
        <v>44</v>
      </c>
      <c r="C44" s="48" t="str">
        <f>[1]Ф10!C42</f>
        <v>нд</v>
      </c>
      <c r="D44" s="49">
        <f>SUM(D45)</f>
        <v>0</v>
      </c>
      <c r="E44" s="49">
        <f t="shared" ref="E44:P44" si="12">SUM(E45)</f>
        <v>0</v>
      </c>
      <c r="F44" s="49">
        <f t="shared" si="12"/>
        <v>0</v>
      </c>
      <c r="G44" s="49">
        <f t="shared" si="12"/>
        <v>0</v>
      </c>
      <c r="H44" s="49">
        <f t="shared" si="12"/>
        <v>0</v>
      </c>
      <c r="I44" s="49">
        <f t="shared" si="12"/>
        <v>0</v>
      </c>
      <c r="J44" s="49">
        <f t="shared" si="12"/>
        <v>0</v>
      </c>
      <c r="K44" s="49">
        <f t="shared" si="12"/>
        <v>0</v>
      </c>
      <c r="L44" s="49">
        <f t="shared" si="12"/>
        <v>0</v>
      </c>
      <c r="M44" s="49">
        <f t="shared" si="12"/>
        <v>0</v>
      </c>
      <c r="N44" s="49">
        <f t="shared" si="12"/>
        <v>0</v>
      </c>
      <c r="O44" s="59">
        <v>0</v>
      </c>
      <c r="P44" s="49">
        <f t="shared" si="12"/>
        <v>0</v>
      </c>
      <c r="Q44" s="49">
        <f>SUM(Q45)</f>
        <v>0</v>
      </c>
      <c r="R44" s="49">
        <f>SUM(R45)</f>
        <v>0</v>
      </c>
      <c r="S44" s="49">
        <f>SUM(S45)</f>
        <v>0</v>
      </c>
      <c r="T44" s="49">
        <f>SUM(T45)</f>
        <v>0</v>
      </c>
      <c r="U44" s="67">
        <f>O44</f>
        <v>0</v>
      </c>
      <c r="V44" s="49">
        <f>SUM(V45)</f>
        <v>0</v>
      </c>
      <c r="W44" s="49">
        <f>SUM(W45)</f>
        <v>0</v>
      </c>
      <c r="X44" s="49">
        <f>SUM(X45)</f>
        <v>0</v>
      </c>
    </row>
    <row r="45" spans="1:24" ht="35.25" hidden="1" customHeight="1" outlineLevel="1">
      <c r="A45" s="51" t="str">
        <f>[1]Ф10!A43</f>
        <v>2.2.1</v>
      </c>
      <c r="B45" s="52">
        <f>[1]Ф10!B43</f>
        <v>0</v>
      </c>
      <c r="C45" s="53" t="str">
        <f>[1]Ф10!C43</f>
        <v>нд</v>
      </c>
      <c r="D45" s="54">
        <f>[1]Ф10!G43</f>
        <v>0</v>
      </c>
      <c r="E45" s="55">
        <v>0</v>
      </c>
      <c r="F45" s="55">
        <v>0</v>
      </c>
      <c r="G45" s="54">
        <f>D45</f>
        <v>0</v>
      </c>
      <c r="H45" s="55">
        <v>0</v>
      </c>
      <c r="I45" s="54">
        <f>[1]Ф10!H43</f>
        <v>0</v>
      </c>
      <c r="J45" s="55">
        <v>0</v>
      </c>
      <c r="K45" s="55">
        <v>0</v>
      </c>
      <c r="L45" s="54">
        <f>I45</f>
        <v>0</v>
      </c>
      <c r="M45" s="55">
        <v>0</v>
      </c>
      <c r="N45" s="54">
        <f>I45-D45</f>
        <v>0</v>
      </c>
      <c r="O45" s="68">
        <v>1</v>
      </c>
      <c r="P45" s="55">
        <v>0</v>
      </c>
      <c r="Q45" s="55">
        <v>0</v>
      </c>
      <c r="R45" s="55">
        <v>0</v>
      </c>
      <c r="S45" s="55">
        <v>0</v>
      </c>
      <c r="T45" s="57">
        <f>N45</f>
        <v>0</v>
      </c>
      <c r="U45" s="58">
        <f>O45</f>
        <v>1</v>
      </c>
      <c r="V45" s="55">
        <v>0</v>
      </c>
      <c r="W45" s="55">
        <v>0</v>
      </c>
      <c r="X45" s="53">
        <f>[1]Ф10!T43</f>
        <v>0</v>
      </c>
    </row>
    <row r="46" spans="1:24" ht="35.25" customHeight="1" outlineLevel="1">
      <c r="A46" s="46" t="str">
        <f>[1]Ф10!A44</f>
        <v>2.3</v>
      </c>
      <c r="B46" s="47" t="str">
        <f>[1]Ф10!B44</f>
        <v>Развитие системы учета электроэнергии</v>
      </c>
      <c r="C46" s="48" t="s">
        <v>32</v>
      </c>
      <c r="D46" s="49">
        <f>SUM(D47:D48)</f>
        <v>21.607479999999999</v>
      </c>
      <c r="E46" s="49">
        <f t="shared" ref="E46:T46" si="13">SUM(E47:E48)</f>
        <v>0</v>
      </c>
      <c r="F46" s="49">
        <f t="shared" si="13"/>
        <v>0</v>
      </c>
      <c r="G46" s="49">
        <f t="shared" si="13"/>
        <v>21.607479999999999</v>
      </c>
      <c r="H46" s="49">
        <f t="shared" si="13"/>
        <v>0</v>
      </c>
      <c r="I46" s="49">
        <f t="shared" si="13"/>
        <v>9.7927232499999892</v>
      </c>
      <c r="J46" s="49">
        <f t="shared" si="13"/>
        <v>0</v>
      </c>
      <c r="K46" s="49">
        <f t="shared" si="13"/>
        <v>0</v>
      </c>
      <c r="L46" s="49">
        <f t="shared" si="13"/>
        <v>9.7927232499999892</v>
      </c>
      <c r="M46" s="49">
        <f t="shared" si="13"/>
        <v>0</v>
      </c>
      <c r="N46" s="49">
        <f t="shared" si="13"/>
        <v>-11.814756750000011</v>
      </c>
      <c r="O46" s="69">
        <f t="shared" ref="O46:O54" si="14">N46/D46</f>
        <v>-0.5467901277705689</v>
      </c>
      <c r="P46" s="49">
        <f t="shared" si="13"/>
        <v>0</v>
      </c>
      <c r="Q46" s="49">
        <f t="shared" si="13"/>
        <v>0</v>
      </c>
      <c r="R46" s="49">
        <f t="shared" si="13"/>
        <v>0</v>
      </c>
      <c r="S46" s="49">
        <f t="shared" si="13"/>
        <v>0</v>
      </c>
      <c r="T46" s="49">
        <f t="shared" si="13"/>
        <v>-11.814756750000011</v>
      </c>
      <c r="U46" s="60">
        <f>O46</f>
        <v>-0.5467901277705689</v>
      </c>
      <c r="V46" s="49">
        <v>0</v>
      </c>
      <c r="W46" s="49">
        <v>0</v>
      </c>
      <c r="X46" s="70"/>
    </row>
    <row r="47" spans="1:24" ht="25.5" outlineLevel="1">
      <c r="A47" s="51" t="str">
        <f>[1]Ф10!A45</f>
        <v>2.3.1</v>
      </c>
      <c r="B47" s="52" t="str">
        <f>[1]Ф10!B45</f>
        <v>Создание системы интелектуальных ПУ в рамка реализации ФЗ №522</v>
      </c>
      <c r="C47" s="53" t="str">
        <f>[1]Ф10!C45</f>
        <v>О_РМ.2024.06</v>
      </c>
      <c r="D47" s="54">
        <f>[1]Ф10!G45</f>
        <v>15.1457</v>
      </c>
      <c r="E47" s="55">
        <v>0</v>
      </c>
      <c r="F47" s="55">
        <v>0</v>
      </c>
      <c r="G47" s="54">
        <f>D47</f>
        <v>15.1457</v>
      </c>
      <c r="H47" s="55">
        <v>0</v>
      </c>
      <c r="I47" s="54">
        <f>[1]Ф10!H45</f>
        <v>7.6809680139999896</v>
      </c>
      <c r="J47" s="55">
        <v>0</v>
      </c>
      <c r="K47" s="55">
        <v>0</v>
      </c>
      <c r="L47" s="54">
        <f>I47</f>
        <v>7.6809680139999896</v>
      </c>
      <c r="M47" s="55">
        <v>0</v>
      </c>
      <c r="N47" s="54">
        <f>I47-D47</f>
        <v>-7.4647319860000101</v>
      </c>
      <c r="O47" s="71">
        <f t="shared" si="14"/>
        <v>-0.49286147130868896</v>
      </c>
      <c r="P47" s="55">
        <v>0</v>
      </c>
      <c r="Q47" s="55">
        <v>0</v>
      </c>
      <c r="R47" s="55">
        <v>0</v>
      </c>
      <c r="S47" s="55">
        <v>0</v>
      </c>
      <c r="T47" s="57">
        <f>N47</f>
        <v>-7.4647319860000101</v>
      </c>
      <c r="U47" s="58">
        <f>O47</f>
        <v>-0.49286147130868896</v>
      </c>
      <c r="V47" s="55">
        <v>0</v>
      </c>
      <c r="W47" s="55">
        <v>0</v>
      </c>
      <c r="X47" s="72" t="s">
        <v>45</v>
      </c>
    </row>
    <row r="48" spans="1:24" ht="21" customHeight="1" outlineLevel="1">
      <c r="A48" s="51" t="str">
        <f>[1]Ф10!A46</f>
        <v>2.3.2</v>
      </c>
      <c r="B48" s="52" t="str">
        <f>[1]Ф10!B46</f>
        <v>АИИС КУЭ АО «Пензенская горэлектросеть»</v>
      </c>
      <c r="C48" s="53" t="str">
        <f>[1]Ф10!C46</f>
        <v>О_РМ.2024.05</v>
      </c>
      <c r="D48" s="54">
        <f>[1]Ф10!G46</f>
        <v>6.4617800000000001</v>
      </c>
      <c r="E48" s="55">
        <v>0</v>
      </c>
      <c r="F48" s="55">
        <v>0</v>
      </c>
      <c r="G48" s="54">
        <f>D48</f>
        <v>6.4617800000000001</v>
      </c>
      <c r="H48" s="55">
        <v>0</v>
      </c>
      <c r="I48" s="54">
        <f>[1]Ф10!H46</f>
        <v>2.111755236</v>
      </c>
      <c r="J48" s="55">
        <v>0</v>
      </c>
      <c r="K48" s="55">
        <v>0</v>
      </c>
      <c r="L48" s="54">
        <f>I48</f>
        <v>2.111755236</v>
      </c>
      <c r="M48" s="55">
        <v>0</v>
      </c>
      <c r="N48" s="54">
        <f>I48-D48</f>
        <v>-4.3500247640000005</v>
      </c>
      <c r="O48" s="71">
        <f t="shared" si="14"/>
        <v>-0.67319295364435194</v>
      </c>
      <c r="P48" s="55">
        <v>0</v>
      </c>
      <c r="Q48" s="55">
        <v>0</v>
      </c>
      <c r="R48" s="55">
        <v>0</v>
      </c>
      <c r="S48" s="55">
        <v>0</v>
      </c>
      <c r="T48" s="57">
        <f>N48</f>
        <v>-4.3500247640000005</v>
      </c>
      <c r="U48" s="58">
        <f>O48</f>
        <v>-0.67319295364435194</v>
      </c>
      <c r="V48" s="55">
        <v>0</v>
      </c>
      <c r="W48" s="55">
        <v>0</v>
      </c>
      <c r="X48" s="73"/>
    </row>
    <row r="49" spans="1:24" ht="69.75" customHeight="1" outlineLevel="1">
      <c r="A49" s="41" t="s">
        <v>46</v>
      </c>
      <c r="B49" s="42" t="s">
        <v>47</v>
      </c>
      <c r="C49" s="43" t="str">
        <f>[1]Ф10!C47</f>
        <v>нд</v>
      </c>
      <c r="D49" s="44">
        <f t="shared" ref="D49:N49" si="15">D50+D56+D71+D78</f>
        <v>76.570182635999998</v>
      </c>
      <c r="E49" s="44">
        <f t="shared" si="15"/>
        <v>0</v>
      </c>
      <c r="F49" s="44">
        <f t="shared" si="15"/>
        <v>0</v>
      </c>
      <c r="G49" s="44">
        <f t="shared" si="15"/>
        <v>76.570182635999998</v>
      </c>
      <c r="H49" s="44">
        <f t="shared" si="15"/>
        <v>0</v>
      </c>
      <c r="I49" s="44">
        <f t="shared" si="15"/>
        <v>15.52407388</v>
      </c>
      <c r="J49" s="44">
        <f t="shared" si="15"/>
        <v>0</v>
      </c>
      <c r="K49" s="44">
        <f t="shared" si="15"/>
        <v>0</v>
      </c>
      <c r="L49" s="44">
        <f t="shared" si="15"/>
        <v>15.52407388</v>
      </c>
      <c r="M49" s="44">
        <f t="shared" si="15"/>
        <v>0</v>
      </c>
      <c r="N49" s="44">
        <f t="shared" si="15"/>
        <v>-61.046108756000002</v>
      </c>
      <c r="O49" s="74">
        <f t="shared" si="14"/>
        <v>-0.79725693023616684</v>
      </c>
      <c r="P49" s="44">
        <f>P50+P56+P71+P78</f>
        <v>0</v>
      </c>
      <c r="Q49" s="44">
        <f>Q50+Q56+Q71+Q78</f>
        <v>0</v>
      </c>
      <c r="R49" s="44">
        <f>R50+R56+R71+R78</f>
        <v>0</v>
      </c>
      <c r="S49" s="44">
        <f>S50+S56+S71+S78</f>
        <v>0</v>
      </c>
      <c r="T49" s="44">
        <f>T50+T56+T71+T78</f>
        <v>-61.046108756000002</v>
      </c>
      <c r="U49" s="44">
        <f>(U50+U71+U56+U78)/4</f>
        <v>-0.57659640360055953</v>
      </c>
      <c r="V49" s="44">
        <f>V50+V56+V71+V78</f>
        <v>0</v>
      </c>
      <c r="W49" s="44">
        <f>W50+W56+W71+W78</f>
        <v>0</v>
      </c>
      <c r="X49" s="44">
        <f>X50+X56+X71+X78</f>
        <v>0</v>
      </c>
    </row>
    <row r="50" spans="1:24" ht="69.75" customHeight="1" outlineLevel="1">
      <c r="A50" s="46" t="s">
        <v>48</v>
      </c>
      <c r="B50" s="47" t="s">
        <v>49</v>
      </c>
      <c r="C50" s="48" t="str">
        <f>[1]Ф10!C48</f>
        <v>нд</v>
      </c>
      <c r="D50" s="49">
        <f t="shared" ref="D50:N50" si="16">SUM(D51:D55)</f>
        <v>10.994</v>
      </c>
      <c r="E50" s="49">
        <f t="shared" si="16"/>
        <v>0</v>
      </c>
      <c r="F50" s="49">
        <f t="shared" si="16"/>
        <v>0</v>
      </c>
      <c r="G50" s="49">
        <f t="shared" si="16"/>
        <v>10.994</v>
      </c>
      <c r="H50" s="49">
        <f t="shared" si="16"/>
        <v>0</v>
      </c>
      <c r="I50" s="49">
        <f t="shared" si="16"/>
        <v>10.996999991999999</v>
      </c>
      <c r="J50" s="49">
        <f t="shared" si="16"/>
        <v>0</v>
      </c>
      <c r="K50" s="49">
        <f t="shared" si="16"/>
        <v>0</v>
      </c>
      <c r="L50" s="49">
        <f t="shared" si="16"/>
        <v>10.996999991999999</v>
      </c>
      <c r="M50" s="49">
        <f t="shared" si="16"/>
        <v>0</v>
      </c>
      <c r="N50" s="49">
        <f t="shared" si="16"/>
        <v>2.9999919999994518E-3</v>
      </c>
      <c r="O50" s="69">
        <f>N50/D50</f>
        <v>2.7287538657444531E-4</v>
      </c>
      <c r="P50" s="49">
        <f t="shared" ref="P50:X50" si="17">SUM(P51:P55)</f>
        <v>0</v>
      </c>
      <c r="Q50" s="49">
        <f t="shared" si="17"/>
        <v>0</v>
      </c>
      <c r="R50" s="49">
        <f t="shared" si="17"/>
        <v>0</v>
      </c>
      <c r="S50" s="49">
        <f t="shared" si="17"/>
        <v>0</v>
      </c>
      <c r="T50" s="49">
        <f t="shared" si="17"/>
        <v>2.9999919999994518E-3</v>
      </c>
      <c r="U50" s="60">
        <f>O50</f>
        <v>2.7287538657444531E-4</v>
      </c>
      <c r="V50" s="49">
        <f t="shared" si="17"/>
        <v>0</v>
      </c>
      <c r="W50" s="49">
        <f t="shared" si="17"/>
        <v>0</v>
      </c>
      <c r="X50" s="49">
        <f t="shared" si="17"/>
        <v>0</v>
      </c>
    </row>
    <row r="51" spans="1:24" outlineLevel="1">
      <c r="A51" s="51" t="str">
        <f>[1]Ф10!A49</f>
        <v>3.1.1</v>
      </c>
      <c r="B51" s="52" t="str">
        <f>[1]Ф10!B49</f>
        <v>Приобретение экскаватора траншейный цепной</v>
      </c>
      <c r="C51" s="53" t="str">
        <f>[1]Ф10!C49</f>
        <v>О_АТ.2024.01</v>
      </c>
      <c r="D51" s="54">
        <f>[1]Ф10!G49</f>
        <v>5.5119999999999996</v>
      </c>
      <c r="E51" s="55">
        <v>0</v>
      </c>
      <c r="F51" s="55">
        <v>0</v>
      </c>
      <c r="G51" s="54">
        <f>D51</f>
        <v>5.5119999999999996</v>
      </c>
      <c r="H51" s="55">
        <v>0</v>
      </c>
      <c r="I51" s="54">
        <f>[1]Ф10!H49</f>
        <v>5.5119999959999992</v>
      </c>
      <c r="J51" s="55">
        <v>0</v>
      </c>
      <c r="K51" s="55">
        <v>0</v>
      </c>
      <c r="L51" s="54">
        <f>I51</f>
        <v>5.5119999959999992</v>
      </c>
      <c r="M51" s="55">
        <v>0</v>
      </c>
      <c r="N51" s="54">
        <f>I51-D51</f>
        <v>-4.000000330961484E-9</v>
      </c>
      <c r="O51" s="56">
        <f t="shared" si="14"/>
        <v>-7.2568946497849858E-10</v>
      </c>
      <c r="P51" s="55">
        <v>0</v>
      </c>
      <c r="Q51" s="55">
        <v>0</v>
      </c>
      <c r="R51" s="55">
        <v>0</v>
      </c>
      <c r="S51" s="55">
        <v>0</v>
      </c>
      <c r="T51" s="57">
        <f>N51</f>
        <v>-4.000000330961484E-9</v>
      </c>
      <c r="U51" s="58">
        <f>O51</f>
        <v>-7.2568946497849858E-10</v>
      </c>
      <c r="V51" s="55">
        <v>0</v>
      </c>
      <c r="W51" s="55">
        <v>0</v>
      </c>
      <c r="X51" s="72" t="str">
        <f>[1]Ф10!T49</f>
        <v>-</v>
      </c>
    </row>
    <row r="52" spans="1:24" outlineLevel="1">
      <c r="A52" s="51" t="str">
        <f>[1]Ф10!A50</f>
        <v>3.1.2</v>
      </c>
      <c r="B52" s="52" t="str">
        <f>[1]Ф10!B50</f>
        <v>Приобретение  а/м бурильно-крановая машина</v>
      </c>
      <c r="C52" s="53" t="str">
        <f>[1]Ф10!C50</f>
        <v>О_АТ.2024.02</v>
      </c>
      <c r="D52" s="54">
        <f>[1]Ф10!G50</f>
        <v>0</v>
      </c>
      <c r="E52" s="55">
        <v>0</v>
      </c>
      <c r="F52" s="55">
        <v>0</v>
      </c>
      <c r="G52" s="54">
        <f>D52</f>
        <v>0</v>
      </c>
      <c r="H52" s="55">
        <v>0</v>
      </c>
      <c r="I52" s="54">
        <f>[1]Ф10!H50</f>
        <v>0</v>
      </c>
      <c r="J52" s="55">
        <v>0</v>
      </c>
      <c r="K52" s="55">
        <v>0</v>
      </c>
      <c r="L52" s="54">
        <f>I52</f>
        <v>0</v>
      </c>
      <c r="M52" s="55">
        <v>0</v>
      </c>
      <c r="N52" s="54">
        <f>I52-D52</f>
        <v>0</v>
      </c>
      <c r="O52" s="56">
        <v>0</v>
      </c>
      <c r="P52" s="55">
        <v>0</v>
      </c>
      <c r="Q52" s="55">
        <v>0</v>
      </c>
      <c r="R52" s="55">
        <v>0</v>
      </c>
      <c r="S52" s="55">
        <v>0</v>
      </c>
      <c r="T52" s="57">
        <f>N52</f>
        <v>0</v>
      </c>
      <c r="U52" s="58">
        <v>0</v>
      </c>
      <c r="V52" s="55">
        <v>0</v>
      </c>
      <c r="W52" s="55">
        <v>0</v>
      </c>
      <c r="X52" s="75"/>
    </row>
    <row r="53" spans="1:24" ht="25.5" outlineLevel="1">
      <c r="A53" s="51" t="str">
        <f>[1]Ф10!A51</f>
        <v>3.1.3</v>
      </c>
      <c r="B53" s="52" t="str">
        <f>[1]Ф10!B51</f>
        <v>Приобретение  а/м ремонтно-мастерская на базе Газон Next</v>
      </c>
      <c r="C53" s="53" t="str">
        <f>[1]Ф10!C51</f>
        <v>О_АТ.2024.03</v>
      </c>
      <c r="D53" s="54">
        <f>[1]Ф10!G51</f>
        <v>5.4820000000000002</v>
      </c>
      <c r="E53" s="55">
        <v>0</v>
      </c>
      <c r="F53" s="55">
        <v>0</v>
      </c>
      <c r="G53" s="54">
        <f>D53</f>
        <v>5.4820000000000002</v>
      </c>
      <c r="H53" s="55">
        <v>0</v>
      </c>
      <c r="I53" s="54">
        <f>[1]Ф10!H51</f>
        <v>5.484999996</v>
      </c>
      <c r="J53" s="55">
        <v>0</v>
      </c>
      <c r="K53" s="55">
        <v>0</v>
      </c>
      <c r="L53" s="54">
        <f>I53</f>
        <v>5.484999996</v>
      </c>
      <c r="M53" s="55">
        <v>0</v>
      </c>
      <c r="N53" s="54">
        <f>I53-D53</f>
        <v>2.9999959999997827E-3</v>
      </c>
      <c r="O53" s="56">
        <f t="shared" si="14"/>
        <v>5.4724480116741746E-4</v>
      </c>
      <c r="P53" s="55">
        <v>0</v>
      </c>
      <c r="Q53" s="55">
        <v>0</v>
      </c>
      <c r="R53" s="55">
        <v>0</v>
      </c>
      <c r="S53" s="55">
        <v>0</v>
      </c>
      <c r="T53" s="57">
        <f>N53</f>
        <v>2.9999959999997827E-3</v>
      </c>
      <c r="U53" s="58">
        <f>O53</f>
        <v>5.4724480116741746E-4</v>
      </c>
      <c r="V53" s="55">
        <v>0</v>
      </c>
      <c r="W53" s="55">
        <v>0</v>
      </c>
      <c r="X53" s="73"/>
    </row>
    <row r="54" spans="1:24" outlineLevel="1">
      <c r="A54" s="51" t="str">
        <f>[1]Ф10!A52</f>
        <v>3.1.4</v>
      </c>
      <c r="B54" s="52" t="str">
        <f>[1]Ф10!B52</f>
        <v>Приобретение легкового автомобиля</v>
      </c>
      <c r="C54" s="53" t="str">
        <f>[1]Ф10!C52</f>
        <v>О_АТ.2024.04</v>
      </c>
      <c r="D54" s="54">
        <f>[1]Ф10!G52</f>
        <v>0</v>
      </c>
      <c r="E54" s="55">
        <v>0</v>
      </c>
      <c r="F54" s="55">
        <v>0</v>
      </c>
      <c r="G54" s="54">
        <f>D54</f>
        <v>0</v>
      </c>
      <c r="H54" s="55">
        <v>0</v>
      </c>
      <c r="I54" s="54">
        <f>[1]Ф10!H52</f>
        <v>0</v>
      </c>
      <c r="J54" s="55">
        <v>0</v>
      </c>
      <c r="K54" s="55">
        <v>0</v>
      </c>
      <c r="L54" s="54">
        <f>I54</f>
        <v>0</v>
      </c>
      <c r="M54" s="55">
        <v>0</v>
      </c>
      <c r="N54" s="54">
        <f>I54-D54</f>
        <v>0</v>
      </c>
      <c r="O54" s="56">
        <v>0</v>
      </c>
      <c r="P54" s="55">
        <v>0</v>
      </c>
      <c r="Q54" s="55">
        <v>0</v>
      </c>
      <c r="R54" s="55">
        <v>0</v>
      </c>
      <c r="S54" s="55">
        <v>0</v>
      </c>
      <c r="T54" s="57">
        <f>N54</f>
        <v>0</v>
      </c>
      <c r="U54" s="58">
        <f>O54</f>
        <v>0</v>
      </c>
      <c r="V54" s="55">
        <v>0</v>
      </c>
      <c r="W54" s="55">
        <v>0</v>
      </c>
      <c r="X54" s="76">
        <v>0</v>
      </c>
    </row>
    <row r="55" spans="1:24" outlineLevel="1">
      <c r="A55" s="51" t="str">
        <f>[1]Ф10!A53</f>
        <v>3.1.5</v>
      </c>
      <c r="B55" s="52">
        <f>[1]Ф10!B53</f>
        <v>0</v>
      </c>
      <c r="C55" s="53">
        <f>[1]Ф10!C53</f>
        <v>0</v>
      </c>
      <c r="D55" s="54">
        <f>[1]Ф10!G53</f>
        <v>0</v>
      </c>
      <c r="E55" s="55">
        <v>0</v>
      </c>
      <c r="F55" s="55">
        <v>0</v>
      </c>
      <c r="G55" s="54">
        <f>D55</f>
        <v>0</v>
      </c>
      <c r="H55" s="55">
        <v>0</v>
      </c>
      <c r="I55" s="54">
        <f>[1]Ф10!H53</f>
        <v>0</v>
      </c>
      <c r="J55" s="55">
        <v>0</v>
      </c>
      <c r="K55" s="55">
        <v>0</v>
      </c>
      <c r="L55" s="54">
        <f>I55</f>
        <v>0</v>
      </c>
      <c r="M55" s="55">
        <v>0</v>
      </c>
      <c r="N55" s="54">
        <f>I55-D55</f>
        <v>0</v>
      </c>
      <c r="O55" s="54"/>
      <c r="P55" s="55">
        <v>0</v>
      </c>
      <c r="Q55" s="55">
        <v>0</v>
      </c>
      <c r="R55" s="55">
        <v>0</v>
      </c>
      <c r="S55" s="55">
        <v>0</v>
      </c>
      <c r="T55" s="57">
        <f>N55</f>
        <v>0</v>
      </c>
      <c r="U55" s="58"/>
      <c r="V55" s="55">
        <v>0</v>
      </c>
      <c r="W55" s="55">
        <v>0</v>
      </c>
      <c r="X55" s="76">
        <v>0</v>
      </c>
    </row>
    <row r="56" spans="1:24" s="77" customFormat="1">
      <c r="A56" s="46" t="s">
        <v>50</v>
      </c>
      <c r="B56" s="47" t="s">
        <v>51</v>
      </c>
      <c r="C56" s="48" t="str">
        <f>[1]Ф10!C54</f>
        <v>нд</v>
      </c>
      <c r="D56" s="49">
        <f>SUM(D57:D70)</f>
        <v>13.382433996000005</v>
      </c>
      <c r="E56" s="49">
        <f t="shared" ref="E56:M56" si="18">SUM(E57:E70)</f>
        <v>0</v>
      </c>
      <c r="F56" s="49">
        <f t="shared" si="18"/>
        <v>0</v>
      </c>
      <c r="G56" s="49">
        <f t="shared" si="18"/>
        <v>13.382433996000005</v>
      </c>
      <c r="H56" s="49">
        <f t="shared" si="18"/>
        <v>0</v>
      </c>
      <c r="I56" s="49">
        <f t="shared" si="18"/>
        <v>4.2985200159999994</v>
      </c>
      <c r="J56" s="49">
        <f t="shared" si="18"/>
        <v>0</v>
      </c>
      <c r="K56" s="49">
        <f t="shared" si="18"/>
        <v>0</v>
      </c>
      <c r="L56" s="49">
        <f t="shared" si="18"/>
        <v>4.2985200159999994</v>
      </c>
      <c r="M56" s="49">
        <f t="shared" si="18"/>
        <v>0</v>
      </c>
      <c r="N56" s="49">
        <f>SUM(N57:N70)</f>
        <v>-9.0839139800000037</v>
      </c>
      <c r="O56" s="69">
        <f>N56/D56</f>
        <v>-0.67879385638779732</v>
      </c>
      <c r="P56" s="49">
        <f>SUM(P57:P70)</f>
        <v>0</v>
      </c>
      <c r="Q56" s="49">
        <f t="shared" ref="Q56:X56" si="19">SUM(Q57:Q70)</f>
        <v>0</v>
      </c>
      <c r="R56" s="49">
        <f t="shared" si="19"/>
        <v>0</v>
      </c>
      <c r="S56" s="49">
        <f t="shared" si="19"/>
        <v>0</v>
      </c>
      <c r="T56" s="49">
        <f t="shared" si="19"/>
        <v>-9.0839139800000037</v>
      </c>
      <c r="U56" s="67">
        <f>O56</f>
        <v>-0.67879385638779732</v>
      </c>
      <c r="V56" s="49">
        <f t="shared" si="19"/>
        <v>0</v>
      </c>
      <c r="W56" s="49">
        <f t="shared" si="19"/>
        <v>0</v>
      </c>
      <c r="X56" s="49">
        <f t="shared" si="19"/>
        <v>0</v>
      </c>
    </row>
    <row r="57" spans="1:24" s="79" customFormat="1">
      <c r="A57" s="51" t="str">
        <f>[1]Ф10!A55</f>
        <v>3.2.1</v>
      </c>
      <c r="B57" s="52" t="str">
        <f>[1]Ф10!B55</f>
        <v>Приобретение прочих основных средств</v>
      </c>
      <c r="C57" s="53" t="str">
        <f>[1]Ф10!C55</f>
        <v>О_ПС.2024.02</v>
      </c>
      <c r="D57" s="54">
        <f>[1]Ф10!G55</f>
        <v>11.138203992000005</v>
      </c>
      <c r="E57" s="55">
        <v>0</v>
      </c>
      <c r="F57" s="55">
        <v>0</v>
      </c>
      <c r="G57" s="54">
        <f t="shared" ref="G57:G70" si="20">D57</f>
        <v>11.138203992000005</v>
      </c>
      <c r="H57" s="55">
        <v>0</v>
      </c>
      <c r="I57" s="54">
        <f>[1]Ф10!H55</f>
        <v>2.2228601920000002</v>
      </c>
      <c r="J57" s="55">
        <v>0</v>
      </c>
      <c r="K57" s="55">
        <v>0</v>
      </c>
      <c r="L57" s="54">
        <f>I57</f>
        <v>2.2228601920000002</v>
      </c>
      <c r="M57" s="55">
        <v>0</v>
      </c>
      <c r="N57" s="54">
        <f t="shared" ref="N57:N70" si="21">I57-D57</f>
        <v>-8.915343800000004</v>
      </c>
      <c r="O57" s="68">
        <f>N57/D57</f>
        <v>-0.80042920801265927</v>
      </c>
      <c r="P57" s="55">
        <v>0</v>
      </c>
      <c r="Q57" s="55">
        <v>0</v>
      </c>
      <c r="R57" s="55">
        <v>0</v>
      </c>
      <c r="S57" s="55">
        <v>0</v>
      </c>
      <c r="T57" s="57">
        <f t="shared" ref="T57:T70" si="22">N57</f>
        <v>-8.915343800000004</v>
      </c>
      <c r="U57" s="61">
        <f>O57</f>
        <v>-0.80042920801265927</v>
      </c>
      <c r="V57" s="55">
        <v>0</v>
      </c>
      <c r="W57" s="55">
        <v>0</v>
      </c>
      <c r="X57" s="78" t="str">
        <f>X51</f>
        <v>-</v>
      </c>
    </row>
    <row r="58" spans="1:24" s="79" customFormat="1" ht="18.75" customHeight="1">
      <c r="A58" s="51" t="str">
        <f>[1]Ф10!A56</f>
        <v>3.2.2</v>
      </c>
      <c r="B58" s="52" t="str">
        <f>[1]Ф10!B56</f>
        <v>Приобретение оргтехники</v>
      </c>
      <c r="C58" s="53" t="str">
        <f>[1]Ф10!C56</f>
        <v>О_ПС.2024.01</v>
      </c>
      <c r="D58" s="54">
        <f>[1]Ф10!G56</f>
        <v>2.2442300039999998</v>
      </c>
      <c r="E58" s="55">
        <v>0</v>
      </c>
      <c r="F58" s="55">
        <v>0</v>
      </c>
      <c r="G58" s="54">
        <f t="shared" si="20"/>
        <v>2.2442300039999998</v>
      </c>
      <c r="H58" s="55">
        <v>0</v>
      </c>
      <c r="I58" s="54">
        <f>[1]Ф10!H56</f>
        <v>2.0756598239999997</v>
      </c>
      <c r="J58" s="55">
        <v>0</v>
      </c>
      <c r="K58" s="55">
        <v>0</v>
      </c>
      <c r="L58" s="54">
        <f t="shared" ref="L58:L70" si="23">I58</f>
        <v>2.0756598239999997</v>
      </c>
      <c r="M58" s="55">
        <v>0</v>
      </c>
      <c r="N58" s="54">
        <f t="shared" si="21"/>
        <v>-0.16857018000000012</v>
      </c>
      <c r="O58" s="68">
        <f>N58/D58</f>
        <v>-7.51127022183775E-2</v>
      </c>
      <c r="P58" s="55">
        <v>0</v>
      </c>
      <c r="Q58" s="55">
        <v>0</v>
      </c>
      <c r="R58" s="55">
        <v>0</v>
      </c>
      <c r="S58" s="55">
        <v>0</v>
      </c>
      <c r="T58" s="57">
        <f t="shared" si="22"/>
        <v>-0.16857018000000012</v>
      </c>
      <c r="U58" s="61">
        <f>O58</f>
        <v>-7.51127022183775E-2</v>
      </c>
      <c r="V58" s="55">
        <v>0</v>
      </c>
      <c r="W58" s="55">
        <v>0</v>
      </c>
      <c r="X58" s="78"/>
    </row>
    <row r="59" spans="1:24" s="79" customFormat="1" hidden="1">
      <c r="A59" s="51" t="str">
        <f>[1]Ф10!A57</f>
        <v>3.2.3</v>
      </c>
      <c r="B59" s="52">
        <f>[1]Ф10!B57</f>
        <v>0</v>
      </c>
      <c r="C59" s="53">
        <f>[1]Ф10!C57</f>
        <v>0</v>
      </c>
      <c r="D59" s="54">
        <f>[1]Ф10!G57</f>
        <v>0</v>
      </c>
      <c r="E59" s="55">
        <v>0</v>
      </c>
      <c r="F59" s="55">
        <v>0</v>
      </c>
      <c r="G59" s="54">
        <f t="shared" si="20"/>
        <v>0</v>
      </c>
      <c r="H59" s="55">
        <v>0</v>
      </c>
      <c r="I59" s="54">
        <f>[1]Ф10!H57</f>
        <v>0</v>
      </c>
      <c r="J59" s="55">
        <v>0</v>
      </c>
      <c r="K59" s="55">
        <v>0</v>
      </c>
      <c r="L59" s="54">
        <f t="shared" si="23"/>
        <v>0</v>
      </c>
      <c r="M59" s="55">
        <v>0</v>
      </c>
      <c r="N59" s="54">
        <f t="shared" si="21"/>
        <v>0</v>
      </c>
      <c r="O59" s="54"/>
      <c r="P59" s="55">
        <v>0</v>
      </c>
      <c r="Q59" s="55">
        <v>0</v>
      </c>
      <c r="R59" s="55">
        <v>0</v>
      </c>
      <c r="S59" s="55">
        <v>0</v>
      </c>
      <c r="T59" s="57">
        <f t="shared" si="22"/>
        <v>0</v>
      </c>
      <c r="U59" s="61">
        <f>O59/100</f>
        <v>0</v>
      </c>
      <c r="V59" s="55">
        <v>0</v>
      </c>
      <c r="W59" s="55">
        <v>0</v>
      </c>
      <c r="X59" s="76">
        <v>0</v>
      </c>
    </row>
    <row r="60" spans="1:24" s="80" customFormat="1" ht="17.25" hidden="1" customHeight="1">
      <c r="A60" s="51" t="str">
        <f>[1]Ф10!A58</f>
        <v>3.2.4</v>
      </c>
      <c r="B60" s="52">
        <f>[1]Ф10!B58</f>
        <v>0</v>
      </c>
      <c r="C60" s="53">
        <f>[1]Ф10!C58</f>
        <v>0</v>
      </c>
      <c r="D60" s="54">
        <f>[1]Ф10!G58</f>
        <v>0</v>
      </c>
      <c r="E60" s="55">
        <v>0</v>
      </c>
      <c r="F60" s="55">
        <v>0</v>
      </c>
      <c r="G60" s="54">
        <f t="shared" si="20"/>
        <v>0</v>
      </c>
      <c r="H60" s="55">
        <v>0</v>
      </c>
      <c r="I60" s="54">
        <f>[1]Ф10!H58</f>
        <v>0</v>
      </c>
      <c r="J60" s="55">
        <v>0</v>
      </c>
      <c r="K60" s="55">
        <v>0</v>
      </c>
      <c r="L60" s="54">
        <f t="shared" si="23"/>
        <v>0</v>
      </c>
      <c r="M60" s="55">
        <v>0</v>
      </c>
      <c r="N60" s="54">
        <f t="shared" si="21"/>
        <v>0</v>
      </c>
      <c r="O60" s="54"/>
      <c r="P60" s="55">
        <v>0</v>
      </c>
      <c r="Q60" s="55">
        <v>0</v>
      </c>
      <c r="R60" s="55">
        <v>0</v>
      </c>
      <c r="S60" s="55">
        <v>0</v>
      </c>
      <c r="T60" s="57">
        <f t="shared" si="22"/>
        <v>0</v>
      </c>
      <c r="U60" s="61">
        <f>O60/100</f>
        <v>0</v>
      </c>
      <c r="V60" s="55">
        <v>0</v>
      </c>
      <c r="W60" s="55">
        <v>0</v>
      </c>
      <c r="X60" s="76">
        <v>0</v>
      </c>
    </row>
    <row r="61" spans="1:24" s="80" customFormat="1" ht="17.25" hidden="1" customHeight="1">
      <c r="A61" s="51" t="str">
        <f>[1]Ф10!A59</f>
        <v>3.2.5</v>
      </c>
      <c r="B61" s="52">
        <f>[1]Ф10!B59</f>
        <v>0</v>
      </c>
      <c r="C61" s="53">
        <f>[1]Ф10!C59</f>
        <v>0</v>
      </c>
      <c r="D61" s="54">
        <f>[1]Ф10!G59</f>
        <v>0</v>
      </c>
      <c r="E61" s="55">
        <v>0</v>
      </c>
      <c r="F61" s="55">
        <v>0</v>
      </c>
      <c r="G61" s="54">
        <f t="shared" si="20"/>
        <v>0</v>
      </c>
      <c r="H61" s="55">
        <v>0</v>
      </c>
      <c r="I61" s="54">
        <f>[1]Ф10!H59</f>
        <v>0</v>
      </c>
      <c r="J61" s="55">
        <v>0</v>
      </c>
      <c r="K61" s="55">
        <v>0</v>
      </c>
      <c r="L61" s="54">
        <f t="shared" si="23"/>
        <v>0</v>
      </c>
      <c r="M61" s="55">
        <v>0</v>
      </c>
      <c r="N61" s="54">
        <f t="shared" si="21"/>
        <v>0</v>
      </c>
      <c r="O61" s="54"/>
      <c r="P61" s="55">
        <v>0</v>
      </c>
      <c r="Q61" s="55">
        <v>0</v>
      </c>
      <c r="R61" s="55">
        <v>0</v>
      </c>
      <c r="S61" s="55">
        <v>0</v>
      </c>
      <c r="T61" s="57">
        <f t="shared" si="22"/>
        <v>0</v>
      </c>
      <c r="U61" s="61">
        <f>O61/100</f>
        <v>0</v>
      </c>
      <c r="V61" s="55">
        <v>0</v>
      </c>
      <c r="W61" s="55">
        <v>0</v>
      </c>
      <c r="X61" s="76">
        <v>0</v>
      </c>
    </row>
    <row r="62" spans="1:24" s="80" customFormat="1" ht="17.25" hidden="1" customHeight="1">
      <c r="A62" s="51" t="str">
        <f>[1]Ф10!A60</f>
        <v>3.2.6</v>
      </c>
      <c r="B62" s="52">
        <f>[1]Ф10!B60</f>
        <v>0</v>
      </c>
      <c r="C62" s="53">
        <f>[1]Ф10!C60</f>
        <v>0</v>
      </c>
      <c r="D62" s="54">
        <f>[1]Ф10!G60</f>
        <v>0</v>
      </c>
      <c r="E62" s="55">
        <v>0</v>
      </c>
      <c r="F62" s="55">
        <v>0</v>
      </c>
      <c r="G62" s="54">
        <f t="shared" si="20"/>
        <v>0</v>
      </c>
      <c r="H62" s="55">
        <v>0</v>
      </c>
      <c r="I62" s="54">
        <f>[1]Ф10!H60</f>
        <v>0</v>
      </c>
      <c r="J62" s="55">
        <v>0</v>
      </c>
      <c r="K62" s="55">
        <v>0</v>
      </c>
      <c r="L62" s="54">
        <f t="shared" si="23"/>
        <v>0</v>
      </c>
      <c r="M62" s="55">
        <v>0</v>
      </c>
      <c r="N62" s="54">
        <f t="shared" si="21"/>
        <v>0</v>
      </c>
      <c r="O62" s="54"/>
      <c r="P62" s="55">
        <v>0</v>
      </c>
      <c r="Q62" s="55">
        <v>0</v>
      </c>
      <c r="R62" s="55">
        <v>0</v>
      </c>
      <c r="S62" s="55">
        <v>0</v>
      </c>
      <c r="T62" s="57">
        <f t="shared" si="22"/>
        <v>0</v>
      </c>
      <c r="U62" s="61">
        <f>O62/100</f>
        <v>0</v>
      </c>
      <c r="V62" s="55">
        <v>0</v>
      </c>
      <c r="W62" s="55">
        <v>0</v>
      </c>
      <c r="X62" s="76">
        <v>0</v>
      </c>
    </row>
    <row r="63" spans="1:24" s="80" customFormat="1" ht="17.25" hidden="1" customHeight="1">
      <c r="A63" s="51" t="str">
        <f>[1]Ф10!A61</f>
        <v>3.2.7</v>
      </c>
      <c r="B63" s="52">
        <f>[1]Ф10!B61</f>
        <v>0</v>
      </c>
      <c r="C63" s="53">
        <f>[1]Ф10!C61</f>
        <v>0</v>
      </c>
      <c r="D63" s="54">
        <f>[1]Ф10!G61</f>
        <v>0</v>
      </c>
      <c r="E63" s="55">
        <v>0</v>
      </c>
      <c r="F63" s="55">
        <v>0</v>
      </c>
      <c r="G63" s="54">
        <f t="shared" si="20"/>
        <v>0</v>
      </c>
      <c r="H63" s="55">
        <v>0</v>
      </c>
      <c r="I63" s="54">
        <f>[1]Ф10!H61</f>
        <v>0</v>
      </c>
      <c r="J63" s="55">
        <v>0</v>
      </c>
      <c r="K63" s="55">
        <v>0</v>
      </c>
      <c r="L63" s="54">
        <f t="shared" si="23"/>
        <v>0</v>
      </c>
      <c r="M63" s="55">
        <v>0</v>
      </c>
      <c r="N63" s="54">
        <f t="shared" si="21"/>
        <v>0</v>
      </c>
      <c r="O63" s="54"/>
      <c r="P63" s="55">
        <v>0</v>
      </c>
      <c r="Q63" s="55">
        <v>0</v>
      </c>
      <c r="R63" s="55">
        <v>0</v>
      </c>
      <c r="S63" s="55">
        <v>0</v>
      </c>
      <c r="T63" s="57">
        <f t="shared" si="22"/>
        <v>0</v>
      </c>
      <c r="U63" s="61">
        <f>O63/100</f>
        <v>0</v>
      </c>
      <c r="V63" s="55">
        <v>0</v>
      </c>
      <c r="W63" s="55">
        <v>0</v>
      </c>
      <c r="X63" s="76">
        <v>0</v>
      </c>
    </row>
    <row r="64" spans="1:24" s="80" customFormat="1" ht="17.25" hidden="1" customHeight="1">
      <c r="A64" s="51" t="str">
        <f>[1]Ф10!A62</f>
        <v>3.2.8</v>
      </c>
      <c r="B64" s="52">
        <f>[1]Ф10!B62</f>
        <v>0</v>
      </c>
      <c r="C64" s="53">
        <f>[1]Ф10!C62</f>
        <v>0</v>
      </c>
      <c r="D64" s="54">
        <f>[1]Ф10!G62</f>
        <v>0</v>
      </c>
      <c r="E64" s="55">
        <v>0</v>
      </c>
      <c r="F64" s="55">
        <v>0</v>
      </c>
      <c r="G64" s="54">
        <f t="shared" si="20"/>
        <v>0</v>
      </c>
      <c r="H64" s="55">
        <v>0</v>
      </c>
      <c r="I64" s="54">
        <f>[1]Ф10!H62</f>
        <v>0</v>
      </c>
      <c r="J64" s="55">
        <v>0</v>
      </c>
      <c r="K64" s="55">
        <v>0</v>
      </c>
      <c r="L64" s="54">
        <f t="shared" si="23"/>
        <v>0</v>
      </c>
      <c r="M64" s="55">
        <v>0</v>
      </c>
      <c r="N64" s="54">
        <f t="shared" si="21"/>
        <v>0</v>
      </c>
      <c r="O64" s="54">
        <v>0</v>
      </c>
      <c r="P64" s="55">
        <v>0</v>
      </c>
      <c r="Q64" s="55">
        <v>0</v>
      </c>
      <c r="R64" s="55">
        <v>0</v>
      </c>
      <c r="S64" s="55">
        <v>0</v>
      </c>
      <c r="T64" s="57">
        <f t="shared" si="22"/>
        <v>0</v>
      </c>
      <c r="U64" s="61">
        <v>0</v>
      </c>
      <c r="V64" s="55">
        <v>0</v>
      </c>
      <c r="W64" s="55">
        <v>0</v>
      </c>
      <c r="X64" s="76"/>
    </row>
    <row r="65" spans="1:24" s="80" customFormat="1" ht="17.25" hidden="1" customHeight="1">
      <c r="A65" s="51" t="str">
        <f>[1]Ф10!A63</f>
        <v>3.2.9</v>
      </c>
      <c r="B65" s="52">
        <f>[1]Ф10!B63</f>
        <v>0</v>
      </c>
      <c r="C65" s="53">
        <f>[1]Ф10!C63</f>
        <v>0</v>
      </c>
      <c r="D65" s="54">
        <f>[1]Ф10!G63</f>
        <v>0</v>
      </c>
      <c r="E65" s="55">
        <v>0</v>
      </c>
      <c r="F65" s="55">
        <v>0</v>
      </c>
      <c r="G65" s="54">
        <f t="shared" si="20"/>
        <v>0</v>
      </c>
      <c r="H65" s="55">
        <v>0</v>
      </c>
      <c r="I65" s="54">
        <f>[1]Ф10!H63</f>
        <v>0</v>
      </c>
      <c r="J65" s="55">
        <v>0</v>
      </c>
      <c r="K65" s="55">
        <v>0</v>
      </c>
      <c r="L65" s="54">
        <f t="shared" si="23"/>
        <v>0</v>
      </c>
      <c r="M65" s="55">
        <v>0</v>
      </c>
      <c r="N65" s="54">
        <f t="shared" si="21"/>
        <v>0</v>
      </c>
      <c r="O65" s="54">
        <v>0</v>
      </c>
      <c r="P65" s="55">
        <v>0</v>
      </c>
      <c r="Q65" s="55">
        <v>0</v>
      </c>
      <c r="R65" s="55">
        <v>0</v>
      </c>
      <c r="S65" s="55">
        <v>0</v>
      </c>
      <c r="T65" s="57">
        <f t="shared" si="22"/>
        <v>0</v>
      </c>
      <c r="U65" s="61">
        <v>0</v>
      </c>
      <c r="V65" s="55">
        <v>0</v>
      </c>
      <c r="W65" s="55">
        <v>0</v>
      </c>
      <c r="X65" s="76"/>
    </row>
    <row r="66" spans="1:24" s="80" customFormat="1" ht="17.25" hidden="1" customHeight="1">
      <c r="A66" s="51" t="str">
        <f>[1]Ф10!A64</f>
        <v>3.2.10</v>
      </c>
      <c r="B66" s="52">
        <f>[1]Ф10!B64</f>
        <v>0</v>
      </c>
      <c r="C66" s="53">
        <f>[1]Ф10!C64</f>
        <v>0</v>
      </c>
      <c r="D66" s="54">
        <f>[1]Ф10!G64</f>
        <v>0</v>
      </c>
      <c r="E66" s="55">
        <v>0</v>
      </c>
      <c r="F66" s="55">
        <v>0</v>
      </c>
      <c r="G66" s="54">
        <f t="shared" si="20"/>
        <v>0</v>
      </c>
      <c r="H66" s="55">
        <v>0</v>
      </c>
      <c r="I66" s="54">
        <f>[1]Ф10!H64</f>
        <v>0</v>
      </c>
      <c r="J66" s="55">
        <v>0</v>
      </c>
      <c r="K66" s="55">
        <v>0</v>
      </c>
      <c r="L66" s="54">
        <f t="shared" si="23"/>
        <v>0</v>
      </c>
      <c r="M66" s="55">
        <v>0</v>
      </c>
      <c r="N66" s="54">
        <f t="shared" si="21"/>
        <v>0</v>
      </c>
      <c r="O66" s="54">
        <v>0</v>
      </c>
      <c r="P66" s="55">
        <v>0</v>
      </c>
      <c r="Q66" s="55">
        <v>0</v>
      </c>
      <c r="R66" s="55">
        <v>0</v>
      </c>
      <c r="S66" s="55">
        <v>0</v>
      </c>
      <c r="T66" s="57">
        <f t="shared" si="22"/>
        <v>0</v>
      </c>
      <c r="U66" s="61">
        <v>0</v>
      </c>
      <c r="V66" s="55">
        <v>0</v>
      </c>
      <c r="W66" s="55">
        <v>0</v>
      </c>
      <c r="X66" s="76"/>
    </row>
    <row r="67" spans="1:24" s="80" customFormat="1" ht="17.25" hidden="1" customHeight="1">
      <c r="A67" s="51" t="str">
        <f>[1]Ф10!A65</f>
        <v>3.2.11</v>
      </c>
      <c r="B67" s="52">
        <f>[1]Ф10!B65</f>
        <v>0</v>
      </c>
      <c r="C67" s="53">
        <f>[1]Ф10!C65</f>
        <v>0</v>
      </c>
      <c r="D67" s="54">
        <f>[1]Ф10!G65</f>
        <v>0</v>
      </c>
      <c r="E67" s="55">
        <v>0</v>
      </c>
      <c r="F67" s="55">
        <v>0</v>
      </c>
      <c r="G67" s="54">
        <f t="shared" si="20"/>
        <v>0</v>
      </c>
      <c r="H67" s="55">
        <v>0</v>
      </c>
      <c r="I67" s="54">
        <f>[1]Ф10!H65</f>
        <v>0</v>
      </c>
      <c r="J67" s="55">
        <v>0</v>
      </c>
      <c r="K67" s="55">
        <v>0</v>
      </c>
      <c r="L67" s="54">
        <f t="shared" si="23"/>
        <v>0</v>
      </c>
      <c r="M67" s="55">
        <v>0</v>
      </c>
      <c r="N67" s="54">
        <f t="shared" si="21"/>
        <v>0</v>
      </c>
      <c r="O67" s="54">
        <v>0</v>
      </c>
      <c r="P67" s="55">
        <v>0</v>
      </c>
      <c r="Q67" s="55">
        <v>0</v>
      </c>
      <c r="R67" s="55">
        <v>0</v>
      </c>
      <c r="S67" s="55">
        <v>0</v>
      </c>
      <c r="T67" s="57">
        <f t="shared" si="22"/>
        <v>0</v>
      </c>
      <c r="U67" s="61">
        <v>0</v>
      </c>
      <c r="V67" s="55">
        <v>0</v>
      </c>
      <c r="W67" s="55">
        <v>0</v>
      </c>
      <c r="X67" s="76"/>
    </row>
    <row r="68" spans="1:24" s="80" customFormat="1" ht="17.25" hidden="1" customHeight="1">
      <c r="A68" s="51" t="str">
        <f>[1]Ф10!A66</f>
        <v>3.2.12</v>
      </c>
      <c r="B68" s="52">
        <f>[1]Ф10!B66</f>
        <v>0</v>
      </c>
      <c r="C68" s="53">
        <f>[1]Ф10!C66</f>
        <v>0</v>
      </c>
      <c r="D68" s="54">
        <f>[1]Ф10!G66</f>
        <v>0</v>
      </c>
      <c r="E68" s="55">
        <v>0</v>
      </c>
      <c r="F68" s="55">
        <v>0</v>
      </c>
      <c r="G68" s="54">
        <f t="shared" si="20"/>
        <v>0</v>
      </c>
      <c r="H68" s="55">
        <v>0</v>
      </c>
      <c r="I68" s="54">
        <f>[1]Ф10!H66</f>
        <v>0</v>
      </c>
      <c r="J68" s="55">
        <v>0</v>
      </c>
      <c r="K68" s="55">
        <v>0</v>
      </c>
      <c r="L68" s="54">
        <f t="shared" si="23"/>
        <v>0</v>
      </c>
      <c r="M68" s="55">
        <v>0</v>
      </c>
      <c r="N68" s="54">
        <f t="shared" si="21"/>
        <v>0</v>
      </c>
      <c r="O68" s="54">
        <v>0</v>
      </c>
      <c r="P68" s="55">
        <v>0</v>
      </c>
      <c r="Q68" s="55">
        <v>0</v>
      </c>
      <c r="R68" s="55">
        <v>0</v>
      </c>
      <c r="S68" s="55">
        <v>0</v>
      </c>
      <c r="T68" s="57">
        <f t="shared" si="22"/>
        <v>0</v>
      </c>
      <c r="U68" s="61">
        <v>0</v>
      </c>
      <c r="V68" s="55">
        <v>0</v>
      </c>
      <c r="W68" s="55">
        <v>0</v>
      </c>
      <c r="X68" s="76"/>
    </row>
    <row r="69" spans="1:24" s="80" customFormat="1" ht="17.25" hidden="1" customHeight="1">
      <c r="A69" s="51" t="str">
        <f>[1]Ф10!A67</f>
        <v>3.2.13</v>
      </c>
      <c r="B69" s="52">
        <f>[1]Ф10!B67</f>
        <v>0</v>
      </c>
      <c r="C69" s="53">
        <f>[1]Ф10!C67</f>
        <v>0</v>
      </c>
      <c r="D69" s="54">
        <f>[1]Ф10!G67</f>
        <v>0</v>
      </c>
      <c r="E69" s="55">
        <v>0</v>
      </c>
      <c r="F69" s="55">
        <v>0</v>
      </c>
      <c r="G69" s="54">
        <f t="shared" si="20"/>
        <v>0</v>
      </c>
      <c r="H69" s="55">
        <v>0</v>
      </c>
      <c r="I69" s="54">
        <f>[1]Ф10!H67</f>
        <v>0</v>
      </c>
      <c r="J69" s="55">
        <v>0</v>
      </c>
      <c r="K69" s="55">
        <v>0</v>
      </c>
      <c r="L69" s="54">
        <f t="shared" si="23"/>
        <v>0</v>
      </c>
      <c r="M69" s="55">
        <v>0</v>
      </c>
      <c r="N69" s="54">
        <f t="shared" si="21"/>
        <v>0</v>
      </c>
      <c r="O69" s="54">
        <v>0</v>
      </c>
      <c r="P69" s="55">
        <v>0</v>
      </c>
      <c r="Q69" s="55">
        <v>0</v>
      </c>
      <c r="R69" s="55">
        <v>0</v>
      </c>
      <c r="S69" s="55">
        <v>0</v>
      </c>
      <c r="T69" s="57">
        <f t="shared" si="22"/>
        <v>0</v>
      </c>
      <c r="U69" s="61">
        <v>0</v>
      </c>
      <c r="V69" s="55">
        <v>0</v>
      </c>
      <c r="W69" s="55">
        <v>0</v>
      </c>
      <c r="X69" s="76"/>
    </row>
    <row r="70" spans="1:24" s="80" customFormat="1" ht="17.25" hidden="1" customHeight="1">
      <c r="A70" s="51" t="str">
        <f>[1]Ф10!A68</f>
        <v>3.2.14</v>
      </c>
      <c r="B70" s="52">
        <f>[1]Ф10!B68</f>
        <v>0</v>
      </c>
      <c r="C70" s="53">
        <f>[1]Ф10!C68</f>
        <v>0</v>
      </c>
      <c r="D70" s="54">
        <f>[1]Ф10!G68</f>
        <v>0</v>
      </c>
      <c r="E70" s="55">
        <v>0</v>
      </c>
      <c r="F70" s="55">
        <v>0</v>
      </c>
      <c r="G70" s="54">
        <f t="shared" si="20"/>
        <v>0</v>
      </c>
      <c r="H70" s="55">
        <v>0</v>
      </c>
      <c r="I70" s="54">
        <f>[1]Ф10!H68</f>
        <v>0</v>
      </c>
      <c r="J70" s="55">
        <v>0</v>
      </c>
      <c r="K70" s="55">
        <v>0</v>
      </c>
      <c r="L70" s="54">
        <f t="shared" si="23"/>
        <v>0</v>
      </c>
      <c r="M70" s="55">
        <v>0</v>
      </c>
      <c r="N70" s="54">
        <f t="shared" si="21"/>
        <v>0</v>
      </c>
      <c r="O70" s="54">
        <v>0</v>
      </c>
      <c r="P70" s="55">
        <v>0</v>
      </c>
      <c r="Q70" s="55">
        <v>0</v>
      </c>
      <c r="R70" s="55">
        <v>0</v>
      </c>
      <c r="S70" s="55">
        <v>0</v>
      </c>
      <c r="T70" s="57">
        <f t="shared" si="22"/>
        <v>0</v>
      </c>
      <c r="U70" s="61">
        <v>0</v>
      </c>
      <c r="V70" s="55">
        <v>0</v>
      </c>
      <c r="W70" s="55">
        <v>0</v>
      </c>
      <c r="X70" s="76"/>
    </row>
    <row r="71" spans="1:24" s="80" customFormat="1" ht="17.25" customHeight="1">
      <c r="A71" s="46" t="s">
        <v>52</v>
      </c>
      <c r="B71" s="47" t="s">
        <v>53</v>
      </c>
      <c r="C71" s="48" t="str">
        <f>[1]Ф10!C69</f>
        <v>нд</v>
      </c>
      <c r="D71" s="49">
        <f>SUM(D72:D77)</f>
        <v>0.61416864000000004</v>
      </c>
      <c r="E71" s="49">
        <f t="shared" ref="E71:X71" si="24">SUM(E72:E77)</f>
        <v>0</v>
      </c>
      <c r="F71" s="49">
        <f t="shared" si="24"/>
        <v>0</v>
      </c>
      <c r="G71" s="49">
        <f t="shared" si="24"/>
        <v>0.61416864000000004</v>
      </c>
      <c r="H71" s="49">
        <f t="shared" si="24"/>
        <v>0</v>
      </c>
      <c r="I71" s="49">
        <f t="shared" si="24"/>
        <v>0.22855387199999999</v>
      </c>
      <c r="J71" s="49">
        <f t="shared" si="24"/>
        <v>0</v>
      </c>
      <c r="K71" s="49">
        <f t="shared" si="24"/>
        <v>0</v>
      </c>
      <c r="L71" s="49">
        <f t="shared" si="24"/>
        <v>0.22855387199999999</v>
      </c>
      <c r="M71" s="49">
        <f t="shared" si="24"/>
        <v>0</v>
      </c>
      <c r="N71" s="49">
        <f t="shared" si="24"/>
        <v>-0.385614768</v>
      </c>
      <c r="O71" s="69">
        <f t="shared" ref="O71:O76" si="25">N71/D71</f>
        <v>-0.62786463340101506</v>
      </c>
      <c r="P71" s="49">
        <f t="shared" si="24"/>
        <v>0</v>
      </c>
      <c r="Q71" s="49">
        <f t="shared" si="24"/>
        <v>0</v>
      </c>
      <c r="R71" s="49">
        <f t="shared" si="24"/>
        <v>0</v>
      </c>
      <c r="S71" s="49">
        <f t="shared" si="24"/>
        <v>0</v>
      </c>
      <c r="T71" s="49">
        <f t="shared" si="24"/>
        <v>-0.385614768</v>
      </c>
      <c r="U71" s="67">
        <f>O71</f>
        <v>-0.62786463340101506</v>
      </c>
      <c r="V71" s="49">
        <f t="shared" si="24"/>
        <v>0</v>
      </c>
      <c r="W71" s="49">
        <f t="shared" si="24"/>
        <v>0</v>
      </c>
      <c r="X71" s="49">
        <f t="shared" si="24"/>
        <v>0</v>
      </c>
    </row>
    <row r="72" spans="1:24" s="80" customFormat="1" ht="25.5">
      <c r="A72" s="51" t="str">
        <f>[1]Ф10!A70</f>
        <v>3.3.1</v>
      </c>
      <c r="B72" s="52" t="str">
        <f>[1]Ф10!B70</f>
        <v>ПИР на Модернизацию СОТИАССО на ПС 110 кВ ЗИФ</v>
      </c>
      <c r="C72" s="53" t="str">
        <f>[1]Ф10!C70</f>
        <v>О_ПИР.2024.01</v>
      </c>
      <c r="D72" s="54">
        <f>[1]Ф10!G70</f>
        <v>0.35</v>
      </c>
      <c r="E72" s="55">
        <v>0</v>
      </c>
      <c r="F72" s="55">
        <v>0</v>
      </c>
      <c r="G72" s="54">
        <f t="shared" ref="G72:G77" si="26">D72</f>
        <v>0.35</v>
      </c>
      <c r="H72" s="55">
        <v>0</v>
      </c>
      <c r="I72" s="54">
        <f>[1]Ф10!H70</f>
        <v>0</v>
      </c>
      <c r="J72" s="55">
        <v>0</v>
      </c>
      <c r="K72" s="55">
        <v>0</v>
      </c>
      <c r="L72" s="54">
        <f t="shared" ref="L72:L77" si="27">I72</f>
        <v>0</v>
      </c>
      <c r="M72" s="55">
        <v>0</v>
      </c>
      <c r="N72" s="54">
        <f t="shared" ref="N72:N77" si="28">I72-D72</f>
        <v>-0.35</v>
      </c>
      <c r="O72" s="68">
        <f t="shared" si="25"/>
        <v>-1</v>
      </c>
      <c r="P72" s="55">
        <v>0</v>
      </c>
      <c r="Q72" s="55">
        <v>0</v>
      </c>
      <c r="R72" s="55">
        <v>0</v>
      </c>
      <c r="S72" s="55">
        <v>0</v>
      </c>
      <c r="T72" s="57">
        <f t="shared" ref="T72:U76" si="29">N72</f>
        <v>-0.35</v>
      </c>
      <c r="U72" s="61">
        <f t="shared" si="29"/>
        <v>-1</v>
      </c>
      <c r="V72" s="55">
        <v>0</v>
      </c>
      <c r="W72" s="55">
        <v>0</v>
      </c>
      <c r="X72" s="76">
        <v>0</v>
      </c>
    </row>
    <row r="73" spans="1:24" s="80" customFormat="1" ht="38.25">
      <c r="A73" s="51" t="str">
        <f>[1]Ф10!A71</f>
        <v>3.3.2</v>
      </c>
      <c r="B73" s="52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3" s="53" t="str">
        <f>[1]Ф10!C71</f>
        <v>О_ПИР.2024.02</v>
      </c>
      <c r="D73" s="54">
        <f>[1]Ф10!G71</f>
        <v>8.1034320000000007E-2</v>
      </c>
      <c r="E73" s="55">
        <v>0</v>
      </c>
      <c r="F73" s="55">
        <v>0</v>
      </c>
      <c r="G73" s="54">
        <f t="shared" si="26"/>
        <v>8.1034320000000007E-2</v>
      </c>
      <c r="H73" s="55">
        <v>0</v>
      </c>
      <c r="I73" s="54">
        <f>[1]Ф10!H71</f>
        <v>0</v>
      </c>
      <c r="J73" s="55">
        <v>0</v>
      </c>
      <c r="K73" s="55">
        <v>0</v>
      </c>
      <c r="L73" s="54">
        <f t="shared" si="27"/>
        <v>0</v>
      </c>
      <c r="M73" s="55">
        <v>0</v>
      </c>
      <c r="N73" s="54">
        <f t="shared" si="28"/>
        <v>-8.1034320000000007E-2</v>
      </c>
      <c r="O73" s="68">
        <f t="shared" si="25"/>
        <v>-1</v>
      </c>
      <c r="P73" s="55">
        <v>0</v>
      </c>
      <c r="Q73" s="55">
        <v>0</v>
      </c>
      <c r="R73" s="55">
        <v>0</v>
      </c>
      <c r="S73" s="55">
        <v>0</v>
      </c>
      <c r="T73" s="57">
        <f t="shared" si="29"/>
        <v>-8.1034320000000007E-2</v>
      </c>
      <c r="U73" s="61">
        <f t="shared" si="29"/>
        <v>-1</v>
      </c>
      <c r="V73" s="55">
        <v>0</v>
      </c>
      <c r="W73" s="55">
        <v>0</v>
      </c>
      <c r="X73" s="76">
        <v>0</v>
      </c>
    </row>
    <row r="74" spans="1:24" s="80" customFormat="1" ht="38.25">
      <c r="A74" s="51" t="str">
        <f>[1]Ф10!A72</f>
        <v>3.3.3</v>
      </c>
      <c r="B74" s="52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4" s="53" t="str">
        <f>[1]Ф10!C72</f>
        <v>О_ПИР.2024.03</v>
      </c>
      <c r="D74" s="54">
        <f>[1]Ф10!G72</f>
        <v>8.1034320000000007E-2</v>
      </c>
      <c r="E74" s="55">
        <v>0</v>
      </c>
      <c r="F74" s="55">
        <v>0</v>
      </c>
      <c r="G74" s="54">
        <f t="shared" si="26"/>
        <v>8.1034320000000007E-2</v>
      </c>
      <c r="H74" s="55">
        <v>0</v>
      </c>
      <c r="I74" s="54">
        <f>[1]Ф10!H72</f>
        <v>0</v>
      </c>
      <c r="J74" s="55">
        <v>0</v>
      </c>
      <c r="K74" s="55">
        <v>0</v>
      </c>
      <c r="L74" s="54">
        <f t="shared" si="27"/>
        <v>0</v>
      </c>
      <c r="M74" s="55">
        <v>0</v>
      </c>
      <c r="N74" s="54">
        <f t="shared" si="28"/>
        <v>-8.1034320000000007E-2</v>
      </c>
      <c r="O74" s="68">
        <f t="shared" si="25"/>
        <v>-1</v>
      </c>
      <c r="P74" s="55">
        <v>0</v>
      </c>
      <c r="Q74" s="55">
        <v>0</v>
      </c>
      <c r="R74" s="55">
        <v>0</v>
      </c>
      <c r="S74" s="55">
        <v>0</v>
      </c>
      <c r="T74" s="57">
        <f t="shared" si="29"/>
        <v>-8.1034320000000007E-2</v>
      </c>
      <c r="U74" s="61">
        <f t="shared" si="29"/>
        <v>-1</v>
      </c>
      <c r="V74" s="55">
        <v>0</v>
      </c>
      <c r="W74" s="55">
        <v>0</v>
      </c>
      <c r="X74" s="76">
        <v>0</v>
      </c>
    </row>
    <row r="75" spans="1:24" s="80" customFormat="1" ht="25.5">
      <c r="A75" s="51" t="str">
        <f>[1]Ф10!A73</f>
        <v>3.3.4</v>
      </c>
      <c r="B75" s="52" t="str">
        <f>[1]Ф10!B73</f>
        <v>ПИР на  переустройство эл.сетей в районе мкр. Совхоз-Техникум</v>
      </c>
      <c r="C75" s="53" t="str">
        <f>[1]Ф10!C73</f>
        <v>О_ПИР.2024.04</v>
      </c>
      <c r="D75" s="54">
        <f>[1]Ф10!G73</f>
        <v>5.1049999999999998E-2</v>
      </c>
      <c r="E75" s="55">
        <v>0</v>
      </c>
      <c r="F75" s="55">
        <v>0</v>
      </c>
      <c r="G75" s="54">
        <f t="shared" si="26"/>
        <v>5.1049999999999998E-2</v>
      </c>
      <c r="H75" s="55">
        <v>0</v>
      </c>
      <c r="I75" s="54">
        <f>[1]Ф10!H73</f>
        <v>7.2640044000000001E-2</v>
      </c>
      <c r="J75" s="55">
        <v>0</v>
      </c>
      <c r="K75" s="55">
        <v>0</v>
      </c>
      <c r="L75" s="54">
        <f t="shared" si="27"/>
        <v>7.2640044000000001E-2</v>
      </c>
      <c r="M75" s="55">
        <v>0</v>
      </c>
      <c r="N75" s="54">
        <f t="shared" si="28"/>
        <v>2.1590044000000003E-2</v>
      </c>
      <c r="O75" s="68">
        <f t="shared" si="25"/>
        <v>0.42291956904995109</v>
      </c>
      <c r="P75" s="55">
        <v>0</v>
      </c>
      <c r="Q75" s="55">
        <v>0</v>
      </c>
      <c r="R75" s="55">
        <v>0</v>
      </c>
      <c r="S75" s="55">
        <v>0</v>
      </c>
      <c r="T75" s="57">
        <f t="shared" si="29"/>
        <v>2.1590044000000003E-2</v>
      </c>
      <c r="U75" s="61">
        <f t="shared" si="29"/>
        <v>0.42291956904995109</v>
      </c>
      <c r="V75" s="55">
        <v>0</v>
      </c>
      <c r="W75" s="55">
        <v>0</v>
      </c>
      <c r="X75" s="76">
        <v>0</v>
      </c>
    </row>
    <row r="76" spans="1:24" s="80" customFormat="1" ht="38.25">
      <c r="A76" s="51" t="str">
        <f>[1]Ф10!A74</f>
        <v>3.3.5</v>
      </c>
      <c r="B76" s="52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6" s="53" t="str">
        <f>[1]Ф10!C74</f>
        <v>О_ПИР.2024.05</v>
      </c>
      <c r="D76" s="54">
        <f>[1]Ф10!G74</f>
        <v>5.1049999999999998E-2</v>
      </c>
      <c r="E76" s="55">
        <v>0</v>
      </c>
      <c r="F76" s="55">
        <v>0</v>
      </c>
      <c r="G76" s="54">
        <f t="shared" si="26"/>
        <v>5.1049999999999998E-2</v>
      </c>
      <c r="H76" s="55">
        <v>0</v>
      </c>
      <c r="I76" s="54">
        <f>[1]Ф10!H74</f>
        <v>0.155913828</v>
      </c>
      <c r="J76" s="55">
        <v>0</v>
      </c>
      <c r="K76" s="55">
        <v>0</v>
      </c>
      <c r="L76" s="54">
        <f t="shared" si="27"/>
        <v>0.155913828</v>
      </c>
      <c r="M76" s="55">
        <v>0</v>
      </c>
      <c r="N76" s="54">
        <f t="shared" si="28"/>
        <v>0.10486382800000001</v>
      </c>
      <c r="O76" s="68">
        <f t="shared" si="25"/>
        <v>2.054139627815867</v>
      </c>
      <c r="P76" s="55">
        <v>0</v>
      </c>
      <c r="Q76" s="55">
        <v>0</v>
      </c>
      <c r="R76" s="55">
        <v>0</v>
      </c>
      <c r="S76" s="55">
        <v>0</v>
      </c>
      <c r="T76" s="57">
        <f t="shared" si="29"/>
        <v>0.10486382800000001</v>
      </c>
      <c r="U76" s="61">
        <f t="shared" si="29"/>
        <v>2.054139627815867</v>
      </c>
      <c r="V76" s="55">
        <v>0</v>
      </c>
      <c r="W76" s="55">
        <v>0</v>
      </c>
      <c r="X76" s="76">
        <v>0</v>
      </c>
    </row>
    <row r="77" spans="1:24" s="80" customFormat="1">
      <c r="A77" s="51" t="str">
        <f>[1]Ф10!A75</f>
        <v>3.3.6</v>
      </c>
      <c r="B77" s="52">
        <f>[1]Ф10!B75</f>
        <v>0</v>
      </c>
      <c r="C77" s="53">
        <f>[1]Ф10!C75</f>
        <v>0</v>
      </c>
      <c r="D77" s="54">
        <f>[1]Ф10!G75</f>
        <v>0</v>
      </c>
      <c r="E77" s="55">
        <v>0</v>
      </c>
      <c r="F77" s="55">
        <v>0</v>
      </c>
      <c r="G77" s="54">
        <f t="shared" si="26"/>
        <v>0</v>
      </c>
      <c r="H77" s="55">
        <v>0</v>
      </c>
      <c r="I77" s="54">
        <f>[1]Ф10!H75</f>
        <v>0</v>
      </c>
      <c r="J77" s="55">
        <v>0</v>
      </c>
      <c r="K77" s="55">
        <v>0</v>
      </c>
      <c r="L77" s="54">
        <f t="shared" si="27"/>
        <v>0</v>
      </c>
      <c r="M77" s="55">
        <v>0</v>
      </c>
      <c r="N77" s="54">
        <f t="shared" si="28"/>
        <v>0</v>
      </c>
      <c r="O77" s="54">
        <v>0</v>
      </c>
      <c r="P77" s="55">
        <v>0</v>
      </c>
      <c r="Q77" s="55">
        <v>0</v>
      </c>
      <c r="R77" s="55">
        <v>0</v>
      </c>
      <c r="S77" s="55">
        <v>0</v>
      </c>
      <c r="T77" s="57">
        <f>N77</f>
        <v>0</v>
      </c>
      <c r="U77" s="58">
        <v>0</v>
      </c>
      <c r="V77" s="55">
        <v>0</v>
      </c>
      <c r="W77" s="55">
        <v>0</v>
      </c>
      <c r="X77" s="76">
        <v>0</v>
      </c>
    </row>
    <row r="78" spans="1:24" s="81" customFormat="1" ht="42" customHeight="1">
      <c r="A78" s="46" t="str">
        <f>[1]Ф10!A76</f>
        <v>3.4.</v>
      </c>
      <c r="B78" s="47" t="str">
        <f>[1]Ф10!B76</f>
        <v>Строительство зданий и сооружений</v>
      </c>
      <c r="C78" s="48" t="str">
        <f>[1]Ф10!C76</f>
        <v>нд</v>
      </c>
      <c r="D78" s="49">
        <f t="shared" ref="D78:X78" si="30">SUM(D79:D79)</f>
        <v>51.57958</v>
      </c>
      <c r="E78" s="49">
        <f t="shared" si="30"/>
        <v>0</v>
      </c>
      <c r="F78" s="49">
        <f t="shared" si="30"/>
        <v>0</v>
      </c>
      <c r="G78" s="49">
        <f t="shared" si="30"/>
        <v>51.57958</v>
      </c>
      <c r="H78" s="49">
        <f t="shared" si="30"/>
        <v>0</v>
      </c>
      <c r="I78" s="49">
        <f t="shared" si="30"/>
        <v>0</v>
      </c>
      <c r="J78" s="49">
        <f t="shared" si="30"/>
        <v>0</v>
      </c>
      <c r="K78" s="49">
        <f t="shared" si="30"/>
        <v>0</v>
      </c>
      <c r="L78" s="49">
        <f t="shared" si="30"/>
        <v>0</v>
      </c>
      <c r="M78" s="49">
        <f t="shared" si="30"/>
        <v>0</v>
      </c>
      <c r="N78" s="49">
        <f t="shared" si="30"/>
        <v>-51.57958</v>
      </c>
      <c r="O78" s="69">
        <f>N78/D78</f>
        <v>-1</v>
      </c>
      <c r="P78" s="49">
        <f t="shared" si="30"/>
        <v>0</v>
      </c>
      <c r="Q78" s="49">
        <f t="shared" si="30"/>
        <v>0</v>
      </c>
      <c r="R78" s="49">
        <f t="shared" si="30"/>
        <v>0</v>
      </c>
      <c r="S78" s="49">
        <f t="shared" si="30"/>
        <v>0</v>
      </c>
      <c r="T78" s="49">
        <f t="shared" si="30"/>
        <v>-51.57958</v>
      </c>
      <c r="U78" s="67">
        <f>O78</f>
        <v>-1</v>
      </c>
      <c r="V78" s="49">
        <f t="shared" si="30"/>
        <v>0</v>
      </c>
      <c r="W78" s="49">
        <f t="shared" si="30"/>
        <v>0</v>
      </c>
      <c r="X78" s="49">
        <f t="shared" si="30"/>
        <v>0</v>
      </c>
    </row>
    <row r="79" spans="1:24" s="80" customFormat="1" outlineLevel="1">
      <c r="A79" s="51" t="s">
        <v>54</v>
      </c>
      <c r="B79" s="52" t="str">
        <f>[1]Ф10!B77</f>
        <v>Строительство диспетчерского пункта АО ПГЭС</v>
      </c>
      <c r="C79" s="53" t="str">
        <f>[1]Ф10!C77</f>
        <v>О_РЗ.2023.01</v>
      </c>
      <c r="D79" s="54">
        <f>[1]Ф10!G77</f>
        <v>51.57958</v>
      </c>
      <c r="E79" s="55">
        <v>0</v>
      </c>
      <c r="F79" s="55">
        <v>0</v>
      </c>
      <c r="G79" s="54">
        <f>D79</f>
        <v>51.57958</v>
      </c>
      <c r="H79" s="55">
        <v>0</v>
      </c>
      <c r="I79" s="54">
        <f>[1]Ф10!H77</f>
        <v>0</v>
      </c>
      <c r="J79" s="55">
        <v>0</v>
      </c>
      <c r="K79" s="55">
        <v>0</v>
      </c>
      <c r="L79" s="54">
        <f>I79</f>
        <v>0</v>
      </c>
      <c r="M79" s="55">
        <v>0</v>
      </c>
      <c r="N79" s="54">
        <f>I79-D79</f>
        <v>-51.57958</v>
      </c>
      <c r="O79" s="68">
        <f>N79/D79</f>
        <v>-1</v>
      </c>
      <c r="P79" s="55">
        <v>0</v>
      </c>
      <c r="Q79" s="55">
        <v>0</v>
      </c>
      <c r="R79" s="55">
        <v>0</v>
      </c>
      <c r="S79" s="55">
        <v>0</v>
      </c>
      <c r="T79" s="57">
        <f>N79</f>
        <v>-51.57958</v>
      </c>
      <c r="U79" s="61">
        <f>O79</f>
        <v>-1</v>
      </c>
      <c r="V79" s="55">
        <v>0</v>
      </c>
      <c r="W79" s="55">
        <v>0</v>
      </c>
      <c r="X79" s="66" t="str">
        <f>[1]Ф10!T77</f>
        <v>-</v>
      </c>
    </row>
  </sheetData>
  <mergeCells count="34">
    <mergeCell ref="X51:X53"/>
    <mergeCell ref="X57:X58"/>
    <mergeCell ref="I17:I18"/>
    <mergeCell ref="J17:J18"/>
    <mergeCell ref="K17:K18"/>
    <mergeCell ref="L17:L18"/>
    <mergeCell ref="M17:M18"/>
    <mergeCell ref="X47:X4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L9:M9"/>
    <mergeCell ref="A14:A18"/>
    <mergeCell ref="B14:B18"/>
    <mergeCell ref="C14:C18"/>
    <mergeCell ref="D14:M14"/>
    <mergeCell ref="N14:W15"/>
    <mergeCell ref="E17:E18"/>
    <mergeCell ref="F17:F18"/>
    <mergeCell ref="G17:G18"/>
    <mergeCell ref="H17:H18"/>
    <mergeCell ref="V2:X2"/>
    <mergeCell ref="A3:X3"/>
    <mergeCell ref="I4:J4"/>
    <mergeCell ref="L4:M4"/>
    <mergeCell ref="I6:R6"/>
    <mergeCell ref="I7:R7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Ф11</vt:lpstr>
      <vt:lpstr>Ф11!Область_печати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2024-11-11T08:34:09Z</dcterms:created>
  <dcterms:modified xsi:type="dcterms:W3CDTF">2024-11-11T08:34:32Z</dcterms:modified>
</cp:coreProperties>
</file>