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2" sheetId="1" r:id="rId1"/>
  </sheets>
  <externalReferences>
    <externalReference r:id="rId2"/>
  </externalReferences>
  <definedNames>
    <definedName name="_xlnm.Print_Area" localSheetId="0">Ф12!$A$1:$V$78</definedName>
  </definedNames>
  <calcPr calcId="125725"/>
</workbook>
</file>

<file path=xl/calcChain.xml><?xml version="1.0" encoding="utf-8"?>
<calcChain xmlns="http://schemas.openxmlformats.org/spreadsheetml/2006/main">
  <c r="V77" i="1"/>
  <c r="V76" s="1"/>
  <c r="Q77"/>
  <c r="P77"/>
  <c r="P76" s="1"/>
  <c r="O77"/>
  <c r="N77"/>
  <c r="N76" s="1"/>
  <c r="M77"/>
  <c r="M76" s="1"/>
  <c r="L77"/>
  <c r="K77"/>
  <c r="J77"/>
  <c r="H77" s="1"/>
  <c r="I77"/>
  <c r="I76" s="1"/>
  <c r="C77"/>
  <c r="B77"/>
  <c r="R76"/>
  <c r="Q76"/>
  <c r="O76"/>
  <c r="L76"/>
  <c r="K76"/>
  <c r="J76"/>
  <c r="C76"/>
  <c r="B76"/>
  <c r="A76"/>
  <c r="Q75"/>
  <c r="P75"/>
  <c r="O75"/>
  <c r="N75"/>
  <c r="H75" s="1"/>
  <c r="M75"/>
  <c r="L75"/>
  <c r="K75"/>
  <c r="J75"/>
  <c r="I75"/>
  <c r="C75"/>
  <c r="B75"/>
  <c r="A75"/>
  <c r="Q74"/>
  <c r="P74"/>
  <c r="O74"/>
  <c r="N74"/>
  <c r="M74"/>
  <c r="I74" s="1"/>
  <c r="T74" s="1"/>
  <c r="U74" s="1"/>
  <c r="L74"/>
  <c r="H74" s="1"/>
  <c r="K74"/>
  <c r="J74"/>
  <c r="C74"/>
  <c r="B74"/>
  <c r="A74"/>
  <c r="Q73"/>
  <c r="Q69" s="1"/>
  <c r="Q47" s="1"/>
  <c r="P73"/>
  <c r="O73"/>
  <c r="N73"/>
  <c r="M73"/>
  <c r="I73" s="1"/>
  <c r="T73" s="1"/>
  <c r="U73" s="1"/>
  <c r="L73"/>
  <c r="H73" s="1"/>
  <c r="K73"/>
  <c r="J73"/>
  <c r="C73"/>
  <c r="B73"/>
  <c r="A73"/>
  <c r="Q72"/>
  <c r="P72"/>
  <c r="O72"/>
  <c r="N72"/>
  <c r="M72"/>
  <c r="L72"/>
  <c r="K72"/>
  <c r="I72" s="1"/>
  <c r="J72"/>
  <c r="J69" s="1"/>
  <c r="C72"/>
  <c r="B72"/>
  <c r="A72"/>
  <c r="Q71"/>
  <c r="P71"/>
  <c r="O71"/>
  <c r="O69" s="1"/>
  <c r="N71"/>
  <c r="M71"/>
  <c r="L71"/>
  <c r="K71"/>
  <c r="I71" s="1"/>
  <c r="T71" s="1"/>
  <c r="U71" s="1"/>
  <c r="J71"/>
  <c r="H71" s="1"/>
  <c r="C71"/>
  <c r="B71"/>
  <c r="A71"/>
  <c r="Q70"/>
  <c r="P70"/>
  <c r="O70"/>
  <c r="I70" s="1"/>
  <c r="N70"/>
  <c r="N69" s="1"/>
  <c r="M70"/>
  <c r="L70"/>
  <c r="K70"/>
  <c r="J70"/>
  <c r="H70"/>
  <c r="C70"/>
  <c r="B70"/>
  <c r="A70"/>
  <c r="V69"/>
  <c r="R69"/>
  <c r="P69"/>
  <c r="M69"/>
  <c r="K69"/>
  <c r="E69"/>
  <c r="C69"/>
  <c r="Q68"/>
  <c r="P68"/>
  <c r="O68"/>
  <c r="N68"/>
  <c r="M68"/>
  <c r="I68" s="1"/>
  <c r="T68" s="1"/>
  <c r="U68" s="1"/>
  <c r="L68"/>
  <c r="K68"/>
  <c r="J68"/>
  <c r="H68"/>
  <c r="G68" s="1"/>
  <c r="F68"/>
  <c r="C68"/>
  <c r="B68"/>
  <c r="A68"/>
  <c r="Q67"/>
  <c r="P67"/>
  <c r="O67"/>
  <c r="N67"/>
  <c r="M67"/>
  <c r="L67"/>
  <c r="H67" s="1"/>
  <c r="G67" s="1"/>
  <c r="K67"/>
  <c r="I67" s="1"/>
  <c r="J67"/>
  <c r="F67"/>
  <c r="C67"/>
  <c r="B67"/>
  <c r="A67"/>
  <c r="Q66"/>
  <c r="P66"/>
  <c r="P54" s="1"/>
  <c r="O66"/>
  <c r="N66"/>
  <c r="M66"/>
  <c r="L66"/>
  <c r="K66"/>
  <c r="I66" s="1"/>
  <c r="J66"/>
  <c r="H66" s="1"/>
  <c r="G66" s="1"/>
  <c r="F66"/>
  <c r="C66"/>
  <c r="B66"/>
  <c r="A66"/>
  <c r="Q65"/>
  <c r="P65"/>
  <c r="O65"/>
  <c r="N65"/>
  <c r="M65"/>
  <c r="L65"/>
  <c r="K65"/>
  <c r="J65"/>
  <c r="H65" s="1"/>
  <c r="G65" s="1"/>
  <c r="I65"/>
  <c r="F65"/>
  <c r="C65"/>
  <c r="B65"/>
  <c r="A65"/>
  <c r="Q64"/>
  <c r="P64"/>
  <c r="O64"/>
  <c r="N64"/>
  <c r="N54" s="1"/>
  <c r="M64"/>
  <c r="L64"/>
  <c r="K64"/>
  <c r="J64"/>
  <c r="H64" s="1"/>
  <c r="G64" s="1"/>
  <c r="I64"/>
  <c r="T64" s="1"/>
  <c r="U64" s="1"/>
  <c r="F64"/>
  <c r="C64"/>
  <c r="B64"/>
  <c r="A64"/>
  <c r="Q63"/>
  <c r="P63"/>
  <c r="O63"/>
  <c r="N63"/>
  <c r="H63" s="1"/>
  <c r="G63" s="1"/>
  <c r="M63"/>
  <c r="L63"/>
  <c r="K63"/>
  <c r="J63"/>
  <c r="I63"/>
  <c r="F63"/>
  <c r="C63"/>
  <c r="B63"/>
  <c r="A63"/>
  <c r="Q62"/>
  <c r="P62"/>
  <c r="O62"/>
  <c r="N62"/>
  <c r="M62"/>
  <c r="I62" s="1"/>
  <c r="T62" s="1"/>
  <c r="U62" s="1"/>
  <c r="L62"/>
  <c r="H62" s="1"/>
  <c r="G62" s="1"/>
  <c r="K62"/>
  <c r="J62"/>
  <c r="F62"/>
  <c r="C62"/>
  <c r="B62"/>
  <c r="A62"/>
  <c r="Q61"/>
  <c r="P61"/>
  <c r="O61"/>
  <c r="N61"/>
  <c r="H61" s="1"/>
  <c r="M61"/>
  <c r="I61" s="1"/>
  <c r="T61" s="1"/>
  <c r="U61" s="1"/>
  <c r="L61"/>
  <c r="K61"/>
  <c r="J61"/>
  <c r="F61"/>
  <c r="C61"/>
  <c r="B61"/>
  <c r="A61"/>
  <c r="Q60"/>
  <c r="P60"/>
  <c r="O60"/>
  <c r="N60"/>
  <c r="M60"/>
  <c r="I60" s="1"/>
  <c r="T60" s="1"/>
  <c r="U60" s="1"/>
  <c r="L60"/>
  <c r="H60" s="1"/>
  <c r="K60"/>
  <c r="J60"/>
  <c r="F60"/>
  <c r="C60"/>
  <c r="B60"/>
  <c r="A60"/>
  <c r="Q59"/>
  <c r="P59"/>
  <c r="O59"/>
  <c r="N59"/>
  <c r="M59"/>
  <c r="I59" s="1"/>
  <c r="T59" s="1"/>
  <c r="U59" s="1"/>
  <c r="L59"/>
  <c r="H59" s="1"/>
  <c r="K59"/>
  <c r="J59"/>
  <c r="F59"/>
  <c r="C59"/>
  <c r="B59"/>
  <c r="A59"/>
  <c r="Q58"/>
  <c r="P58"/>
  <c r="O58"/>
  <c r="N58"/>
  <c r="M58"/>
  <c r="L58"/>
  <c r="H58" s="1"/>
  <c r="K58"/>
  <c r="J58"/>
  <c r="I58"/>
  <c r="F58"/>
  <c r="C58"/>
  <c r="B58"/>
  <c r="A58"/>
  <c r="Q57"/>
  <c r="P57"/>
  <c r="O57"/>
  <c r="N57"/>
  <c r="M57"/>
  <c r="I57" s="1"/>
  <c r="L57"/>
  <c r="H57" s="1"/>
  <c r="K57"/>
  <c r="J57"/>
  <c r="F57"/>
  <c r="C57"/>
  <c r="B57"/>
  <c r="A57"/>
  <c r="Q56"/>
  <c r="P56"/>
  <c r="O56"/>
  <c r="N56"/>
  <c r="M56"/>
  <c r="L56"/>
  <c r="H56" s="1"/>
  <c r="K56"/>
  <c r="J56"/>
  <c r="I56"/>
  <c r="F56"/>
  <c r="C56"/>
  <c r="B56"/>
  <c r="A56"/>
  <c r="Q55"/>
  <c r="P55"/>
  <c r="O55"/>
  <c r="O54" s="1"/>
  <c r="N55"/>
  <c r="M55"/>
  <c r="I55" s="1"/>
  <c r="L55"/>
  <c r="L54" s="1"/>
  <c r="K55"/>
  <c r="J55"/>
  <c r="H55" s="1"/>
  <c r="F55"/>
  <c r="C55"/>
  <c r="B55"/>
  <c r="A55"/>
  <c r="V54"/>
  <c r="Q54"/>
  <c r="M54"/>
  <c r="M47" s="1"/>
  <c r="J54"/>
  <c r="E54"/>
  <c r="C54"/>
  <c r="Q53"/>
  <c r="P53"/>
  <c r="H53" s="1"/>
  <c r="O53"/>
  <c r="N53"/>
  <c r="M53"/>
  <c r="L53"/>
  <c r="K53"/>
  <c r="I53" s="1"/>
  <c r="T53" s="1"/>
  <c r="J53"/>
  <c r="F53"/>
  <c r="C53"/>
  <c r="B53"/>
  <c r="A53"/>
  <c r="Q52"/>
  <c r="P52"/>
  <c r="O52"/>
  <c r="N52"/>
  <c r="M52"/>
  <c r="L52"/>
  <c r="K52"/>
  <c r="J52"/>
  <c r="H52" s="1"/>
  <c r="I52"/>
  <c r="T52" s="1"/>
  <c r="F52"/>
  <c r="C52"/>
  <c r="B52"/>
  <c r="A52"/>
  <c r="Q51"/>
  <c r="P51"/>
  <c r="O51"/>
  <c r="N51"/>
  <c r="M51"/>
  <c r="L51"/>
  <c r="K51"/>
  <c r="I51" s="1"/>
  <c r="J51"/>
  <c r="H51" s="1"/>
  <c r="F51"/>
  <c r="C51"/>
  <c r="B51"/>
  <c r="A51"/>
  <c r="Q50"/>
  <c r="P50"/>
  <c r="O50"/>
  <c r="N50"/>
  <c r="M50"/>
  <c r="L50"/>
  <c r="K50"/>
  <c r="I50" s="1"/>
  <c r="T50" s="1"/>
  <c r="J50"/>
  <c r="H50"/>
  <c r="F50"/>
  <c r="C50"/>
  <c r="B50"/>
  <c r="A50"/>
  <c r="V49"/>
  <c r="V48" s="1"/>
  <c r="V47" s="1"/>
  <c r="Q49"/>
  <c r="P49"/>
  <c r="P48" s="1"/>
  <c r="O49"/>
  <c r="O48" s="1"/>
  <c r="N49"/>
  <c r="M49"/>
  <c r="L49"/>
  <c r="L48" s="1"/>
  <c r="K49"/>
  <c r="I49" s="1"/>
  <c r="J49"/>
  <c r="H49" s="1"/>
  <c r="F49"/>
  <c r="C49"/>
  <c r="B49"/>
  <c r="A49"/>
  <c r="R48"/>
  <c r="Q48"/>
  <c r="N48"/>
  <c r="M48"/>
  <c r="K48"/>
  <c r="E48"/>
  <c r="E47" s="1"/>
  <c r="C48"/>
  <c r="C47"/>
  <c r="Q46"/>
  <c r="P46"/>
  <c r="O46"/>
  <c r="I46" s="1"/>
  <c r="T46" s="1"/>
  <c r="U46" s="1"/>
  <c r="N46"/>
  <c r="M46"/>
  <c r="L46"/>
  <c r="K46"/>
  <c r="J46"/>
  <c r="H46"/>
  <c r="F46"/>
  <c r="C46"/>
  <c r="B46"/>
  <c r="A46"/>
  <c r="V45"/>
  <c r="Q45"/>
  <c r="P45"/>
  <c r="O45"/>
  <c r="O44" s="1"/>
  <c r="N45"/>
  <c r="M45"/>
  <c r="L45"/>
  <c r="L44" s="1"/>
  <c r="K45"/>
  <c r="I45" s="1"/>
  <c r="J45"/>
  <c r="H45" s="1"/>
  <c r="F45"/>
  <c r="C45"/>
  <c r="B45"/>
  <c r="A45"/>
  <c r="R44"/>
  <c r="Q44"/>
  <c r="P44"/>
  <c r="N44"/>
  <c r="M44"/>
  <c r="K44"/>
  <c r="J44"/>
  <c r="F44"/>
  <c r="E44"/>
  <c r="B44"/>
  <c r="A44"/>
  <c r="V43"/>
  <c r="Q43"/>
  <c r="P43"/>
  <c r="O43"/>
  <c r="O42" s="1"/>
  <c r="N43"/>
  <c r="M43"/>
  <c r="L43"/>
  <c r="L42" s="1"/>
  <c r="K43"/>
  <c r="K42" s="1"/>
  <c r="J43"/>
  <c r="J42" s="1"/>
  <c r="F43"/>
  <c r="C43"/>
  <c r="B43"/>
  <c r="A43"/>
  <c r="V42"/>
  <c r="S42"/>
  <c r="Q42"/>
  <c r="P42"/>
  <c r="N42"/>
  <c r="M42"/>
  <c r="E42"/>
  <c r="D42"/>
  <c r="C42"/>
  <c r="V41"/>
  <c r="Q41"/>
  <c r="P41"/>
  <c r="P30" s="1"/>
  <c r="P29" s="1"/>
  <c r="O41"/>
  <c r="N41"/>
  <c r="M41"/>
  <c r="L41"/>
  <c r="K41"/>
  <c r="I41" s="1"/>
  <c r="J41"/>
  <c r="H41" s="1"/>
  <c r="C41"/>
  <c r="B41"/>
  <c r="A41"/>
  <c r="V40"/>
  <c r="Q40"/>
  <c r="P40"/>
  <c r="O40"/>
  <c r="N40"/>
  <c r="M40"/>
  <c r="M30" s="1"/>
  <c r="M29" s="1"/>
  <c r="L40"/>
  <c r="K40"/>
  <c r="J40"/>
  <c r="H40"/>
  <c r="D40" s="1"/>
  <c r="C40"/>
  <c r="B40"/>
  <c r="A40"/>
  <c r="V39"/>
  <c r="V30" s="1"/>
  <c r="V29" s="1"/>
  <c r="Q39"/>
  <c r="P39"/>
  <c r="O39"/>
  <c r="N39"/>
  <c r="M39"/>
  <c r="L39"/>
  <c r="K39"/>
  <c r="I39" s="1"/>
  <c r="T39" s="1"/>
  <c r="U39" s="1"/>
  <c r="J39"/>
  <c r="H39" s="1"/>
  <c r="C39"/>
  <c r="B39"/>
  <c r="A39"/>
  <c r="V38"/>
  <c r="Q38"/>
  <c r="P38"/>
  <c r="O38"/>
  <c r="N38"/>
  <c r="M38"/>
  <c r="I38" s="1"/>
  <c r="T38" s="1"/>
  <c r="L38"/>
  <c r="K38"/>
  <c r="J38"/>
  <c r="H38"/>
  <c r="S38" s="1"/>
  <c r="G38"/>
  <c r="C38"/>
  <c r="B38"/>
  <c r="A38"/>
  <c r="V37"/>
  <c r="Q37"/>
  <c r="P37"/>
  <c r="O37"/>
  <c r="O30" s="1"/>
  <c r="N37"/>
  <c r="M37"/>
  <c r="L37"/>
  <c r="K37"/>
  <c r="I37" s="1"/>
  <c r="T37" s="1"/>
  <c r="U37" s="1"/>
  <c r="J37"/>
  <c r="H37" s="1"/>
  <c r="C37"/>
  <c r="B37"/>
  <c r="A37"/>
  <c r="V36"/>
  <c r="Q36"/>
  <c r="P36"/>
  <c r="O36"/>
  <c r="N36"/>
  <c r="M36"/>
  <c r="L36"/>
  <c r="K36"/>
  <c r="I36" s="1"/>
  <c r="T36" s="1"/>
  <c r="J36"/>
  <c r="H36" s="1"/>
  <c r="C36"/>
  <c r="B36"/>
  <c r="A36"/>
  <c r="V35"/>
  <c r="Q35"/>
  <c r="P35"/>
  <c r="O35"/>
  <c r="N35"/>
  <c r="M35"/>
  <c r="L35"/>
  <c r="K35"/>
  <c r="I35" s="1"/>
  <c r="T35" s="1"/>
  <c r="U35" s="1"/>
  <c r="J35"/>
  <c r="H35"/>
  <c r="D35" s="1"/>
  <c r="C35"/>
  <c r="B35"/>
  <c r="A35"/>
  <c r="V34"/>
  <c r="Q34"/>
  <c r="Q30" s="1"/>
  <c r="Q29" s="1"/>
  <c r="Q18" s="1"/>
  <c r="P34"/>
  <c r="O34"/>
  <c r="N34"/>
  <c r="M34"/>
  <c r="L34"/>
  <c r="K34"/>
  <c r="I34" s="1"/>
  <c r="J34"/>
  <c r="H34" s="1"/>
  <c r="C34"/>
  <c r="B34"/>
  <c r="A34"/>
  <c r="V33"/>
  <c r="Q33"/>
  <c r="P33"/>
  <c r="O33"/>
  <c r="N33"/>
  <c r="N30" s="1"/>
  <c r="N29" s="1"/>
  <c r="M33"/>
  <c r="L33"/>
  <c r="K33"/>
  <c r="J33"/>
  <c r="H33" s="1"/>
  <c r="I33"/>
  <c r="C33"/>
  <c r="B33"/>
  <c r="A33"/>
  <c r="V32"/>
  <c r="Q32"/>
  <c r="P32"/>
  <c r="O32"/>
  <c r="N32"/>
  <c r="M32"/>
  <c r="L32"/>
  <c r="K32"/>
  <c r="I32" s="1"/>
  <c r="T32" s="1"/>
  <c r="U32" s="1"/>
  <c r="J32"/>
  <c r="H32" s="1"/>
  <c r="C32"/>
  <c r="B32"/>
  <c r="A32"/>
  <c r="V31"/>
  <c r="Q31"/>
  <c r="P31"/>
  <c r="O31"/>
  <c r="I31" s="1"/>
  <c r="N31"/>
  <c r="M31"/>
  <c r="L31"/>
  <c r="L30" s="1"/>
  <c r="K31"/>
  <c r="J31"/>
  <c r="H31"/>
  <c r="D31" s="1"/>
  <c r="C31"/>
  <c r="B31"/>
  <c r="A31"/>
  <c r="AN30"/>
  <c r="AI30"/>
  <c r="AH30"/>
  <c r="AG30"/>
  <c r="AE30"/>
  <c r="AD30"/>
  <c r="AC30"/>
  <c r="AB30"/>
  <c r="AA30"/>
  <c r="W30"/>
  <c r="K30"/>
  <c r="K29" s="1"/>
  <c r="E30"/>
  <c r="C30"/>
  <c r="E29"/>
  <c r="C29"/>
  <c r="Q28"/>
  <c r="P28"/>
  <c r="O28"/>
  <c r="N28"/>
  <c r="M28"/>
  <c r="L28"/>
  <c r="K28"/>
  <c r="I28" s="1"/>
  <c r="T28" s="1"/>
  <c r="J28"/>
  <c r="H28"/>
  <c r="G28" s="1"/>
  <c r="F28"/>
  <c r="C28"/>
  <c r="B28"/>
  <c r="A28"/>
  <c r="Q27"/>
  <c r="P27"/>
  <c r="O27"/>
  <c r="N27"/>
  <c r="M27"/>
  <c r="L27"/>
  <c r="K27"/>
  <c r="I27" s="1"/>
  <c r="T27" s="1"/>
  <c r="U27" s="1"/>
  <c r="J27"/>
  <c r="H27"/>
  <c r="G27" s="1"/>
  <c r="F27"/>
  <c r="C27"/>
  <c r="B27"/>
  <c r="A27"/>
  <c r="Q26"/>
  <c r="P26"/>
  <c r="O26"/>
  <c r="N26"/>
  <c r="M26"/>
  <c r="M23" s="1"/>
  <c r="L26"/>
  <c r="K26"/>
  <c r="J26"/>
  <c r="H26" s="1"/>
  <c r="G26" s="1"/>
  <c r="F26"/>
  <c r="C26"/>
  <c r="B26"/>
  <c r="A26"/>
  <c r="Q25"/>
  <c r="P25"/>
  <c r="O25"/>
  <c r="N25"/>
  <c r="M25"/>
  <c r="L25"/>
  <c r="K25"/>
  <c r="I25" s="1"/>
  <c r="T25" s="1"/>
  <c r="U25" s="1"/>
  <c r="J25"/>
  <c r="H25" s="1"/>
  <c r="G25" s="1"/>
  <c r="F25"/>
  <c r="C25"/>
  <c r="B25"/>
  <c r="A25"/>
  <c r="Q24"/>
  <c r="P24"/>
  <c r="H24" s="1"/>
  <c r="O24"/>
  <c r="N24"/>
  <c r="M24"/>
  <c r="L24"/>
  <c r="K24"/>
  <c r="I24" s="1"/>
  <c r="J24"/>
  <c r="F24"/>
  <c r="C24"/>
  <c r="B24"/>
  <c r="A24"/>
  <c r="V23"/>
  <c r="S23"/>
  <c r="Q23"/>
  <c r="O23"/>
  <c r="N23"/>
  <c r="L23"/>
  <c r="K23"/>
  <c r="J23"/>
  <c r="E23"/>
  <c r="C23"/>
  <c r="Q22"/>
  <c r="P22"/>
  <c r="O22"/>
  <c r="N22"/>
  <c r="M22"/>
  <c r="L22"/>
  <c r="K22"/>
  <c r="I22" s="1"/>
  <c r="T22" s="1"/>
  <c r="J22"/>
  <c r="H22"/>
  <c r="G22" s="1"/>
  <c r="F22"/>
  <c r="C22"/>
  <c r="B22"/>
  <c r="A22"/>
  <c r="Q21"/>
  <c r="P21"/>
  <c r="O21"/>
  <c r="N21"/>
  <c r="M21"/>
  <c r="M20" s="1"/>
  <c r="M19" s="1"/>
  <c r="M18" s="1"/>
  <c r="L21"/>
  <c r="K21"/>
  <c r="I21" s="1"/>
  <c r="J21"/>
  <c r="H21" s="1"/>
  <c r="F21"/>
  <c r="F20" s="1"/>
  <c r="C21"/>
  <c r="B21"/>
  <c r="A21"/>
  <c r="V20"/>
  <c r="Q20"/>
  <c r="P20"/>
  <c r="O20"/>
  <c r="N20"/>
  <c r="L20"/>
  <c r="L19" s="1"/>
  <c r="K20"/>
  <c r="K19" s="1"/>
  <c r="E20"/>
  <c r="D20"/>
  <c r="V19"/>
  <c r="Q19"/>
  <c r="O19"/>
  <c r="N19"/>
  <c r="E19"/>
  <c r="H11"/>
  <c r="J9"/>
  <c r="G6"/>
  <c r="J4"/>
  <c r="H4"/>
  <c r="R31" l="1"/>
  <c r="F31"/>
  <c r="G75"/>
  <c r="T75"/>
  <c r="S75"/>
  <c r="S53"/>
  <c r="G53"/>
  <c r="G55"/>
  <c r="H54"/>
  <c r="S55"/>
  <c r="S71"/>
  <c r="G71"/>
  <c r="S73"/>
  <c r="G73"/>
  <c r="T56"/>
  <c r="U56" s="1"/>
  <c r="T72"/>
  <c r="U72" s="1"/>
  <c r="T21"/>
  <c r="T20" s="1"/>
  <c r="I20"/>
  <c r="S74"/>
  <c r="G74"/>
  <c r="T24"/>
  <c r="O29"/>
  <c r="P47"/>
  <c r="G21"/>
  <c r="G20" s="1"/>
  <c r="S21"/>
  <c r="S20" s="1"/>
  <c r="S19" s="1"/>
  <c r="H20"/>
  <c r="T41"/>
  <c r="U41" s="1"/>
  <c r="N47"/>
  <c r="N18" s="1"/>
  <c r="O47"/>
  <c r="T31"/>
  <c r="D41"/>
  <c r="S41"/>
  <c r="G41"/>
  <c r="D39"/>
  <c r="S39"/>
  <c r="G39"/>
  <c r="R40"/>
  <c r="F40"/>
  <c r="T45"/>
  <c r="I44"/>
  <c r="S52"/>
  <c r="G52"/>
  <c r="G61"/>
  <c r="S61"/>
  <c r="I69"/>
  <c r="T70"/>
  <c r="O18"/>
  <c r="S46"/>
  <c r="T51"/>
  <c r="U51" s="1"/>
  <c r="T66"/>
  <c r="U66" s="1"/>
  <c r="T67"/>
  <c r="U67" s="1"/>
  <c r="S45"/>
  <c r="G45"/>
  <c r="G44" s="1"/>
  <c r="H44"/>
  <c r="S51"/>
  <c r="G51"/>
  <c r="H76"/>
  <c r="S77"/>
  <c r="S76" s="1"/>
  <c r="G77"/>
  <c r="G76" s="1"/>
  <c r="D36"/>
  <c r="S36"/>
  <c r="G36"/>
  <c r="D37"/>
  <c r="S37"/>
  <c r="G37"/>
  <c r="T49"/>
  <c r="I48"/>
  <c r="S58"/>
  <c r="T58"/>
  <c r="U58" s="1"/>
  <c r="G58"/>
  <c r="G59"/>
  <c r="S59"/>
  <c r="S60"/>
  <c r="G60"/>
  <c r="L47"/>
  <c r="E18"/>
  <c r="L29"/>
  <c r="L18" s="1"/>
  <c r="T34"/>
  <c r="U34" s="1"/>
  <c r="S50"/>
  <c r="T57"/>
  <c r="U57" s="1"/>
  <c r="T65"/>
  <c r="U65" s="1"/>
  <c r="G24"/>
  <c r="G23" s="1"/>
  <c r="H23"/>
  <c r="D33"/>
  <c r="Z30"/>
  <c r="S33"/>
  <c r="AK30" s="1"/>
  <c r="G33"/>
  <c r="Y30" s="1"/>
  <c r="S34"/>
  <c r="G34"/>
  <c r="D34"/>
  <c r="R35"/>
  <c r="F35"/>
  <c r="S49"/>
  <c r="G49"/>
  <c r="H48"/>
  <c r="T55"/>
  <c r="I54"/>
  <c r="S56"/>
  <c r="G56"/>
  <c r="G57"/>
  <c r="S57"/>
  <c r="D32"/>
  <c r="S32"/>
  <c r="G32"/>
  <c r="T33"/>
  <c r="V18"/>
  <c r="T63"/>
  <c r="U63" s="1"/>
  <c r="J30"/>
  <c r="J29" s="1"/>
  <c r="G31"/>
  <c r="S31"/>
  <c r="G35"/>
  <c r="S35"/>
  <c r="D38"/>
  <c r="G46"/>
  <c r="J48"/>
  <c r="J47" s="1"/>
  <c r="G50"/>
  <c r="G70"/>
  <c r="J20"/>
  <c r="J19" s="1"/>
  <c r="K54"/>
  <c r="K47" s="1"/>
  <c r="K18" s="1"/>
  <c r="S70"/>
  <c r="H72"/>
  <c r="H69" s="1"/>
  <c r="T77"/>
  <c r="H30"/>
  <c r="AF30"/>
  <c r="L69"/>
  <c r="I40"/>
  <c r="T40" s="1"/>
  <c r="U40" s="1"/>
  <c r="G40"/>
  <c r="I43"/>
  <c r="P23"/>
  <c r="P19" s="1"/>
  <c r="P18" s="1"/>
  <c r="H43"/>
  <c r="I26"/>
  <c r="T26" s="1"/>
  <c r="U26" s="1"/>
  <c r="R41" l="1"/>
  <c r="R30" s="1"/>
  <c r="F41"/>
  <c r="U24"/>
  <c r="T23"/>
  <c r="U23" s="1"/>
  <c r="U19" s="1"/>
  <c r="D30"/>
  <c r="F38"/>
  <c r="R38"/>
  <c r="R32"/>
  <c r="F32"/>
  <c r="R34"/>
  <c r="F34"/>
  <c r="U49"/>
  <c r="T48"/>
  <c r="I23"/>
  <c r="I19" s="1"/>
  <c r="I18" s="1"/>
  <c r="I47"/>
  <c r="T69"/>
  <c r="U69" s="1"/>
  <c r="U70"/>
  <c r="R39"/>
  <c r="F39"/>
  <c r="S40"/>
  <c r="S48"/>
  <c r="G19"/>
  <c r="T43"/>
  <c r="T42" s="1"/>
  <c r="I42"/>
  <c r="AL30"/>
  <c r="U33"/>
  <c r="AM30" s="1"/>
  <c r="G48"/>
  <c r="J18"/>
  <c r="H47"/>
  <c r="H19"/>
  <c r="G43"/>
  <c r="G42" s="1"/>
  <c r="H42"/>
  <c r="H29" s="1"/>
  <c r="U55"/>
  <c r="T54"/>
  <c r="U54" s="1"/>
  <c r="R33"/>
  <c r="AJ30" s="1"/>
  <c r="F33"/>
  <c r="X30" s="1"/>
  <c r="R36"/>
  <c r="F36"/>
  <c r="U45"/>
  <c r="T44"/>
  <c r="U44" s="1"/>
  <c r="G54"/>
  <c r="S72"/>
  <c r="S69" s="1"/>
  <c r="G72"/>
  <c r="G69" s="1"/>
  <c r="G30"/>
  <c r="G29" s="1"/>
  <c r="T76"/>
  <c r="U76" s="1"/>
  <c r="U77"/>
  <c r="R37"/>
  <c r="F37"/>
  <c r="U31"/>
  <c r="T30"/>
  <c r="S30"/>
  <c r="S54"/>
  <c r="S44"/>
  <c r="I30"/>
  <c r="I29" s="1"/>
  <c r="T47" l="1"/>
  <c r="U47" s="1"/>
  <c r="U48"/>
  <c r="H18"/>
  <c r="T29"/>
  <c r="U29" s="1"/>
  <c r="U30"/>
  <c r="G47"/>
  <c r="G18" s="1"/>
  <c r="T19"/>
  <c r="S47"/>
  <c r="F30"/>
  <c r="S29"/>
  <c r="T18" l="1"/>
  <c r="U18" s="1"/>
  <c r="S18"/>
</calcChain>
</file>

<file path=xl/sharedStrings.xml><?xml version="1.0" encoding="utf-8"?>
<sst xmlns="http://schemas.openxmlformats.org/spreadsheetml/2006/main" count="176" uniqueCount="57">
  <si>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</si>
  <si>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</si>
  <si>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</si>
  <si>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</si>
  <si>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</si>
  <si>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</si>
  <si>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</si>
  <si>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</si>
  <si>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</si>
  <si>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</si>
  <si>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</si>
  <si>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</si>
  <si>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</si>
  <si>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</si>
  <si>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</si>
  <si>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</si>
  <si>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2021 года в прогнозных ценах соответствующих лет, млн. рублей
(без НДС)</t>
  </si>
  <si>
    <t>Остаток освоения капитальных вложений на 01.01. 2021 года, млн. рублей
(без НДС)</t>
  </si>
  <si>
    <t>Освоение капитальных вложений 2024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</si>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</sst>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%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  <numFmt numFmtId="170" formatCode="_-* #,##0.00\ _р_._-;\-* #,##0.00\ _р_._-;_-* &quot;-&quot;??\ _р_._-;_-@_-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7" fillId="13" borderId="13" applyNumberFormat="0" applyAlignment="0" applyProtection="0"/>
    <xf numFmtId="0" fontId="17" fillId="13" borderId="13" applyNumberFormat="0" applyAlignment="0" applyProtection="0"/>
    <xf numFmtId="0" fontId="18" fillId="26" borderId="14" applyNumberFormat="0" applyAlignment="0" applyProtection="0"/>
    <xf numFmtId="0" fontId="18" fillId="26" borderId="14" applyNumberFormat="0" applyAlignment="0" applyProtection="0"/>
    <xf numFmtId="0" fontId="19" fillId="26" borderId="13" applyNumberFormat="0" applyAlignment="0" applyProtection="0"/>
    <xf numFmtId="0" fontId="19" fillId="26" borderId="13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7" borderId="19" applyNumberFormat="0" applyAlignment="0" applyProtection="0"/>
    <xf numFmtId="0" fontId="26" fillId="27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49" fontId="29" fillId="0" borderId="0" applyBorder="0">
      <alignment vertical="top"/>
    </xf>
    <xf numFmtId="0" fontId="5" fillId="0" borderId="0"/>
    <xf numFmtId="0" fontId="5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1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0" borderId="22" applyBorder="0">
      <alignment horizontal="righ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0" fontId="5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0" fontId="7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center"/>
    </xf>
    <xf numFmtId="49" fontId="9" fillId="2" borderId="12" xfId="1" applyNumberFormat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10" fontId="10" fillId="2" borderId="12" xfId="0" applyNumberFormat="1" applyFont="1" applyFill="1" applyBorder="1" applyAlignment="1">
      <alignment horizontal="center" vertical="center" wrapText="1"/>
    </xf>
    <xf numFmtId="49" fontId="9" fillId="3" borderId="12" xfId="1" applyNumberFormat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2" fontId="10" fillId="3" borderId="12" xfId="0" applyNumberFormat="1" applyFont="1" applyFill="1" applyBorder="1" applyAlignment="1">
      <alignment horizontal="center" vertical="center" wrapText="1"/>
    </xf>
    <xf numFmtId="9" fontId="10" fillId="3" borderId="12" xfId="0" applyNumberFormat="1" applyFont="1" applyFill="1" applyBorder="1" applyAlignment="1">
      <alignment horizontal="center" vertical="center" wrapText="1"/>
    </xf>
    <xf numFmtId="49" fontId="9" fillId="4" borderId="12" xfId="1" applyNumberFormat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center" vertical="center" wrapText="1"/>
    </xf>
    <xf numFmtId="2" fontId="10" fillId="4" borderId="12" xfId="0" applyNumberFormat="1" applyFont="1" applyFill="1" applyBorder="1" applyAlignment="1">
      <alignment horizontal="center" vertical="center" wrapText="1"/>
    </xf>
    <xf numFmtId="10" fontId="10" fillId="4" borderId="12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left" vertical="center"/>
    </xf>
    <xf numFmtId="49" fontId="11" fillId="0" borderId="12" xfId="1" applyNumberFormat="1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5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9" fontId="12" fillId="5" borderId="12" xfId="0" applyNumberFormat="1" applyFont="1" applyFill="1" applyBorder="1" applyAlignment="1">
      <alignment horizontal="center" vertical="center" wrapText="1"/>
    </xf>
    <xf numFmtId="2" fontId="12" fillId="6" borderId="12" xfId="0" applyNumberFormat="1" applyFont="1" applyFill="1" applyBorder="1" applyAlignment="1">
      <alignment horizontal="center" vertical="center" wrapText="1"/>
    </xf>
    <xf numFmtId="9" fontId="12" fillId="6" borderId="12" xfId="0" applyNumberFormat="1" applyFont="1" applyFill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10" fontId="12" fillId="5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10" fontId="10" fillId="3" borderId="12" xfId="0" applyNumberFormat="1" applyFont="1" applyFill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0" fontId="12" fillId="6" borderId="12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left"/>
    </xf>
    <xf numFmtId="49" fontId="9" fillId="4" borderId="12" xfId="1" applyNumberFormat="1" applyFont="1" applyFill="1" applyBorder="1" applyAlignment="1">
      <alignment horizontal="left" vertical="center"/>
    </xf>
    <xf numFmtId="49" fontId="9" fillId="4" borderId="12" xfId="1" applyNumberFormat="1" applyFont="1" applyFill="1" applyBorder="1" applyAlignment="1">
      <alignment horizontal="left" vertical="center" wrapText="1"/>
    </xf>
    <xf numFmtId="164" fontId="10" fillId="4" borderId="12" xfId="0" applyNumberFormat="1" applyFont="1" applyFill="1" applyBorder="1" applyAlignment="1">
      <alignment horizontal="center" vertical="center" wrapText="1"/>
    </xf>
    <xf numFmtId="165" fontId="10" fillId="4" borderId="1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1" fontId="12" fillId="5" borderId="1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64" fontId="12" fillId="5" borderId="12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49" fontId="11" fillId="0" borderId="12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0.21001</v>
          </cell>
          <cell r="P24">
            <v>0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0.21168999999999999</v>
          </cell>
          <cell r="P25">
            <v>0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0.23236000000000001</v>
          </cell>
          <cell r="P26">
            <v>0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0.1386</v>
          </cell>
          <cell r="P27">
            <v>0</v>
          </cell>
        </row>
        <row r="28">
          <cell r="A28" t="str">
            <v>1.2.5</v>
          </cell>
          <cell r="C28" t="str">
            <v>нд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C31" t="str">
            <v>О_НС.2024.01</v>
          </cell>
          <cell r="K31">
            <v>0.79661000000000004</v>
          </cell>
          <cell r="N31">
            <v>0.78971988000000004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  <cell r="I32">
            <v>0</v>
          </cell>
          <cell r="J32">
            <v>0</v>
          </cell>
          <cell r="K32">
            <v>2.7383999999999999</v>
          </cell>
          <cell r="L32">
            <v>0</v>
          </cell>
          <cell r="M32">
            <v>0</v>
          </cell>
          <cell r="N32">
            <v>2.7432886440000002</v>
          </cell>
          <cell r="O32">
            <v>0</v>
          </cell>
          <cell r="P32">
            <v>0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  <cell r="I33">
            <v>0</v>
          </cell>
          <cell r="J33">
            <v>0</v>
          </cell>
          <cell r="K33">
            <v>0</v>
          </cell>
          <cell r="L33">
            <v>2.3648928E-2</v>
          </cell>
          <cell r="M33">
            <v>25.309139999999999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  <cell r="I34">
            <v>0</v>
          </cell>
          <cell r="J34">
            <v>0</v>
          </cell>
          <cell r="K34">
            <v>0</v>
          </cell>
          <cell r="L34">
            <v>5.9122319999999999E-3</v>
          </cell>
          <cell r="M34">
            <v>2.9345500000000002</v>
          </cell>
          <cell r="N34">
            <v>0.11278398000000001</v>
          </cell>
          <cell r="O34">
            <v>0</v>
          </cell>
          <cell r="P34">
            <v>0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  <cell r="I35">
            <v>0</v>
          </cell>
          <cell r="J35">
            <v>0</v>
          </cell>
          <cell r="K35">
            <v>0</v>
          </cell>
          <cell r="L35">
            <v>1.7736696E-2</v>
          </cell>
          <cell r="M35">
            <v>1.91106</v>
          </cell>
          <cell r="N35">
            <v>1.845323904</v>
          </cell>
          <cell r="O35">
            <v>0</v>
          </cell>
          <cell r="P35">
            <v>0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  <cell r="I37">
            <v>0</v>
          </cell>
          <cell r="J37">
            <v>0</v>
          </cell>
          <cell r="K37">
            <v>0</v>
          </cell>
          <cell r="L37">
            <v>2.956116E-2</v>
          </cell>
          <cell r="M37">
            <v>2.0968599999999999</v>
          </cell>
          <cell r="N37">
            <v>0.11541892799999999</v>
          </cell>
          <cell r="O37">
            <v>0</v>
          </cell>
          <cell r="P37">
            <v>0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  <cell r="I39">
            <v>0</v>
          </cell>
          <cell r="J39">
            <v>0</v>
          </cell>
          <cell r="K39">
            <v>0</v>
          </cell>
          <cell r="L39">
            <v>5.9122319999999999E-3</v>
          </cell>
          <cell r="M39">
            <v>1.9145744600000001</v>
          </cell>
          <cell r="N39">
            <v>2.2830911999999999</v>
          </cell>
          <cell r="O39">
            <v>0</v>
          </cell>
          <cell r="P39">
            <v>0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  <cell r="I40">
            <v>0</v>
          </cell>
          <cell r="J40">
            <v>0</v>
          </cell>
          <cell r="K40">
            <v>0</v>
          </cell>
          <cell r="L40">
            <v>2.956116E-2</v>
          </cell>
          <cell r="M40">
            <v>7.8841400000000004</v>
          </cell>
          <cell r="N40">
            <v>0.36740737200000001</v>
          </cell>
          <cell r="O40">
            <v>0</v>
          </cell>
          <cell r="P40">
            <v>0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3.3567399999999998</v>
          </cell>
          <cell r="N41">
            <v>0.21953852399999998</v>
          </cell>
          <cell r="O41">
            <v>0</v>
          </cell>
          <cell r="P41">
            <v>0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  <cell r="I45">
            <v>0</v>
          </cell>
          <cell r="J45">
            <v>1.18980346</v>
          </cell>
          <cell r="K45">
            <v>0</v>
          </cell>
          <cell r="L45">
            <v>1.2834693180000001</v>
          </cell>
          <cell r="M45">
            <v>0</v>
          </cell>
          <cell r="N45">
            <v>5.2076952359999895</v>
          </cell>
          <cell r="O45">
            <v>15.1457</v>
          </cell>
          <cell r="P45">
            <v>0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2.111755236</v>
          </cell>
          <cell r="O46">
            <v>6.4617800000000001</v>
          </cell>
          <cell r="P46">
            <v>0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5.5119999999999996</v>
          </cell>
          <cell r="N49">
            <v>5.5119999959999992</v>
          </cell>
          <cell r="O49">
            <v>0</v>
          </cell>
          <cell r="P49">
            <v>0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5.4820000000000002</v>
          </cell>
          <cell r="N51">
            <v>5.484999996</v>
          </cell>
          <cell r="O51">
            <v>0</v>
          </cell>
          <cell r="P51">
            <v>0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  <cell r="I55">
            <v>1.853829996</v>
          </cell>
          <cell r="J55">
            <v>0.66758333000000003</v>
          </cell>
          <cell r="K55">
            <v>0</v>
          </cell>
          <cell r="L55">
            <v>0.29377686200000003</v>
          </cell>
          <cell r="M55">
            <v>0.64347399599999999</v>
          </cell>
          <cell r="N55">
            <v>1.2615000000000001</v>
          </cell>
          <cell r="O55">
            <v>8.6409000000000038</v>
          </cell>
          <cell r="P55">
            <v>0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  <cell r="I56">
            <v>0</v>
          </cell>
          <cell r="J56">
            <v>0</v>
          </cell>
          <cell r="K56">
            <v>2.2442300039999998</v>
          </cell>
          <cell r="L56">
            <v>1.3265678279999999</v>
          </cell>
          <cell r="M56">
            <v>0</v>
          </cell>
          <cell r="N56">
            <v>0.74909199599999998</v>
          </cell>
          <cell r="O56">
            <v>0</v>
          </cell>
          <cell r="P56">
            <v>0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3.2.9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3.2.10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3.2.11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 t="str">
            <v>3.2.12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A67" t="str">
            <v>3.2.13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3.2.14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0.35</v>
          </cell>
          <cell r="P70">
            <v>0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8.1034320000000007E-2</v>
          </cell>
          <cell r="P71">
            <v>0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8.1034320000000007E-2</v>
          </cell>
          <cell r="P72">
            <v>0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7.2640044000000001E-2</v>
          </cell>
          <cell r="O73">
            <v>5.1049999999999998E-2</v>
          </cell>
          <cell r="P73">
            <v>0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0.155913828</v>
          </cell>
          <cell r="O74">
            <v>5.1049999999999998E-2</v>
          </cell>
          <cell r="P74">
            <v>0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B77" t="str">
            <v>Строительство диспетчерского пункта АО ПГЭС</v>
          </cell>
          <cell r="C77" t="str">
            <v>О_РЗ.2023.01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51.57958</v>
          </cell>
          <cell r="P77">
            <v>0</v>
          </cell>
        </row>
      </sheetData>
      <sheetData sheetId="1">
        <row r="4">
          <cell r="I4" t="str">
            <v>3</v>
          </cell>
          <cell r="L4" t="str">
            <v>2024</v>
          </cell>
        </row>
        <row r="6">
          <cell r="I6" t="str">
            <v>Акционерное общество "Пензенская горэлектросеть"</v>
          </cell>
        </row>
        <row r="9">
          <cell r="L9" t="str">
            <v>2024</v>
          </cell>
        </row>
        <row r="11">
          <cell r="K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34">
          <cell r="X34">
            <v>0</v>
          </cell>
        </row>
        <row r="35">
          <cell r="X35">
            <v>0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 t="str">
            <v>перенос на 2025г</v>
          </cell>
        </row>
        <row r="39">
          <cell r="X39">
            <v>0</v>
          </cell>
        </row>
        <row r="40">
          <cell r="X40" t="str">
            <v>пернос на 2025г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5">
          <cell r="X45">
            <v>0</v>
          </cell>
        </row>
        <row r="47">
          <cell r="X47" t="str">
            <v>-</v>
          </cell>
        </row>
        <row r="51">
          <cell r="X51" t="str">
            <v>-</v>
          </cell>
        </row>
        <row r="79">
          <cell r="X79" t="str">
            <v>-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7"/>
  <sheetViews>
    <sheetView tabSelected="1" view="pageBreakPreview" zoomScaleNormal="100" zoomScaleSheetLayoutView="100" workbookViewId="0">
      <pane xSplit="2" ySplit="17" topLeftCell="C75" activePane="bottomRight" state="frozen"/>
      <selection pane="topRight" activeCell="C1" sqref="C1"/>
      <selection pane="bottomLeft" activeCell="A18" sqref="A18"/>
      <selection pane="bottomRight" activeCell="V55" sqref="V55:V56"/>
    </sheetView>
  </sheetViews>
  <sheetFormatPr defaultRowHeight="15.75" outlineLevelRow="1"/>
  <cols>
    <col min="1" max="1" width="7.140625" style="9" customWidth="1"/>
    <col min="2" max="2" width="52.5703125" style="10" customWidth="1"/>
    <col min="3" max="3" width="13.28515625" style="9" customWidth="1"/>
    <col min="4" max="5" width="13.85546875" style="9" customWidth="1"/>
    <col min="6" max="8" width="7.7109375" style="9" customWidth="1"/>
    <col min="9" max="9" width="6.85546875" style="9" customWidth="1"/>
    <col min="10" max="17" width="7.7109375" style="9" customWidth="1"/>
    <col min="18" max="19" width="7.5703125" style="9" customWidth="1"/>
    <col min="20" max="20" width="8.85546875" style="9" customWidth="1"/>
    <col min="21" max="21" width="9.85546875" style="11" customWidth="1"/>
    <col min="22" max="22" width="11" style="9" customWidth="1"/>
    <col min="23" max="16384" width="9.140625" style="9"/>
  </cols>
  <sheetData>
    <row r="1" spans="1:22" s="1" customFormat="1" ht="12">
      <c r="B1" s="2"/>
      <c r="U1" s="3"/>
      <c r="V1" s="4" t="s">
        <v>0</v>
      </c>
    </row>
    <row r="2" spans="1:22" s="1" customFormat="1" ht="24" customHeight="1">
      <c r="B2" s="2"/>
      <c r="T2" s="5" t="s">
        <v>1</v>
      </c>
      <c r="U2" s="5"/>
      <c r="V2" s="5"/>
    </row>
    <row r="3" spans="1:22" s="1" customFormat="1" ht="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s="1" customFormat="1" ht="12">
      <c r="B4" s="2"/>
      <c r="G4" s="4" t="s">
        <v>3</v>
      </c>
      <c r="H4" s="7" t="str">
        <f>[1]Ф11!I4</f>
        <v>3</v>
      </c>
      <c r="I4" s="8" t="s">
        <v>4</v>
      </c>
      <c r="J4" s="7" t="str">
        <f>[1]Ф11!L4</f>
        <v>2024</v>
      </c>
      <c r="K4" s="1" t="s">
        <v>5</v>
      </c>
      <c r="U4" s="3"/>
    </row>
    <row r="5" spans="1:22" ht="11.25" customHeight="1"/>
    <row r="6" spans="1:22" s="1" customFormat="1" ht="14.25">
      <c r="B6" s="2"/>
      <c r="F6" s="4" t="s">
        <v>6</v>
      </c>
      <c r="G6" s="12" t="str">
        <f>[1]Ф11!I6</f>
        <v>Акционерное общество "Пензенская горэлектросеть"</v>
      </c>
      <c r="H6" s="12"/>
      <c r="I6" s="12"/>
      <c r="J6" s="12"/>
      <c r="K6" s="12"/>
      <c r="L6" s="12"/>
      <c r="M6" s="12"/>
      <c r="N6" s="12"/>
      <c r="O6" s="12"/>
      <c r="P6" s="12"/>
      <c r="Q6" s="13"/>
      <c r="U6" s="3"/>
    </row>
    <row r="7" spans="1:22" s="14" customFormat="1" ht="12.75" customHeight="1">
      <c r="B7" s="15"/>
      <c r="G7" s="16" t="s">
        <v>7</v>
      </c>
      <c r="H7" s="16"/>
      <c r="I7" s="16"/>
      <c r="J7" s="16"/>
      <c r="K7" s="16"/>
      <c r="L7" s="16"/>
      <c r="M7" s="16"/>
      <c r="N7" s="16"/>
      <c r="O7" s="16"/>
      <c r="P7" s="16"/>
      <c r="Q7" s="17"/>
      <c r="U7" s="18"/>
    </row>
    <row r="8" spans="1:22" ht="11.25" customHeight="1"/>
    <row r="9" spans="1:22" s="1" customFormat="1" ht="12">
      <c r="B9" s="2"/>
      <c r="I9" s="4" t="s">
        <v>8</v>
      </c>
      <c r="J9" s="7" t="str">
        <f>[1]Ф11!L9</f>
        <v>2024</v>
      </c>
      <c r="K9" s="1" t="s">
        <v>9</v>
      </c>
      <c r="U9" s="3"/>
    </row>
    <row r="10" spans="1:22" ht="11.25" customHeight="1"/>
    <row r="11" spans="1:22" s="1" customFormat="1" ht="26.25" customHeight="1">
      <c r="B11" s="2"/>
      <c r="G11" s="4" t="s">
        <v>10</v>
      </c>
      <c r="H11" s="19" t="str">
        <f>[1]Ф11!K11</f>
        <v>Приказом Министерства Жилищно-коммунального хозяйства и гражданской защиты Пензенской области от 29.08.2024г. №191/ОП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 s="14" customFormat="1" ht="12.75" customHeight="1">
      <c r="B12" s="15"/>
      <c r="H12" s="16" t="s">
        <v>11</v>
      </c>
      <c r="I12" s="16"/>
      <c r="J12" s="16"/>
      <c r="K12" s="16"/>
      <c r="L12" s="16"/>
      <c r="M12" s="16"/>
      <c r="N12" s="16"/>
      <c r="O12" s="16"/>
      <c r="P12" s="16"/>
      <c r="Q12" s="16"/>
      <c r="U12" s="18"/>
    </row>
    <row r="13" spans="1:22" ht="11.25" customHeight="1"/>
    <row r="14" spans="1:22" s="14" customFormat="1" ht="76.5" customHeight="1">
      <c r="A14" s="20" t="s">
        <v>12</v>
      </c>
      <c r="B14" s="20" t="s">
        <v>13</v>
      </c>
      <c r="C14" s="20" t="s">
        <v>14</v>
      </c>
      <c r="D14" s="20" t="s">
        <v>15</v>
      </c>
      <c r="E14" s="20" t="s">
        <v>16</v>
      </c>
      <c r="F14" s="21" t="s">
        <v>17</v>
      </c>
      <c r="G14" s="22"/>
      <c r="H14" s="21" t="s">
        <v>18</v>
      </c>
      <c r="I14" s="23"/>
      <c r="J14" s="23"/>
      <c r="K14" s="23"/>
      <c r="L14" s="23"/>
      <c r="M14" s="23"/>
      <c r="N14" s="23"/>
      <c r="O14" s="23"/>
      <c r="P14" s="23"/>
      <c r="Q14" s="22"/>
      <c r="R14" s="21" t="s">
        <v>19</v>
      </c>
      <c r="S14" s="22"/>
      <c r="T14" s="24" t="s">
        <v>20</v>
      </c>
      <c r="U14" s="25"/>
      <c r="V14" s="20" t="s">
        <v>21</v>
      </c>
    </row>
    <row r="15" spans="1:22" s="14" customFormat="1" ht="15" customHeight="1">
      <c r="A15" s="26"/>
      <c r="B15" s="26"/>
      <c r="C15" s="26"/>
      <c r="D15" s="26"/>
      <c r="E15" s="26"/>
      <c r="F15" s="27" t="s">
        <v>22</v>
      </c>
      <c r="G15" s="27" t="s">
        <v>23</v>
      </c>
      <c r="H15" s="21" t="s">
        <v>24</v>
      </c>
      <c r="I15" s="22"/>
      <c r="J15" s="21" t="s">
        <v>25</v>
      </c>
      <c r="K15" s="22"/>
      <c r="L15" s="21" t="s">
        <v>26</v>
      </c>
      <c r="M15" s="22"/>
      <c r="N15" s="21" t="s">
        <v>27</v>
      </c>
      <c r="O15" s="22"/>
      <c r="P15" s="21" t="s">
        <v>28</v>
      </c>
      <c r="Q15" s="22"/>
      <c r="R15" s="27" t="s">
        <v>22</v>
      </c>
      <c r="S15" s="27" t="s">
        <v>23</v>
      </c>
      <c r="T15" s="28"/>
      <c r="U15" s="29"/>
      <c r="V15" s="26"/>
    </row>
    <row r="16" spans="1:22" s="14" customFormat="1" ht="78" customHeight="1">
      <c r="A16" s="30"/>
      <c r="B16" s="30"/>
      <c r="C16" s="30"/>
      <c r="D16" s="30"/>
      <c r="E16" s="28"/>
      <c r="F16" s="31"/>
      <c r="G16" s="31"/>
      <c r="H16" s="32" t="s">
        <v>29</v>
      </c>
      <c r="I16" s="32" t="s">
        <v>30</v>
      </c>
      <c r="J16" s="32" t="s">
        <v>29</v>
      </c>
      <c r="K16" s="32" t="s">
        <v>30</v>
      </c>
      <c r="L16" s="32" t="s">
        <v>29</v>
      </c>
      <c r="M16" s="32" t="s">
        <v>30</v>
      </c>
      <c r="N16" s="32" t="s">
        <v>29</v>
      </c>
      <c r="O16" s="32" t="s">
        <v>30</v>
      </c>
      <c r="P16" s="32" t="s">
        <v>29</v>
      </c>
      <c r="Q16" s="32" t="s">
        <v>30</v>
      </c>
      <c r="R16" s="31"/>
      <c r="S16" s="31"/>
      <c r="T16" s="33" t="s">
        <v>31</v>
      </c>
      <c r="U16" s="34" t="s">
        <v>32</v>
      </c>
      <c r="V16" s="30"/>
    </row>
    <row r="17" spans="1:40" s="14" customFormat="1" ht="11.25">
      <c r="A17" s="35">
        <v>1</v>
      </c>
      <c r="B17" s="36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7">
        <v>21</v>
      </c>
      <c r="V17" s="35">
        <v>22</v>
      </c>
    </row>
    <row r="18" spans="1:40" s="14" customFormat="1" ht="18.75" customHeight="1">
      <c r="A18" s="38" t="s">
        <v>33</v>
      </c>
      <c r="B18" s="39" t="s">
        <v>34</v>
      </c>
      <c r="C18" s="40" t="s">
        <v>35</v>
      </c>
      <c r="D18" s="40" t="s">
        <v>35</v>
      </c>
      <c r="E18" s="41">
        <f>E19+E29+E47</f>
        <v>0</v>
      </c>
      <c r="F18" s="41" t="s">
        <v>35</v>
      </c>
      <c r="G18" s="41">
        <f t="shared" ref="G18:Q18" si="0">G19+G29+G47</f>
        <v>123.2603</v>
      </c>
      <c r="H18" s="41">
        <f t="shared" si="0"/>
        <v>123.2603</v>
      </c>
      <c r="I18" s="41">
        <f t="shared" si="0"/>
        <v>28.254600000000003</v>
      </c>
      <c r="J18" s="41">
        <f t="shared" si="0"/>
        <v>1.5448999999999999</v>
      </c>
      <c r="K18" s="41">
        <f t="shared" si="0"/>
        <v>1.5478000000000001</v>
      </c>
      <c r="L18" s="41">
        <f t="shared" si="0"/>
        <v>4.8160000000000007</v>
      </c>
      <c r="M18" s="41">
        <f t="shared" si="0"/>
        <v>2.5133999999999999</v>
      </c>
      <c r="N18" s="41">
        <f t="shared" si="0"/>
        <v>47.537200000000006</v>
      </c>
      <c r="O18" s="41">
        <f t="shared" si="0"/>
        <v>24.1934</v>
      </c>
      <c r="P18" s="41">
        <f t="shared" si="0"/>
        <v>69.362200000000001</v>
      </c>
      <c r="Q18" s="41">
        <f t="shared" si="0"/>
        <v>0</v>
      </c>
      <c r="R18" s="41" t="s">
        <v>35</v>
      </c>
      <c r="S18" s="41">
        <f>S19+S29+S47</f>
        <v>94.345199999999991</v>
      </c>
      <c r="T18" s="41">
        <f>T19+T29+T47</f>
        <v>-95.00569999999999</v>
      </c>
      <c r="U18" s="42">
        <f>T18/H18</f>
        <v>-0.77077290903883888</v>
      </c>
      <c r="V18" s="41">
        <f>V19+V29+V47</f>
        <v>0</v>
      </c>
    </row>
    <row r="19" spans="1:40" s="14" customFormat="1" ht="18.75" customHeight="1">
      <c r="A19" s="43" t="s">
        <v>36</v>
      </c>
      <c r="B19" s="44" t="s">
        <v>37</v>
      </c>
      <c r="C19" s="45" t="s">
        <v>35</v>
      </c>
      <c r="D19" s="46" t="s">
        <v>35</v>
      </c>
      <c r="E19" s="46">
        <f>E20+E23</f>
        <v>0</v>
      </c>
      <c r="F19" s="46" t="s">
        <v>35</v>
      </c>
      <c r="G19" s="46">
        <f t="shared" ref="G19:V19" si="1">G20+G23</f>
        <v>0.66049999999999998</v>
      </c>
      <c r="H19" s="46">
        <f t="shared" si="1"/>
        <v>0.66049999999999998</v>
      </c>
      <c r="I19" s="46">
        <f t="shared" si="1"/>
        <v>0</v>
      </c>
      <c r="J19" s="46">
        <f t="shared" si="1"/>
        <v>0</v>
      </c>
      <c r="K19" s="46">
        <f t="shared" si="1"/>
        <v>0</v>
      </c>
      <c r="L19" s="46">
        <f t="shared" si="1"/>
        <v>0</v>
      </c>
      <c r="M19" s="46">
        <f t="shared" si="1"/>
        <v>0</v>
      </c>
      <c r="N19" s="46">
        <f t="shared" si="1"/>
        <v>0</v>
      </c>
      <c r="O19" s="46">
        <f t="shared" si="1"/>
        <v>0</v>
      </c>
      <c r="P19" s="46">
        <f t="shared" si="1"/>
        <v>0.66049999999999998</v>
      </c>
      <c r="Q19" s="46">
        <f t="shared" si="1"/>
        <v>0</v>
      </c>
      <c r="R19" s="46" t="s">
        <v>35</v>
      </c>
      <c r="S19" s="46">
        <f t="shared" si="1"/>
        <v>0</v>
      </c>
      <c r="T19" s="46">
        <f t="shared" si="1"/>
        <v>-0.66049999999999998</v>
      </c>
      <c r="U19" s="47">
        <f>(U20+U23)</f>
        <v>-1</v>
      </c>
      <c r="V19" s="46">
        <f t="shared" si="1"/>
        <v>0</v>
      </c>
    </row>
    <row r="20" spans="1:40" ht="24" customHeight="1">
      <c r="A20" s="48" t="s">
        <v>38</v>
      </c>
      <c r="B20" s="49" t="s">
        <v>39</v>
      </c>
      <c r="C20" s="50" t="s">
        <v>35</v>
      </c>
      <c r="D20" s="51">
        <f>SUM(D21:D22)</f>
        <v>0</v>
      </c>
      <c r="E20" s="51">
        <f>SUM(E21:E22)</f>
        <v>0</v>
      </c>
      <c r="F20" s="51">
        <f t="shared" ref="F20:V20" si="2">SUM(F21:F22)</f>
        <v>0</v>
      </c>
      <c r="G20" s="51">
        <f t="shared" si="2"/>
        <v>0</v>
      </c>
      <c r="H20" s="51">
        <f t="shared" si="2"/>
        <v>0</v>
      </c>
      <c r="I20" s="51">
        <f t="shared" si="2"/>
        <v>0</v>
      </c>
      <c r="J20" s="51">
        <f t="shared" si="2"/>
        <v>0</v>
      </c>
      <c r="K20" s="51">
        <f t="shared" si="2"/>
        <v>0</v>
      </c>
      <c r="L20" s="51">
        <f t="shared" si="2"/>
        <v>0</v>
      </c>
      <c r="M20" s="51">
        <f t="shared" si="2"/>
        <v>0</v>
      </c>
      <c r="N20" s="51">
        <f t="shared" si="2"/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 t="s">
        <v>35</v>
      </c>
      <c r="S20" s="51">
        <f t="shared" si="2"/>
        <v>0</v>
      </c>
      <c r="T20" s="51">
        <f t="shared" si="2"/>
        <v>0</v>
      </c>
      <c r="U20" s="52">
        <v>0</v>
      </c>
      <c r="V20" s="51">
        <f t="shared" si="2"/>
        <v>0</v>
      </c>
    </row>
    <row r="21" spans="1:40">
      <c r="A21" s="53" t="str">
        <f>[1]Ф10!A21</f>
        <v>1.1.1.</v>
      </c>
      <c r="B21" s="54" t="str">
        <f>[1]Ф10!B21</f>
        <v>АСУ ТП АО «Пензенская горэлектросеть»</v>
      </c>
      <c r="C21" s="55" t="str">
        <f>[1]Ф10!C21</f>
        <v>O_РМ.2024.07</v>
      </c>
      <c r="D21" s="56" t="s">
        <v>35</v>
      </c>
      <c r="E21" s="56">
        <v>0</v>
      </c>
      <c r="F21" s="57" t="str">
        <f>D21</f>
        <v>нд</v>
      </c>
      <c r="G21" s="57">
        <f>H21</f>
        <v>0</v>
      </c>
      <c r="H21" s="57">
        <f>J21+L21+N21+P21</f>
        <v>0</v>
      </c>
      <c r="I21" s="57">
        <f>K21+M21+O21+Q21</f>
        <v>0</v>
      </c>
      <c r="J21" s="57">
        <f>ROUND([1]Ф10!I21/1.2,4)</f>
        <v>0</v>
      </c>
      <c r="K21" s="57">
        <f>ROUND([1]Ф10!J21/1.2,4)</f>
        <v>0</v>
      </c>
      <c r="L21" s="57">
        <f>ROUND([1]Ф10!K21/1.2,4)</f>
        <v>0</v>
      </c>
      <c r="M21" s="57">
        <f>ROUND([1]Ф10!L21/1.2,4)</f>
        <v>0</v>
      </c>
      <c r="N21" s="57">
        <f>ROUND([1]Ф10!M21/1.2,4)</f>
        <v>0</v>
      </c>
      <c r="O21" s="57">
        <f>ROUND([1]Ф10!N21/1.2,4)</f>
        <v>0</v>
      </c>
      <c r="P21" s="57">
        <f>ROUND([1]Ф10!O21/1.2,4)</f>
        <v>0</v>
      </c>
      <c r="Q21" s="57">
        <f>ROUND([1]Ф10!P21/1.2,4)</f>
        <v>0</v>
      </c>
      <c r="R21" s="58" t="s">
        <v>35</v>
      </c>
      <c r="S21" s="57">
        <f>H21-I21</f>
        <v>0</v>
      </c>
      <c r="T21" s="57">
        <f>I21-H21</f>
        <v>0</v>
      </c>
      <c r="U21" s="59">
        <v>0</v>
      </c>
      <c r="V21" s="55"/>
    </row>
    <row r="22" spans="1:40" hidden="1">
      <c r="A22" s="53" t="str">
        <f>[1]Ф10!A22</f>
        <v>1.1.2.</v>
      </c>
      <c r="B22" s="54">
        <f>[1]Ф10!B22</f>
        <v>0</v>
      </c>
      <c r="C22" s="55" t="str">
        <f>[1]Ф10!C22</f>
        <v>нд</v>
      </c>
      <c r="D22" s="56"/>
      <c r="E22" s="56">
        <v>0</v>
      </c>
      <c r="F22" s="60">
        <f>D22</f>
        <v>0</v>
      </c>
      <c r="G22" s="60">
        <f>H22</f>
        <v>0</v>
      </c>
      <c r="H22" s="60">
        <f>J22+L22+N22+P22</f>
        <v>0</v>
      </c>
      <c r="I22" s="60">
        <f>K22+M22+O22+Q22</f>
        <v>0</v>
      </c>
      <c r="J22" s="60">
        <f>ROUND([1]Ф10!I22/1.2,4)</f>
        <v>0</v>
      </c>
      <c r="K22" s="60">
        <f>ROUND([1]Ф10!J22/1.2,4)</f>
        <v>0</v>
      </c>
      <c r="L22" s="60">
        <f>ROUND([1]Ф10!K22/1.2,4)</f>
        <v>0</v>
      </c>
      <c r="M22" s="60">
        <f>ROUND([1]Ф10!L22/1.2,4)</f>
        <v>0</v>
      </c>
      <c r="N22" s="60">
        <f>ROUND([1]Ф10!M22/1.2,4)</f>
        <v>0</v>
      </c>
      <c r="O22" s="60">
        <f>ROUND([1]Ф10!N22/1.2,4)</f>
        <v>0</v>
      </c>
      <c r="P22" s="60">
        <f>ROUND([1]Ф10!O22/1.2,4)</f>
        <v>0</v>
      </c>
      <c r="Q22" s="60">
        <f>ROUND([1]Ф10!P22/1.2,4)</f>
        <v>0</v>
      </c>
      <c r="R22" s="55" t="s">
        <v>35</v>
      </c>
      <c r="S22" s="60">
        <v>0</v>
      </c>
      <c r="T22" s="60">
        <f>I22-H22</f>
        <v>0</v>
      </c>
      <c r="U22" s="61"/>
      <c r="V22" s="55">
        <v>0</v>
      </c>
    </row>
    <row r="23" spans="1:40" ht="26.25" customHeight="1">
      <c r="A23" s="48" t="s">
        <v>40</v>
      </c>
      <c r="B23" s="49" t="s">
        <v>41</v>
      </c>
      <c r="C23" s="50" t="str">
        <f>[1]Ф10!C23</f>
        <v>нд</v>
      </c>
      <c r="D23" s="51" t="s">
        <v>35</v>
      </c>
      <c r="E23" s="51">
        <f t="shared" ref="E23:V23" si="3">SUM(E24:E28)</f>
        <v>0</v>
      </c>
      <c r="F23" s="51" t="s">
        <v>35</v>
      </c>
      <c r="G23" s="51">
        <f t="shared" si="3"/>
        <v>0.66049999999999998</v>
      </c>
      <c r="H23" s="51">
        <f t="shared" si="3"/>
        <v>0.66049999999999998</v>
      </c>
      <c r="I23" s="51">
        <f t="shared" si="3"/>
        <v>0</v>
      </c>
      <c r="J23" s="51">
        <f t="shared" si="3"/>
        <v>0</v>
      </c>
      <c r="K23" s="51">
        <f t="shared" si="3"/>
        <v>0</v>
      </c>
      <c r="L23" s="51">
        <f t="shared" si="3"/>
        <v>0</v>
      </c>
      <c r="M23" s="51">
        <f t="shared" si="3"/>
        <v>0</v>
      </c>
      <c r="N23" s="51">
        <f t="shared" si="3"/>
        <v>0</v>
      </c>
      <c r="O23" s="51">
        <f t="shared" si="3"/>
        <v>0</v>
      </c>
      <c r="P23" s="51">
        <f t="shared" si="3"/>
        <v>0.66049999999999998</v>
      </c>
      <c r="Q23" s="51">
        <f t="shared" si="3"/>
        <v>0</v>
      </c>
      <c r="R23" s="51" t="s">
        <v>35</v>
      </c>
      <c r="S23" s="51">
        <f t="shared" si="3"/>
        <v>0</v>
      </c>
      <c r="T23" s="51">
        <f t="shared" si="3"/>
        <v>-0.66049999999999998</v>
      </c>
      <c r="U23" s="52">
        <f>T23/H23</f>
        <v>-1</v>
      </c>
      <c r="V23" s="51">
        <f t="shared" si="3"/>
        <v>0</v>
      </c>
    </row>
    <row r="24" spans="1:40">
      <c r="A24" s="53" t="str">
        <f>[1]Ф10!A24</f>
        <v>1.2.1</v>
      </c>
      <c r="B24" s="54" t="str">
        <f>[1]Ф10!B24</f>
        <v>Реконструкция ТП-522</v>
      </c>
      <c r="C24" s="55" t="str">
        <f>[1]Ф10!C24</f>
        <v>О_РM.2024.02</v>
      </c>
      <c r="D24" s="62" t="s">
        <v>35</v>
      </c>
      <c r="E24" s="56">
        <v>0</v>
      </c>
      <c r="F24" s="57" t="str">
        <f>D24</f>
        <v>нд</v>
      </c>
      <c r="G24" s="57">
        <f>H24</f>
        <v>0.17499999999999999</v>
      </c>
      <c r="H24" s="57">
        <f t="shared" ref="H24:I28" si="4">J24+L24+N24+P24</f>
        <v>0.17499999999999999</v>
      </c>
      <c r="I24" s="57">
        <f t="shared" si="4"/>
        <v>0</v>
      </c>
      <c r="J24" s="57">
        <f>ROUND([1]Ф10!I24/1.2,4)</f>
        <v>0</v>
      </c>
      <c r="K24" s="57">
        <f>ROUND([1]Ф10!J24/1.2,4)</f>
        <v>0</v>
      </c>
      <c r="L24" s="57">
        <f>ROUND([1]Ф10!K24/1.2,4)</f>
        <v>0</v>
      </c>
      <c r="M24" s="57">
        <f>ROUND([1]Ф10!L24/1.2,4)</f>
        <v>0</v>
      </c>
      <c r="N24" s="57">
        <f>ROUND([1]Ф10!M24/1.2,4)</f>
        <v>0</v>
      </c>
      <c r="O24" s="57">
        <f>ROUND([1]Ф10!N24/1.2,4)</f>
        <v>0</v>
      </c>
      <c r="P24" s="57">
        <f>ROUND([1]Ф10!O24/1.2,4)</f>
        <v>0.17499999999999999</v>
      </c>
      <c r="Q24" s="57">
        <f>ROUND([1]Ф10!P24/1.2,4)</f>
        <v>0</v>
      </c>
      <c r="R24" s="58" t="s">
        <v>35</v>
      </c>
      <c r="S24" s="57">
        <v>0</v>
      </c>
      <c r="T24" s="57">
        <f>I24-H24</f>
        <v>-0.17499999999999999</v>
      </c>
      <c r="U24" s="63">
        <f t="shared" ref="U24:U77" si="5">T24/H24</f>
        <v>-1</v>
      </c>
      <c r="V24" s="55"/>
    </row>
    <row r="25" spans="1:40">
      <c r="A25" s="53" t="str">
        <f>[1]Ф10!A25</f>
        <v>1.2.2</v>
      </c>
      <c r="B25" s="54" t="str">
        <f>[1]Ф10!B25</f>
        <v>Реконструкция ТП-625</v>
      </c>
      <c r="C25" s="55" t="str">
        <f>[1]Ф10!C25</f>
        <v>О_РМ.2024.03</v>
      </c>
      <c r="D25" s="62" t="s">
        <v>35</v>
      </c>
      <c r="E25" s="56">
        <v>0</v>
      </c>
      <c r="F25" s="57" t="str">
        <f>D25</f>
        <v>нд</v>
      </c>
      <c r="G25" s="57">
        <f>H25</f>
        <v>0.1764</v>
      </c>
      <c r="H25" s="57">
        <f t="shared" si="4"/>
        <v>0.1764</v>
      </c>
      <c r="I25" s="57">
        <f t="shared" si="4"/>
        <v>0</v>
      </c>
      <c r="J25" s="57">
        <f>ROUND([1]Ф10!I25/1.2,4)</f>
        <v>0</v>
      </c>
      <c r="K25" s="57">
        <f>ROUND([1]Ф10!J25/1.2,4)</f>
        <v>0</v>
      </c>
      <c r="L25" s="57">
        <f>ROUND([1]Ф10!K25/1.2,4)</f>
        <v>0</v>
      </c>
      <c r="M25" s="57">
        <f>ROUND([1]Ф10!L25/1.2,4)</f>
        <v>0</v>
      </c>
      <c r="N25" s="57">
        <f>ROUND([1]Ф10!M25/1.2,4)</f>
        <v>0</v>
      </c>
      <c r="O25" s="57">
        <f>ROUND([1]Ф10!N25/1.2,4)</f>
        <v>0</v>
      </c>
      <c r="P25" s="57">
        <f>ROUND([1]Ф10!O25/1.2,4)</f>
        <v>0.1764</v>
      </c>
      <c r="Q25" s="57">
        <f>ROUND([1]Ф10!P25/1.2,4)</f>
        <v>0</v>
      </c>
      <c r="R25" s="58" t="s">
        <v>35</v>
      </c>
      <c r="S25" s="57">
        <v>0</v>
      </c>
      <c r="T25" s="57">
        <f>I25-H25</f>
        <v>-0.1764</v>
      </c>
      <c r="U25" s="63">
        <f>T25/H25</f>
        <v>-1</v>
      </c>
      <c r="V25" s="55"/>
    </row>
    <row r="26" spans="1:40">
      <c r="A26" s="53" t="str">
        <f>[1]Ф10!A26</f>
        <v>1.2.3</v>
      </c>
      <c r="B26" s="54" t="str">
        <f>[1]Ф10!B26</f>
        <v>Реконструкция ТП-382</v>
      </c>
      <c r="C26" s="55" t="str">
        <f>[1]Ф10!C26</f>
        <v>О_РМ.2024.01</v>
      </c>
      <c r="D26" s="62" t="s">
        <v>35</v>
      </c>
      <c r="E26" s="56">
        <v>0</v>
      </c>
      <c r="F26" s="57" t="str">
        <f>D26</f>
        <v>нд</v>
      </c>
      <c r="G26" s="57">
        <f>H26</f>
        <v>0.19359999999999999</v>
      </c>
      <c r="H26" s="57">
        <f t="shared" si="4"/>
        <v>0.19359999999999999</v>
      </c>
      <c r="I26" s="57">
        <f t="shared" si="4"/>
        <v>0</v>
      </c>
      <c r="J26" s="57">
        <f>ROUND([1]Ф10!I26/1.2,4)</f>
        <v>0</v>
      </c>
      <c r="K26" s="57">
        <f>ROUND([1]Ф10!J26/1.2,4)</f>
        <v>0</v>
      </c>
      <c r="L26" s="57">
        <f>ROUND([1]Ф10!K26/1.2,4)</f>
        <v>0</v>
      </c>
      <c r="M26" s="57">
        <f>ROUND([1]Ф10!L26/1.2,4)</f>
        <v>0</v>
      </c>
      <c r="N26" s="57">
        <f>ROUND([1]Ф10!M26/1.2,4)</f>
        <v>0</v>
      </c>
      <c r="O26" s="57">
        <f>ROUND([1]Ф10!N26/1.2,4)</f>
        <v>0</v>
      </c>
      <c r="P26" s="57">
        <f>ROUND([1]Ф10!O26/1.2,4)</f>
        <v>0.19359999999999999</v>
      </c>
      <c r="Q26" s="57">
        <f>ROUND([1]Ф10!P26/1.2,4)</f>
        <v>0</v>
      </c>
      <c r="R26" s="58" t="s">
        <v>35</v>
      </c>
      <c r="S26" s="57">
        <v>0</v>
      </c>
      <c r="T26" s="57">
        <f>I26-H26</f>
        <v>-0.19359999999999999</v>
      </c>
      <c r="U26" s="63">
        <f>T26/H26</f>
        <v>-1</v>
      </c>
      <c r="V26" s="55"/>
    </row>
    <row r="27" spans="1:40">
      <c r="A27" s="53" t="str">
        <f>[1]Ф10!A27</f>
        <v>1.2.4</v>
      </c>
      <c r="B27" s="54" t="str">
        <f>[1]Ф10!B27</f>
        <v>Реконструкция ТП-5103</v>
      </c>
      <c r="C27" s="55" t="str">
        <f>[1]Ф10!C27</f>
        <v>О_РМ.2024.04</v>
      </c>
      <c r="D27" s="62" t="s">
        <v>35</v>
      </c>
      <c r="E27" s="56">
        <v>0</v>
      </c>
      <c r="F27" s="57" t="str">
        <f>D27</f>
        <v>нд</v>
      </c>
      <c r="G27" s="57">
        <f>H27</f>
        <v>0.11550000000000001</v>
      </c>
      <c r="H27" s="57">
        <f t="shared" si="4"/>
        <v>0.11550000000000001</v>
      </c>
      <c r="I27" s="57">
        <f t="shared" si="4"/>
        <v>0</v>
      </c>
      <c r="J27" s="57">
        <f>ROUND([1]Ф10!I27/1.2,4)</f>
        <v>0</v>
      </c>
      <c r="K27" s="57">
        <f>ROUND([1]Ф10!J27/1.2,4)</f>
        <v>0</v>
      </c>
      <c r="L27" s="57">
        <f>ROUND([1]Ф10!K27/1.2,4)</f>
        <v>0</v>
      </c>
      <c r="M27" s="57">
        <f>ROUND([1]Ф10!L27/1.2,4)</f>
        <v>0</v>
      </c>
      <c r="N27" s="57">
        <f>ROUND([1]Ф10!M27/1.2,4)</f>
        <v>0</v>
      </c>
      <c r="O27" s="57">
        <f>ROUND([1]Ф10!N27/1.2,4)</f>
        <v>0</v>
      </c>
      <c r="P27" s="57">
        <f>ROUND([1]Ф10!O27/1.2,4)</f>
        <v>0.11550000000000001</v>
      </c>
      <c r="Q27" s="57">
        <f>ROUND([1]Ф10!P27/1.2,4)</f>
        <v>0</v>
      </c>
      <c r="R27" s="58" t="s">
        <v>35</v>
      </c>
      <c r="S27" s="57">
        <v>0</v>
      </c>
      <c r="T27" s="57">
        <f>I27-H27</f>
        <v>-0.11550000000000001</v>
      </c>
      <c r="U27" s="63">
        <f>T27/H27</f>
        <v>-1</v>
      </c>
      <c r="V27" s="55"/>
    </row>
    <row r="28" spans="1:40">
      <c r="A28" s="53" t="str">
        <f>[1]Ф10!A28</f>
        <v>1.2.5</v>
      </c>
      <c r="B28" s="54">
        <f>[1]Ф10!B28</f>
        <v>0</v>
      </c>
      <c r="C28" s="55" t="str">
        <f>[1]Ф10!C28</f>
        <v>нд</v>
      </c>
      <c r="D28" s="62" t="s">
        <v>35</v>
      </c>
      <c r="E28" s="56">
        <v>0</v>
      </c>
      <c r="F28" s="57" t="str">
        <f>D28</f>
        <v>нд</v>
      </c>
      <c r="G28" s="57">
        <f>H28</f>
        <v>0</v>
      </c>
      <c r="H28" s="57">
        <f t="shared" si="4"/>
        <v>0</v>
      </c>
      <c r="I28" s="57">
        <f t="shared" si="4"/>
        <v>0</v>
      </c>
      <c r="J28" s="57">
        <f>ROUND([1]Ф10!I28/1.2,4)</f>
        <v>0</v>
      </c>
      <c r="K28" s="57">
        <f>ROUND([1]Ф10!J28/1.2,4)</f>
        <v>0</v>
      </c>
      <c r="L28" s="57">
        <f>ROUND([1]Ф10!K28/1.2,4)</f>
        <v>0</v>
      </c>
      <c r="M28" s="57">
        <f>ROUND([1]Ф10!L28/1.2,4)</f>
        <v>0</v>
      </c>
      <c r="N28" s="57">
        <f>ROUND([1]Ф10!M28/1.2,4)</f>
        <v>0</v>
      </c>
      <c r="O28" s="57">
        <f>ROUND([1]Ф10!N28/1.2,4)</f>
        <v>0</v>
      </c>
      <c r="P28" s="57">
        <f>ROUND([1]Ф10!O28/1.2,4)</f>
        <v>0</v>
      </c>
      <c r="Q28" s="57">
        <f>ROUND([1]Ф10!P28/1.2,4)</f>
        <v>0</v>
      </c>
      <c r="R28" s="58" t="s">
        <v>35</v>
      </c>
      <c r="S28" s="57">
        <v>0</v>
      </c>
      <c r="T28" s="57">
        <f>I28-H28</f>
        <v>0</v>
      </c>
      <c r="U28" s="63">
        <v>0</v>
      </c>
      <c r="V28" s="55"/>
    </row>
    <row r="29" spans="1:40" ht="13.5" customHeight="1">
      <c r="A29" s="43" t="s">
        <v>42</v>
      </c>
      <c r="B29" s="44" t="s">
        <v>43</v>
      </c>
      <c r="C29" s="45" t="str">
        <f>[1]Ф10!C29</f>
        <v>нд</v>
      </c>
      <c r="D29" s="64" t="s">
        <v>35</v>
      </c>
      <c r="E29" s="46">
        <f>E30+E42+E44</f>
        <v>0</v>
      </c>
      <c r="F29" s="46" t="s">
        <v>35</v>
      </c>
      <c r="G29" s="46">
        <f>G30+G42+G44</f>
        <v>58.791399999999996</v>
      </c>
      <c r="H29" s="46">
        <f>H30+H42+H44</f>
        <v>58.791399999999996</v>
      </c>
      <c r="I29" s="46">
        <f t="shared" ref="I29:Q29" si="6">I30+I42+I44</f>
        <v>15.318</v>
      </c>
      <c r="J29" s="46">
        <f t="shared" si="6"/>
        <v>0</v>
      </c>
      <c r="K29" s="46">
        <f t="shared" si="6"/>
        <v>0.99150000000000005</v>
      </c>
      <c r="L29" s="46">
        <f t="shared" si="6"/>
        <v>2.9458000000000002</v>
      </c>
      <c r="M29" s="46">
        <f t="shared" si="6"/>
        <v>1.1631</v>
      </c>
      <c r="N29" s="46">
        <f t="shared" si="6"/>
        <v>37.839400000000005</v>
      </c>
      <c r="O29" s="46">
        <f t="shared" si="6"/>
        <v>13.163399999999999</v>
      </c>
      <c r="P29" s="46">
        <f>P30+P42+P44</f>
        <v>18.0062</v>
      </c>
      <c r="Q29" s="46">
        <f t="shared" si="6"/>
        <v>0</v>
      </c>
      <c r="R29" s="46" t="s">
        <v>35</v>
      </c>
      <c r="S29" s="46">
        <f>S30+S42+S44</f>
        <v>43.473399999999991</v>
      </c>
      <c r="T29" s="46">
        <f>T30+T42+T44</f>
        <v>-43.473399999999991</v>
      </c>
      <c r="U29" s="65">
        <f>T29/H29</f>
        <v>-0.73945168851226528</v>
      </c>
      <c r="V29" s="46">
        <f>V30+V42+V44</f>
        <v>0</v>
      </c>
    </row>
    <row r="30" spans="1:40" ht="28.5" customHeight="1">
      <c r="A30" s="48" t="s">
        <v>44</v>
      </c>
      <c r="B30" s="49" t="s">
        <v>45</v>
      </c>
      <c r="C30" s="50" t="str">
        <f>[1]Ф10!C30</f>
        <v>нд</v>
      </c>
      <c r="D30" s="51">
        <f>SUM(D31:D41)</f>
        <v>40.785199999999996</v>
      </c>
      <c r="E30" s="51">
        <f t="shared" ref="E30:T30" si="7">SUM(E31:E41)</f>
        <v>0</v>
      </c>
      <c r="F30" s="51">
        <f t="shared" si="7"/>
        <v>40.785199999999996</v>
      </c>
      <c r="G30" s="51">
        <f t="shared" si="7"/>
        <v>40.785199999999996</v>
      </c>
      <c r="H30" s="51">
        <f t="shared" si="7"/>
        <v>40.785199999999996</v>
      </c>
      <c r="I30" s="51">
        <f t="shared" si="7"/>
        <v>7.1573999999999991</v>
      </c>
      <c r="J30" s="51">
        <f t="shared" si="7"/>
        <v>0</v>
      </c>
      <c r="K30" s="51">
        <f t="shared" si="7"/>
        <v>0</v>
      </c>
      <c r="L30" s="51">
        <f t="shared" si="7"/>
        <v>2.9458000000000002</v>
      </c>
      <c r="M30" s="51">
        <f t="shared" si="7"/>
        <v>9.35E-2</v>
      </c>
      <c r="N30" s="51">
        <f t="shared" si="7"/>
        <v>37.839400000000005</v>
      </c>
      <c r="O30" s="51">
        <f t="shared" si="7"/>
        <v>7.0639000000000003</v>
      </c>
      <c r="P30" s="51">
        <f t="shared" si="7"/>
        <v>0</v>
      </c>
      <c r="Q30" s="51">
        <f t="shared" si="7"/>
        <v>0</v>
      </c>
      <c r="R30" s="51">
        <f t="shared" si="7"/>
        <v>40.785199999999996</v>
      </c>
      <c r="S30" s="51">
        <f t="shared" si="7"/>
        <v>33.627799999999993</v>
      </c>
      <c r="T30" s="51">
        <f t="shared" si="7"/>
        <v>-33.627799999999993</v>
      </c>
      <c r="U30" s="52">
        <f>T30/H30</f>
        <v>-0.82450987122779829</v>
      </c>
      <c r="V30" s="51">
        <f>SUM(V33:V41)</f>
        <v>0</v>
      </c>
      <c r="W30" s="51">
        <f t="shared" ref="W30:AN30" si="8">SUM(E33:E33)</f>
        <v>0</v>
      </c>
      <c r="X30" s="51">
        <f t="shared" si="8"/>
        <v>21.091000000000001</v>
      </c>
      <c r="Y30" s="51">
        <f t="shared" si="8"/>
        <v>21.091000000000001</v>
      </c>
      <c r="Z30" s="51">
        <f t="shared" si="8"/>
        <v>21.091000000000001</v>
      </c>
      <c r="AA30" s="51">
        <f t="shared" si="8"/>
        <v>1.9699999999999999E-2</v>
      </c>
      <c r="AB30" s="51">
        <f t="shared" si="8"/>
        <v>0</v>
      </c>
      <c r="AC30" s="51">
        <f t="shared" si="8"/>
        <v>0</v>
      </c>
      <c r="AD30" s="51">
        <f t="shared" si="8"/>
        <v>0</v>
      </c>
      <c r="AE30" s="51">
        <f t="shared" si="8"/>
        <v>1.9699999999999999E-2</v>
      </c>
      <c r="AF30" s="51">
        <f t="shared" si="8"/>
        <v>21.091000000000001</v>
      </c>
      <c r="AG30" s="51">
        <f t="shared" si="8"/>
        <v>0</v>
      </c>
      <c r="AH30" s="51">
        <f t="shared" si="8"/>
        <v>0</v>
      </c>
      <c r="AI30" s="51">
        <f t="shared" si="8"/>
        <v>0</v>
      </c>
      <c r="AJ30" s="51">
        <f t="shared" si="8"/>
        <v>21.091000000000001</v>
      </c>
      <c r="AK30" s="51">
        <f t="shared" si="8"/>
        <v>21.071300000000001</v>
      </c>
      <c r="AL30" s="51">
        <f t="shared" si="8"/>
        <v>-21.071300000000001</v>
      </c>
      <c r="AM30" s="51">
        <f t="shared" si="8"/>
        <v>-0.99906595230192974</v>
      </c>
      <c r="AN30" s="51">
        <f t="shared" si="8"/>
        <v>0</v>
      </c>
    </row>
    <row r="31" spans="1:40" ht="76.5" outlineLevel="1">
      <c r="A31" s="53" t="str">
        <f>[1]Ф10!A31</f>
        <v>2.1.1</v>
      </c>
      <c r="B31" s="66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1" s="67" t="str">
        <f>[1]Ф10!C31</f>
        <v>О_НС.2024.01</v>
      </c>
      <c r="D31" s="56">
        <f>H31</f>
        <v>0.66379999999999995</v>
      </c>
      <c r="E31" s="56">
        <v>0</v>
      </c>
      <c r="F31" s="57">
        <f>D31</f>
        <v>0.66379999999999995</v>
      </c>
      <c r="G31" s="57">
        <f>H31</f>
        <v>0.66379999999999995</v>
      </c>
      <c r="H31" s="57">
        <f>J31+L31+N31+P31</f>
        <v>0.66379999999999995</v>
      </c>
      <c r="I31" s="57">
        <f>K31+M31+O31+Q31</f>
        <v>0.65810000000000002</v>
      </c>
      <c r="J31" s="57">
        <f>ROUND([1]Ф10!I32/1.2,4)</f>
        <v>0</v>
      </c>
      <c r="K31" s="57">
        <f>ROUND([1]Ф10!J32/1.2,4)</f>
        <v>0</v>
      </c>
      <c r="L31" s="57">
        <f>ROUND([1]Ф10!K31/1.2,4)</f>
        <v>0.66379999999999995</v>
      </c>
      <c r="M31" s="57">
        <f>ROUND([1]Ф10!L32/1.2,4)</f>
        <v>0</v>
      </c>
      <c r="N31" s="57">
        <f>ROUND([1]Ф10!M32/1.2,4)</f>
        <v>0</v>
      </c>
      <c r="O31" s="57">
        <f>ROUND([1]Ф10!N31/1.2,4)</f>
        <v>0.65810000000000002</v>
      </c>
      <c r="P31" s="57">
        <f>ROUND([1]Ф10!O32/1.2,4)</f>
        <v>0</v>
      </c>
      <c r="Q31" s="57">
        <f>ROUND([1]Ф10!P32/1.2,4)</f>
        <v>0</v>
      </c>
      <c r="R31" s="57">
        <f>D31</f>
        <v>0.66379999999999995</v>
      </c>
      <c r="S31" s="57">
        <f>H31-I31</f>
        <v>5.6999999999999273E-3</v>
      </c>
      <c r="T31" s="57">
        <f>I31-H31</f>
        <v>-5.6999999999999273E-3</v>
      </c>
      <c r="U31" s="63">
        <f>T31/H31</f>
        <v>-8.5869237722204401E-3</v>
      </c>
      <c r="V31" s="68">
        <f>[1]Ф11!X34</f>
        <v>0</v>
      </c>
    </row>
    <row r="32" spans="1:40" ht="76.5" outlineLevel="1">
      <c r="A32" s="53" t="str">
        <f>[1]Ф10!A32</f>
        <v>2.1.2</v>
      </c>
      <c r="B32" s="66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2" s="55" t="str">
        <f>[1]Ф10!C32</f>
        <v>О_НС.2024.02</v>
      </c>
      <c r="D32" s="56">
        <f>H32</f>
        <v>2.282</v>
      </c>
      <c r="E32" s="56">
        <v>0</v>
      </c>
      <c r="F32" s="57">
        <f>D32</f>
        <v>2.282</v>
      </c>
      <c r="G32" s="57">
        <f>H32</f>
        <v>2.282</v>
      </c>
      <c r="H32" s="57">
        <f>J32+L32+N32+P32</f>
        <v>2.282</v>
      </c>
      <c r="I32" s="57">
        <f>K32+M32+O32+Q32</f>
        <v>2.2860999999999998</v>
      </c>
      <c r="J32" s="57">
        <f>ROUND([1]Ф10!I32/1.2,4)</f>
        <v>0</v>
      </c>
      <c r="K32" s="57">
        <f>ROUND([1]Ф10!J32/1.2,4)</f>
        <v>0</v>
      </c>
      <c r="L32" s="57">
        <f>ROUND([1]Ф10!K32/1.2,4)</f>
        <v>2.282</v>
      </c>
      <c r="M32" s="57">
        <f>ROUND([1]Ф10!L32/1.2,4)</f>
        <v>0</v>
      </c>
      <c r="N32" s="57">
        <f>ROUND([1]Ф10!M32/1.2,4)</f>
        <v>0</v>
      </c>
      <c r="O32" s="57">
        <f>ROUND([1]Ф10!N32/1.2,4)</f>
        <v>2.2860999999999998</v>
      </c>
      <c r="P32" s="57">
        <f>ROUND([1]Ф10!O32/1.2,4)</f>
        <v>0</v>
      </c>
      <c r="Q32" s="57">
        <f>ROUND([1]Ф10!P32/1.2,4)</f>
        <v>0</v>
      </c>
      <c r="R32" s="57">
        <f>D32</f>
        <v>2.282</v>
      </c>
      <c r="S32" s="57">
        <f>H32-I32</f>
        <v>-4.0999999999997705E-3</v>
      </c>
      <c r="T32" s="57">
        <f>I32-H32</f>
        <v>4.0999999999997705E-3</v>
      </c>
      <c r="U32" s="63">
        <f>T32/H32</f>
        <v>1.7966695880805303E-3</v>
      </c>
      <c r="V32" s="68">
        <f>[1]Ф11!X34</f>
        <v>0</v>
      </c>
    </row>
    <row r="33" spans="1:22" outlineLevel="1">
      <c r="A33" s="53" t="str">
        <f>[1]Ф10!A33</f>
        <v>2.1.3</v>
      </c>
      <c r="B33" s="54" t="str">
        <f>[1]Ф10!B33</f>
        <v>Переустройство электрических сетей в мкр. Нахаловка</v>
      </c>
      <c r="C33" s="55" t="str">
        <f>[1]Ф10!C33</f>
        <v>О_НС.2024.09</v>
      </c>
      <c r="D33" s="56">
        <f>H33</f>
        <v>21.091000000000001</v>
      </c>
      <c r="E33" s="56">
        <v>0</v>
      </c>
      <c r="F33" s="57">
        <f t="shared" ref="F33:F41" si="9">D33</f>
        <v>21.091000000000001</v>
      </c>
      <c r="G33" s="57">
        <f t="shared" ref="G33:G41" si="10">H33</f>
        <v>21.091000000000001</v>
      </c>
      <c r="H33" s="57">
        <f t="shared" ref="H33:I41" si="11">J33+L33+N33+P33</f>
        <v>21.091000000000001</v>
      </c>
      <c r="I33" s="57">
        <f t="shared" si="11"/>
        <v>1.9699999999999999E-2</v>
      </c>
      <c r="J33" s="57">
        <f>ROUND([1]Ф10!I33/1.2,4)</f>
        <v>0</v>
      </c>
      <c r="K33" s="57">
        <f>ROUND([1]Ф10!J33/1.2,4)</f>
        <v>0</v>
      </c>
      <c r="L33" s="57">
        <f>ROUND([1]Ф10!K33/1.2,4)</f>
        <v>0</v>
      </c>
      <c r="M33" s="57">
        <f>ROUND([1]Ф10!L33/1.2,4)</f>
        <v>1.9699999999999999E-2</v>
      </c>
      <c r="N33" s="57">
        <f>ROUND([1]Ф10!M33/1.2,4)</f>
        <v>21.091000000000001</v>
      </c>
      <c r="O33" s="57">
        <f>ROUND([1]Ф10!N33/1.2,4)</f>
        <v>0</v>
      </c>
      <c r="P33" s="57">
        <f>ROUND([1]Ф10!O33/1.2,4)</f>
        <v>0</v>
      </c>
      <c r="Q33" s="57">
        <f>ROUND([1]Ф10!P33/1.2,4)</f>
        <v>0</v>
      </c>
      <c r="R33" s="57">
        <f t="shared" ref="R33:R41" si="12">D33</f>
        <v>21.091000000000001</v>
      </c>
      <c r="S33" s="57">
        <f t="shared" ref="S33:S41" si="13">H33-I33</f>
        <v>21.071300000000001</v>
      </c>
      <c r="T33" s="57">
        <f t="shared" ref="T33:T41" si="14">I33-H33</f>
        <v>-21.071300000000001</v>
      </c>
      <c r="U33" s="63">
        <f t="shared" si="5"/>
        <v>-0.99906595230192974</v>
      </c>
      <c r="V33" s="68">
        <f>[1]Ф11!X35</f>
        <v>0</v>
      </c>
    </row>
    <row r="34" spans="1:22" ht="38.25" outlineLevel="1">
      <c r="A34" s="53" t="str">
        <f>[1]Ф10!A34</f>
        <v>2.1.4</v>
      </c>
      <c r="B34" s="54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4" s="55" t="str">
        <f>[1]Ф10!C34</f>
        <v>О_НС.2024.03</v>
      </c>
      <c r="D34" s="56">
        <f>H34</f>
        <v>2.4455</v>
      </c>
      <c r="E34" s="56">
        <v>0</v>
      </c>
      <c r="F34" s="57">
        <f t="shared" si="9"/>
        <v>2.4455</v>
      </c>
      <c r="G34" s="57">
        <f t="shared" si="10"/>
        <v>2.4455</v>
      </c>
      <c r="H34" s="57">
        <f t="shared" si="11"/>
        <v>2.4455</v>
      </c>
      <c r="I34" s="57">
        <f t="shared" si="11"/>
        <v>9.8900000000000002E-2</v>
      </c>
      <c r="J34" s="57">
        <f>ROUND([1]Ф10!I34/1.2,4)</f>
        <v>0</v>
      </c>
      <c r="K34" s="57">
        <f>ROUND([1]Ф10!J34/1.2,4)</f>
        <v>0</v>
      </c>
      <c r="L34" s="57">
        <f>ROUND([1]Ф10!K34/1.2,4)</f>
        <v>0</v>
      </c>
      <c r="M34" s="57">
        <f>ROUND([1]Ф10!L34/1.2,4)</f>
        <v>4.8999999999999998E-3</v>
      </c>
      <c r="N34" s="57">
        <f>ROUND([1]Ф10!M34/1.2,4)</f>
        <v>2.4455</v>
      </c>
      <c r="O34" s="57">
        <f>ROUND([1]Ф10!N34/1.2,4)</f>
        <v>9.4E-2</v>
      </c>
      <c r="P34" s="57">
        <f>ROUND([1]Ф10!O34/1.2,4)</f>
        <v>0</v>
      </c>
      <c r="Q34" s="57">
        <f>ROUND([1]Ф10!P34/1.2,4)</f>
        <v>0</v>
      </c>
      <c r="R34" s="57">
        <f t="shared" si="12"/>
        <v>2.4455</v>
      </c>
      <c r="S34" s="57">
        <f t="shared" si="13"/>
        <v>2.3466</v>
      </c>
      <c r="T34" s="57">
        <f t="shared" si="14"/>
        <v>-2.3466</v>
      </c>
      <c r="U34" s="63">
        <f t="shared" si="5"/>
        <v>-0.95955837252095688</v>
      </c>
      <c r="V34" s="68">
        <f>[1]Ф11!X36</f>
        <v>0</v>
      </c>
    </row>
    <row r="35" spans="1:22" ht="38.25" outlineLevel="1">
      <c r="A35" s="53" t="str">
        <f>[1]Ф10!A35</f>
        <v>2.1.5</v>
      </c>
      <c r="B35" s="54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5" s="55" t="str">
        <f>[1]Ф10!C35</f>
        <v>О_НС.2024.07</v>
      </c>
      <c r="D35" s="56">
        <f t="shared" ref="D35:D41" si="15">H35</f>
        <v>1.5926</v>
      </c>
      <c r="E35" s="56">
        <v>0</v>
      </c>
      <c r="F35" s="57">
        <f t="shared" si="9"/>
        <v>1.5926</v>
      </c>
      <c r="G35" s="57">
        <f t="shared" si="10"/>
        <v>1.5926</v>
      </c>
      <c r="H35" s="57">
        <f t="shared" si="11"/>
        <v>1.5926</v>
      </c>
      <c r="I35" s="57">
        <f t="shared" si="11"/>
        <v>1.5526</v>
      </c>
      <c r="J35" s="57">
        <f>ROUND([1]Ф10!I35/1.2,4)</f>
        <v>0</v>
      </c>
      <c r="K35" s="57">
        <f>ROUND([1]Ф10!J35/1.2,4)</f>
        <v>0</v>
      </c>
      <c r="L35" s="57">
        <f>ROUND([1]Ф10!K35/1.2,4)</f>
        <v>0</v>
      </c>
      <c r="M35" s="57">
        <f>ROUND([1]Ф10!L35/1.2,4)</f>
        <v>1.4800000000000001E-2</v>
      </c>
      <c r="N35" s="57">
        <f>ROUND([1]Ф10!M35/1.2,4)</f>
        <v>1.5926</v>
      </c>
      <c r="O35" s="57">
        <f>ROUND([1]Ф10!N35/1.2,4)</f>
        <v>1.5378000000000001</v>
      </c>
      <c r="P35" s="57">
        <f>ROUND([1]Ф10!O35/1.2,4)</f>
        <v>0</v>
      </c>
      <c r="Q35" s="57">
        <f>ROUND([1]Ф10!P35/1.2,4)</f>
        <v>0</v>
      </c>
      <c r="R35" s="57">
        <f t="shared" si="12"/>
        <v>1.5926</v>
      </c>
      <c r="S35" s="57">
        <f t="shared" si="13"/>
        <v>4.0000000000000036E-2</v>
      </c>
      <c r="T35" s="57">
        <f t="shared" si="14"/>
        <v>-4.0000000000000036E-2</v>
      </c>
      <c r="U35" s="63">
        <f t="shared" si="5"/>
        <v>-2.511616225040816E-2</v>
      </c>
      <c r="V35" s="68">
        <f>[1]Ф11!X37</f>
        <v>0</v>
      </c>
    </row>
    <row r="36" spans="1:22" ht="38.25" outlineLevel="1">
      <c r="A36" s="53" t="str">
        <f>[1]Ф10!A36</f>
        <v>2.1.6</v>
      </c>
      <c r="B36" s="54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6" s="55" t="str">
        <f>[1]Ф10!C36</f>
        <v>O_НС.2025.02</v>
      </c>
      <c r="D36" s="56">
        <f t="shared" si="15"/>
        <v>0</v>
      </c>
      <c r="E36" s="56">
        <v>0</v>
      </c>
      <c r="F36" s="57">
        <f t="shared" si="9"/>
        <v>0</v>
      </c>
      <c r="G36" s="57">
        <f t="shared" si="10"/>
        <v>0</v>
      </c>
      <c r="H36" s="57">
        <f t="shared" si="11"/>
        <v>0</v>
      </c>
      <c r="I36" s="57">
        <f t="shared" si="11"/>
        <v>0</v>
      </c>
      <c r="J36" s="57">
        <f>ROUND([1]Ф10!I36/1.2,4)</f>
        <v>0</v>
      </c>
      <c r="K36" s="57">
        <f>ROUND([1]Ф10!J36/1.2,4)</f>
        <v>0</v>
      </c>
      <c r="L36" s="57">
        <f>ROUND([1]Ф10!K36/1.2,4)</f>
        <v>0</v>
      </c>
      <c r="M36" s="57">
        <f>ROUND([1]Ф10!L36/1.2,4)</f>
        <v>0</v>
      </c>
      <c r="N36" s="57">
        <f>ROUND([1]Ф10!M36/1.2,4)</f>
        <v>0</v>
      </c>
      <c r="O36" s="57">
        <f>ROUND([1]Ф10!N36/1.2,4)</f>
        <v>0</v>
      </c>
      <c r="P36" s="57">
        <f>ROUND([1]Ф10!O36/1.2,4)</f>
        <v>0</v>
      </c>
      <c r="Q36" s="57">
        <f>ROUND([1]Ф10!P36/1.2,4)</f>
        <v>0</v>
      </c>
      <c r="R36" s="57">
        <f t="shared" si="12"/>
        <v>0</v>
      </c>
      <c r="S36" s="57">
        <f t="shared" si="13"/>
        <v>0</v>
      </c>
      <c r="T36" s="57">
        <f t="shared" si="14"/>
        <v>0</v>
      </c>
      <c r="U36" s="63">
        <v>0</v>
      </c>
      <c r="V36" s="68" t="str">
        <f>[1]Ф11!X38</f>
        <v>перенос на 2025г</v>
      </c>
    </row>
    <row r="37" spans="1:22" ht="38.25" outlineLevel="1">
      <c r="A37" s="53" t="str">
        <f>[1]Ф10!A37</f>
        <v>2.1.7</v>
      </c>
      <c r="B37" s="54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7" s="55" t="str">
        <f>[1]Ф10!C37</f>
        <v>О_НС.2024.05</v>
      </c>
      <c r="D37" s="56">
        <f t="shared" si="15"/>
        <v>1.7474000000000001</v>
      </c>
      <c r="E37" s="56">
        <v>0</v>
      </c>
      <c r="F37" s="57">
        <f t="shared" si="9"/>
        <v>1.7474000000000001</v>
      </c>
      <c r="G37" s="57">
        <f t="shared" si="10"/>
        <v>1.7474000000000001</v>
      </c>
      <c r="H37" s="57">
        <f t="shared" si="11"/>
        <v>1.7474000000000001</v>
      </c>
      <c r="I37" s="57">
        <f t="shared" si="11"/>
        <v>0.12079999999999999</v>
      </c>
      <c r="J37" s="57">
        <f>ROUND([1]Ф10!I37/1.2,4)</f>
        <v>0</v>
      </c>
      <c r="K37" s="57">
        <f>ROUND([1]Ф10!J37/1.2,4)</f>
        <v>0</v>
      </c>
      <c r="L37" s="57">
        <f>ROUND([1]Ф10!K37/1.2,4)</f>
        <v>0</v>
      </c>
      <c r="M37" s="57">
        <f>ROUND([1]Ф10!L37/1.2,4)</f>
        <v>2.46E-2</v>
      </c>
      <c r="N37" s="57">
        <f>ROUND([1]Ф10!M37/1.2,4)</f>
        <v>1.7474000000000001</v>
      </c>
      <c r="O37" s="57">
        <f>ROUND([1]Ф10!N37/1.2,4)</f>
        <v>9.6199999999999994E-2</v>
      </c>
      <c r="P37" s="57">
        <f>ROUND([1]Ф10!O37/1.2,4)</f>
        <v>0</v>
      </c>
      <c r="Q37" s="57">
        <f>ROUND([1]Ф10!P37/1.2,4)</f>
        <v>0</v>
      </c>
      <c r="R37" s="57">
        <f t="shared" si="12"/>
        <v>1.7474000000000001</v>
      </c>
      <c r="S37" s="57">
        <f t="shared" si="13"/>
        <v>1.6266</v>
      </c>
      <c r="T37" s="57">
        <f t="shared" si="14"/>
        <v>-1.6266</v>
      </c>
      <c r="U37" s="63">
        <f t="shared" si="5"/>
        <v>-0.93086871924001369</v>
      </c>
      <c r="V37" s="68">
        <f>[1]Ф11!X39</f>
        <v>0</v>
      </c>
    </row>
    <row r="38" spans="1:22" ht="25.5" outlineLevel="1">
      <c r="A38" s="53" t="str">
        <f>[1]Ф10!A38</f>
        <v>2.1.8</v>
      </c>
      <c r="B38" s="54" t="str">
        <f>[1]Ф10!B38</f>
        <v>Переустройство эл. Сетей в районе мкр. Совхоз Техникум</v>
      </c>
      <c r="C38" s="55" t="str">
        <f>[1]Ф10!C38</f>
        <v>O_НС.2025.01</v>
      </c>
      <c r="D38" s="56">
        <f t="shared" si="15"/>
        <v>0</v>
      </c>
      <c r="E38" s="56">
        <v>0</v>
      </c>
      <c r="F38" s="57">
        <f t="shared" si="9"/>
        <v>0</v>
      </c>
      <c r="G38" s="57">
        <f t="shared" si="10"/>
        <v>0</v>
      </c>
      <c r="H38" s="57">
        <f t="shared" si="11"/>
        <v>0</v>
      </c>
      <c r="I38" s="57">
        <f t="shared" si="11"/>
        <v>0</v>
      </c>
      <c r="J38" s="57">
        <f>ROUND([1]Ф10!I38/1.2,4)</f>
        <v>0</v>
      </c>
      <c r="K38" s="57">
        <f>ROUND([1]Ф10!J38/1.2,4)</f>
        <v>0</v>
      </c>
      <c r="L38" s="57">
        <f>ROUND([1]Ф10!K38/1.2,4)</f>
        <v>0</v>
      </c>
      <c r="M38" s="57">
        <f>ROUND([1]Ф10!L38/1.2,4)</f>
        <v>0</v>
      </c>
      <c r="N38" s="57">
        <f>ROUND([1]Ф10!M38/1.2,4)</f>
        <v>0</v>
      </c>
      <c r="O38" s="57">
        <f>ROUND([1]Ф10!N38/1.2,4)</f>
        <v>0</v>
      </c>
      <c r="P38" s="57">
        <f>ROUND([1]Ф10!O38/1.2,4)</f>
        <v>0</v>
      </c>
      <c r="Q38" s="57">
        <f>ROUND([1]Ф10!P38/1.2,4)</f>
        <v>0</v>
      </c>
      <c r="R38" s="57">
        <f t="shared" si="12"/>
        <v>0</v>
      </c>
      <c r="S38" s="57">
        <f t="shared" si="13"/>
        <v>0</v>
      </c>
      <c r="T38" s="57">
        <f t="shared" si="14"/>
        <v>0</v>
      </c>
      <c r="U38" s="63">
        <v>0</v>
      </c>
      <c r="V38" s="68" t="str">
        <f>[1]Ф11!X40</f>
        <v>пернос на 2025г</v>
      </c>
    </row>
    <row r="39" spans="1:22" ht="25.5" outlineLevel="1">
      <c r="A39" s="53" t="str">
        <f>[1]Ф10!A39</f>
        <v>2.1.9</v>
      </c>
      <c r="B39" s="54" t="str">
        <f>[1]Ф10!B39</f>
        <v>Переустройство эл.сетей ТП-3707 для повышения надежности и качества снабжения потребителей мкр. "Заря"</v>
      </c>
      <c r="C39" s="55" t="str">
        <f>[1]Ф10!C39</f>
        <v>О_НС.2024.06</v>
      </c>
      <c r="D39" s="56">
        <f t="shared" si="15"/>
        <v>1.5954999999999999</v>
      </c>
      <c r="E39" s="56">
        <v>0</v>
      </c>
      <c r="F39" s="57">
        <f t="shared" si="9"/>
        <v>1.5954999999999999</v>
      </c>
      <c r="G39" s="57">
        <f t="shared" si="10"/>
        <v>1.5954999999999999</v>
      </c>
      <c r="H39" s="57">
        <f t="shared" si="11"/>
        <v>1.5954999999999999</v>
      </c>
      <c r="I39" s="57">
        <f t="shared" si="11"/>
        <v>1.9075</v>
      </c>
      <c r="J39" s="57">
        <f>ROUND([1]Ф10!I39/1.2,4)</f>
        <v>0</v>
      </c>
      <c r="K39" s="57">
        <f>ROUND([1]Ф10!J39/1.2,4)</f>
        <v>0</v>
      </c>
      <c r="L39" s="57">
        <f>ROUND([1]Ф10!K39/1.2,4)</f>
        <v>0</v>
      </c>
      <c r="M39" s="57">
        <f>ROUND([1]Ф10!L39/1.2,4)</f>
        <v>4.8999999999999998E-3</v>
      </c>
      <c r="N39" s="57">
        <f>ROUND([1]Ф10!M39/1.2,4)</f>
        <v>1.5954999999999999</v>
      </c>
      <c r="O39" s="57">
        <f>ROUND([1]Ф10!N39/1.2,4)</f>
        <v>1.9026000000000001</v>
      </c>
      <c r="P39" s="57">
        <f>ROUND([1]Ф10!O39/1.2,4)</f>
        <v>0</v>
      </c>
      <c r="Q39" s="57">
        <f>ROUND([1]Ф10!P39/1.2,4)</f>
        <v>0</v>
      </c>
      <c r="R39" s="57">
        <f t="shared" si="12"/>
        <v>1.5954999999999999</v>
      </c>
      <c r="S39" s="57">
        <f t="shared" si="13"/>
        <v>-0.31200000000000006</v>
      </c>
      <c r="T39" s="57">
        <f t="shared" si="14"/>
        <v>0.31200000000000006</v>
      </c>
      <c r="U39" s="63">
        <f t="shared" si="5"/>
        <v>0.19554998433093079</v>
      </c>
      <c r="V39" s="68">
        <f>[1]Ф11!X41</f>
        <v>0</v>
      </c>
    </row>
    <row r="40" spans="1:22" ht="38.25" outlineLevel="1">
      <c r="A40" s="53" t="str">
        <f>[1]Ф10!A40</f>
        <v>2.1.10</v>
      </c>
      <c r="B40" s="54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0" s="55" t="str">
        <f>[1]Ф10!C40</f>
        <v>О_НС.2024.04</v>
      </c>
      <c r="D40" s="56">
        <f t="shared" si="15"/>
        <v>6.5701000000000001</v>
      </c>
      <c r="E40" s="56">
        <v>0</v>
      </c>
      <c r="F40" s="57">
        <f t="shared" si="9"/>
        <v>6.5701000000000001</v>
      </c>
      <c r="G40" s="57">
        <f t="shared" si="10"/>
        <v>6.5701000000000001</v>
      </c>
      <c r="H40" s="57">
        <f t="shared" si="11"/>
        <v>6.5701000000000001</v>
      </c>
      <c r="I40" s="57">
        <f t="shared" si="11"/>
        <v>0.33080000000000004</v>
      </c>
      <c r="J40" s="57">
        <f>ROUND([1]Ф10!I40/1.2,4)</f>
        <v>0</v>
      </c>
      <c r="K40" s="57">
        <f>ROUND([1]Ф10!J40/1.2,4)</f>
        <v>0</v>
      </c>
      <c r="L40" s="57">
        <f>ROUND([1]Ф10!K40/1.2,4)</f>
        <v>0</v>
      </c>
      <c r="M40" s="57">
        <f>ROUND([1]Ф10!L40/1.2,4)</f>
        <v>2.46E-2</v>
      </c>
      <c r="N40" s="57">
        <f>ROUND([1]Ф10!M40/1.2,4)</f>
        <v>6.5701000000000001</v>
      </c>
      <c r="O40" s="57">
        <f>ROUND([1]Ф10!N40/1.2,4)</f>
        <v>0.30620000000000003</v>
      </c>
      <c r="P40" s="57">
        <f>ROUND([1]Ф10!O40/1.2,4)</f>
        <v>0</v>
      </c>
      <c r="Q40" s="57">
        <f>ROUND([1]Ф10!P40/1.2,4)</f>
        <v>0</v>
      </c>
      <c r="R40" s="57">
        <f t="shared" si="12"/>
        <v>6.5701000000000001</v>
      </c>
      <c r="S40" s="57">
        <f t="shared" si="13"/>
        <v>6.2393000000000001</v>
      </c>
      <c r="T40" s="57">
        <f t="shared" si="14"/>
        <v>-6.2393000000000001</v>
      </c>
      <c r="U40" s="63">
        <f t="shared" si="5"/>
        <v>-0.94965069024824589</v>
      </c>
      <c r="V40" s="68">
        <f>[1]Ф11!X42</f>
        <v>0</v>
      </c>
    </row>
    <row r="41" spans="1:22" ht="38.25" outlineLevel="1">
      <c r="A41" s="53" t="str">
        <f>[1]Ф10!A41</f>
        <v>2.1.11</v>
      </c>
      <c r="B41" s="54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1" s="55" t="str">
        <f>[1]Ф10!C41</f>
        <v>О_НС.2024.08</v>
      </c>
      <c r="D41" s="56">
        <f t="shared" si="15"/>
        <v>2.7972999999999999</v>
      </c>
      <c r="E41" s="56">
        <v>0</v>
      </c>
      <c r="F41" s="57">
        <f t="shared" si="9"/>
        <v>2.7972999999999999</v>
      </c>
      <c r="G41" s="57">
        <f t="shared" si="10"/>
        <v>2.7972999999999999</v>
      </c>
      <c r="H41" s="57">
        <f t="shared" si="11"/>
        <v>2.7972999999999999</v>
      </c>
      <c r="I41" s="57">
        <f t="shared" si="11"/>
        <v>0.18290000000000001</v>
      </c>
      <c r="J41" s="57">
        <f>ROUND([1]Ф10!I41/1.2,4)</f>
        <v>0</v>
      </c>
      <c r="K41" s="57">
        <f>ROUND([1]Ф10!J41/1.2,4)</f>
        <v>0</v>
      </c>
      <c r="L41" s="57">
        <f>ROUND([1]Ф10!K41/1.2,4)</f>
        <v>0</v>
      </c>
      <c r="M41" s="57">
        <f>ROUND([1]Ф10!L41/1.2,4)</f>
        <v>0</v>
      </c>
      <c r="N41" s="57">
        <f>ROUND([1]Ф10!M41/1.2,4)</f>
        <v>2.7972999999999999</v>
      </c>
      <c r="O41" s="57">
        <f>ROUND([1]Ф10!N41/1.2,4)</f>
        <v>0.18290000000000001</v>
      </c>
      <c r="P41" s="57">
        <f>ROUND([1]Ф10!O41/1.2,4)</f>
        <v>0</v>
      </c>
      <c r="Q41" s="57">
        <f>ROUND([1]Ф10!P41/1.2,4)</f>
        <v>0</v>
      </c>
      <c r="R41" s="57">
        <f t="shared" si="12"/>
        <v>2.7972999999999999</v>
      </c>
      <c r="S41" s="57">
        <f t="shared" si="13"/>
        <v>2.6143999999999998</v>
      </c>
      <c r="T41" s="57">
        <f t="shared" si="14"/>
        <v>-2.6143999999999998</v>
      </c>
      <c r="U41" s="63">
        <f t="shared" si="5"/>
        <v>-0.93461552211060661</v>
      </c>
      <c r="V41" s="68">
        <f>[1]Ф11!X43</f>
        <v>0</v>
      </c>
    </row>
    <row r="42" spans="1:22" ht="25.5" customHeight="1">
      <c r="A42" s="48" t="s">
        <v>46</v>
      </c>
      <c r="B42" s="49" t="s">
        <v>47</v>
      </c>
      <c r="C42" s="50" t="str">
        <f>[1]Ф10!C42</f>
        <v>нд</v>
      </c>
      <c r="D42" s="51">
        <f>SUM(D43)</f>
        <v>0</v>
      </c>
      <c r="E42" s="51">
        <f t="shared" ref="E42:V42" si="16">SUM(E43)</f>
        <v>0</v>
      </c>
      <c r="F42" s="51" t="s">
        <v>35</v>
      </c>
      <c r="G42" s="51">
        <f t="shared" si="16"/>
        <v>0</v>
      </c>
      <c r="H42" s="51">
        <f t="shared" si="16"/>
        <v>0</v>
      </c>
      <c r="I42" s="51">
        <f t="shared" si="16"/>
        <v>0</v>
      </c>
      <c r="J42" s="51">
        <f t="shared" si="16"/>
        <v>0</v>
      </c>
      <c r="K42" s="51">
        <f t="shared" si="16"/>
        <v>0</v>
      </c>
      <c r="L42" s="51">
        <f t="shared" si="16"/>
        <v>0</v>
      </c>
      <c r="M42" s="51">
        <f t="shared" si="16"/>
        <v>0</v>
      </c>
      <c r="N42" s="51">
        <f t="shared" si="16"/>
        <v>0</v>
      </c>
      <c r="O42" s="51">
        <f t="shared" si="16"/>
        <v>0</v>
      </c>
      <c r="P42" s="51">
        <f t="shared" si="16"/>
        <v>0</v>
      </c>
      <c r="Q42" s="51">
        <f t="shared" si="16"/>
        <v>0</v>
      </c>
      <c r="R42" s="51" t="s">
        <v>35</v>
      </c>
      <c r="S42" s="51">
        <f t="shared" si="16"/>
        <v>0</v>
      </c>
      <c r="T42" s="51">
        <f t="shared" si="16"/>
        <v>0</v>
      </c>
      <c r="U42" s="52">
        <v>0</v>
      </c>
      <c r="V42" s="51">
        <f t="shared" si="16"/>
        <v>0</v>
      </c>
    </row>
    <row r="43" spans="1:22" s="70" customFormat="1" ht="25.5" hidden="1" customHeight="1" outlineLevel="1">
      <c r="A43" s="53" t="str">
        <f>[1]Ф10!A43</f>
        <v>2.2.1</v>
      </c>
      <c r="B43" s="54">
        <f>[1]Ф10!B43</f>
        <v>0</v>
      </c>
      <c r="C43" s="55" t="str">
        <f>[1]Ф10!C43</f>
        <v>нд</v>
      </c>
      <c r="D43" s="62" t="s">
        <v>35</v>
      </c>
      <c r="E43" s="56">
        <v>0</v>
      </c>
      <c r="F43" s="60" t="str">
        <f>D43</f>
        <v>нд</v>
      </c>
      <c r="G43" s="60">
        <f>H43</f>
        <v>0</v>
      </c>
      <c r="H43" s="60">
        <f>J43+L43+N43+P43</f>
        <v>0</v>
      </c>
      <c r="I43" s="60">
        <f>K43+M43+O43+Q43</f>
        <v>0</v>
      </c>
      <c r="J43" s="60">
        <f>ROUND([1]Ф10!I43/1.2,4)</f>
        <v>0</v>
      </c>
      <c r="K43" s="60">
        <f>ROUND([1]Ф10!J43/1.2,4)</f>
        <v>0</v>
      </c>
      <c r="L43" s="60">
        <f>ROUND([1]Ф10!K43/1.2,4)</f>
        <v>0</v>
      </c>
      <c r="M43" s="60">
        <f>ROUND([1]Ф10!L43/1.2,4)</f>
        <v>0</v>
      </c>
      <c r="N43" s="60">
        <f>ROUND([1]Ф10!M43/1.2,4)</f>
        <v>0</v>
      </c>
      <c r="O43" s="60">
        <f>ROUND([1]Ф10!N43/1.2,4)</f>
        <v>0</v>
      </c>
      <c r="P43" s="60">
        <f>ROUND([1]Ф10!O43/1.2,4)</f>
        <v>0</v>
      </c>
      <c r="Q43" s="60">
        <f>ROUND([1]Ф10!P43/1.2,4)</f>
        <v>0</v>
      </c>
      <c r="R43" s="55" t="s">
        <v>35</v>
      </c>
      <c r="S43" s="60">
        <v>0</v>
      </c>
      <c r="T43" s="60">
        <f>I43-H43</f>
        <v>0</v>
      </c>
      <c r="U43" s="69">
        <v>0</v>
      </c>
      <c r="V43" s="56">
        <f>[1]Ф11!X45</f>
        <v>0</v>
      </c>
    </row>
    <row r="44" spans="1:22" s="70" customFormat="1" ht="25.5" customHeight="1" outlineLevel="1">
      <c r="A44" s="71" t="str">
        <f>[1]Ф10!A44</f>
        <v>2.3</v>
      </c>
      <c r="B44" s="72" t="str">
        <f>[1]Ф10!B44</f>
        <v>Развитие системы учета электроэнергии</v>
      </c>
      <c r="C44" s="50" t="s">
        <v>35</v>
      </c>
      <c r="D44" s="73" t="s">
        <v>35</v>
      </c>
      <c r="E44" s="51">
        <f>SUM(E45:E46)</f>
        <v>0</v>
      </c>
      <c r="F44" s="51">
        <f t="shared" ref="F44:T44" si="17">SUM(F45:F46)</f>
        <v>0</v>
      </c>
      <c r="G44" s="51">
        <f t="shared" si="17"/>
        <v>18.0062</v>
      </c>
      <c r="H44" s="51">
        <f t="shared" si="17"/>
        <v>18.0062</v>
      </c>
      <c r="I44" s="51">
        <f t="shared" si="17"/>
        <v>8.1606000000000005</v>
      </c>
      <c r="J44" s="51">
        <f t="shared" si="17"/>
        <v>0</v>
      </c>
      <c r="K44" s="51">
        <f t="shared" si="17"/>
        <v>0.99150000000000005</v>
      </c>
      <c r="L44" s="51">
        <f t="shared" si="17"/>
        <v>0</v>
      </c>
      <c r="M44" s="51">
        <f t="shared" si="17"/>
        <v>1.0696000000000001</v>
      </c>
      <c r="N44" s="51">
        <f t="shared" si="17"/>
        <v>0</v>
      </c>
      <c r="O44" s="51">
        <f t="shared" si="17"/>
        <v>6.0994999999999999</v>
      </c>
      <c r="P44" s="51">
        <f t="shared" si="17"/>
        <v>18.0062</v>
      </c>
      <c r="Q44" s="51">
        <f t="shared" si="17"/>
        <v>0</v>
      </c>
      <c r="R44" s="51">
        <f t="shared" si="17"/>
        <v>0</v>
      </c>
      <c r="S44" s="51">
        <f t="shared" si="17"/>
        <v>9.8455999999999992</v>
      </c>
      <c r="T44" s="51">
        <f t="shared" si="17"/>
        <v>-9.8455999999999992</v>
      </c>
      <c r="U44" s="74">
        <f>T44/H44</f>
        <v>-0.5467894391931668</v>
      </c>
      <c r="V44" s="50"/>
    </row>
    <row r="45" spans="1:22" s="70" customFormat="1" ht="25.5" outlineLevel="1">
      <c r="A45" s="53" t="str">
        <f>[1]Ф10!A45</f>
        <v>2.3.1</v>
      </c>
      <c r="B45" s="54" t="str">
        <f>[1]Ф10!B45</f>
        <v>Создание системы интелектуальных ПУ в рамка реализации ФЗ №522</v>
      </c>
      <c r="C45" s="55" t="str">
        <f>[1]Ф10!C45</f>
        <v>О_РМ.2024.06</v>
      </c>
      <c r="D45" s="62" t="s">
        <v>35</v>
      </c>
      <c r="E45" s="56">
        <v>0</v>
      </c>
      <c r="F45" s="57" t="str">
        <f>D45</f>
        <v>нд</v>
      </c>
      <c r="G45" s="57">
        <f>H45</f>
        <v>12.6214</v>
      </c>
      <c r="H45" s="57">
        <f>J45+L45+N45+P45</f>
        <v>12.6214</v>
      </c>
      <c r="I45" s="57">
        <f>K45+M45+O45+Q45</f>
        <v>6.4008000000000003</v>
      </c>
      <c r="J45" s="57">
        <f>ROUND([1]Ф10!I45/1.2,4)</f>
        <v>0</v>
      </c>
      <c r="K45" s="57">
        <f>ROUND([1]Ф10!J45/1.2,4)</f>
        <v>0.99150000000000005</v>
      </c>
      <c r="L45" s="57">
        <f>ROUND([1]Ф10!K45/1.2,4)</f>
        <v>0</v>
      </c>
      <c r="M45" s="57">
        <f>ROUND([1]Ф10!L45/1.2,4)</f>
        <v>1.0696000000000001</v>
      </c>
      <c r="N45" s="57">
        <f>ROUND([1]Ф10!M45/1.2,4)</f>
        <v>0</v>
      </c>
      <c r="O45" s="57">
        <f>ROUND([1]Ф10!N45/1.2,4)</f>
        <v>4.3396999999999997</v>
      </c>
      <c r="P45" s="57">
        <f>ROUND([1]Ф10!O45/1.2,4)</f>
        <v>12.6214</v>
      </c>
      <c r="Q45" s="57">
        <f>ROUND([1]Ф10!P45/1.2,4)</f>
        <v>0</v>
      </c>
      <c r="R45" s="58" t="s">
        <v>35</v>
      </c>
      <c r="S45" s="57">
        <f>H45-I45</f>
        <v>6.2205999999999992</v>
      </c>
      <c r="T45" s="57">
        <f>I45-H45</f>
        <v>-6.2205999999999992</v>
      </c>
      <c r="U45" s="63">
        <f>T45/H45</f>
        <v>-0.4928613307557006</v>
      </c>
      <c r="V45" s="75" t="str">
        <f>[1]Ф11!X47</f>
        <v>-</v>
      </c>
    </row>
    <row r="46" spans="1:22" s="70" customFormat="1" ht="25.5" customHeight="1" outlineLevel="1">
      <c r="A46" s="53" t="str">
        <f>[1]Ф10!A46</f>
        <v>2.3.2</v>
      </c>
      <c r="B46" s="54" t="str">
        <f>[1]Ф10!B46</f>
        <v>АИИС КУЭ АО «Пензенская горэлектросеть»</v>
      </c>
      <c r="C46" s="55" t="str">
        <f>[1]Ф10!C46</f>
        <v>О_РМ.2024.05</v>
      </c>
      <c r="D46" s="62" t="s">
        <v>35</v>
      </c>
      <c r="E46" s="56">
        <v>0</v>
      </c>
      <c r="F46" s="57" t="str">
        <f>D46</f>
        <v>нд</v>
      </c>
      <c r="G46" s="57">
        <f>H46</f>
        <v>5.3848000000000003</v>
      </c>
      <c r="H46" s="57">
        <f>J46+L46+N46+P46</f>
        <v>5.3848000000000003</v>
      </c>
      <c r="I46" s="57">
        <f>K46+M46+O46+Q46</f>
        <v>1.7598</v>
      </c>
      <c r="J46" s="57">
        <f>ROUND([1]Ф10!I46/1.2,4)</f>
        <v>0</v>
      </c>
      <c r="K46" s="57">
        <f>ROUND([1]Ф10!J46/1.2,4)</f>
        <v>0</v>
      </c>
      <c r="L46" s="57">
        <f>ROUND([1]Ф10!K46/1.2,4)</f>
        <v>0</v>
      </c>
      <c r="M46" s="57">
        <f>ROUND([1]Ф10!L46/1.2,4)</f>
        <v>0</v>
      </c>
      <c r="N46" s="57">
        <f>ROUND([1]Ф10!M46/1.2,4)</f>
        <v>0</v>
      </c>
      <c r="O46" s="57">
        <f>ROUND([1]Ф10!N46/1.2,4)</f>
        <v>1.7598</v>
      </c>
      <c r="P46" s="57">
        <f>ROUND([1]Ф10!O46/1.2,4)</f>
        <v>5.3848000000000003</v>
      </c>
      <c r="Q46" s="57">
        <f>ROUND([1]Ф10!P46/1.2,4)</f>
        <v>0</v>
      </c>
      <c r="R46" s="58" t="s">
        <v>35</v>
      </c>
      <c r="S46" s="57">
        <f>H46-I46</f>
        <v>3.625</v>
      </c>
      <c r="T46" s="57">
        <f>I46-H46</f>
        <v>-3.625</v>
      </c>
      <c r="U46" s="63">
        <f>T46/H46</f>
        <v>-0.67319120487297579</v>
      </c>
      <c r="V46" s="76"/>
    </row>
    <row r="47" spans="1:22" outlineLevel="1">
      <c r="A47" s="43" t="s">
        <v>48</v>
      </c>
      <c r="B47" s="44" t="s">
        <v>49</v>
      </c>
      <c r="C47" s="45" t="str">
        <f>[1]Ф10!C47</f>
        <v>нд</v>
      </c>
      <c r="D47" s="46" t="s">
        <v>35</v>
      </c>
      <c r="E47" s="46">
        <f>E48+E54+E69</f>
        <v>0</v>
      </c>
      <c r="F47" s="46" t="s">
        <v>35</v>
      </c>
      <c r="G47" s="46">
        <f t="shared" ref="G47:Q47" si="18">G48+G54+G69+G76</f>
        <v>63.808399999999999</v>
      </c>
      <c r="H47" s="46">
        <f t="shared" si="18"/>
        <v>63.808399999999999</v>
      </c>
      <c r="I47" s="46">
        <f t="shared" si="18"/>
        <v>12.936600000000002</v>
      </c>
      <c r="J47" s="46">
        <f t="shared" si="18"/>
        <v>1.5448999999999999</v>
      </c>
      <c r="K47" s="46">
        <f t="shared" si="18"/>
        <v>0.55630000000000002</v>
      </c>
      <c r="L47" s="46">
        <f t="shared" si="18"/>
        <v>1.8702000000000001</v>
      </c>
      <c r="M47" s="46">
        <f t="shared" si="18"/>
        <v>1.3502999999999998</v>
      </c>
      <c r="N47" s="46">
        <f t="shared" si="18"/>
        <v>9.6978000000000009</v>
      </c>
      <c r="O47" s="46">
        <f t="shared" si="18"/>
        <v>11.030000000000001</v>
      </c>
      <c r="P47" s="46">
        <f t="shared" si="18"/>
        <v>50.695499999999996</v>
      </c>
      <c r="Q47" s="46">
        <f t="shared" si="18"/>
        <v>0</v>
      </c>
      <c r="R47" s="46" t="s">
        <v>35</v>
      </c>
      <c r="S47" s="46">
        <f>S48+S54+S69+S76</f>
        <v>50.8718</v>
      </c>
      <c r="T47" s="46">
        <f>T48+T54+T69+T76</f>
        <v>-50.8718</v>
      </c>
      <c r="U47" s="65">
        <f t="shared" si="5"/>
        <v>-0.79725866813773738</v>
      </c>
      <c r="V47" s="46">
        <f>V48+V54+V69</f>
        <v>0</v>
      </c>
    </row>
    <row r="48" spans="1:22" outlineLevel="1">
      <c r="A48" s="48" t="s">
        <v>50</v>
      </c>
      <c r="B48" s="49" t="s">
        <v>51</v>
      </c>
      <c r="C48" s="50" t="str">
        <f>[1]Ф10!C48</f>
        <v>нд</v>
      </c>
      <c r="D48" s="51" t="s">
        <v>35</v>
      </c>
      <c r="E48" s="51">
        <f>SUM(E49:E52)</f>
        <v>0</v>
      </c>
      <c r="F48" s="51" t="s">
        <v>35</v>
      </c>
      <c r="G48" s="51">
        <f t="shared" ref="G48:T48" si="19">SUM(G49:G53)</f>
        <v>9.1616</v>
      </c>
      <c r="H48" s="51">
        <f t="shared" si="19"/>
        <v>9.1616</v>
      </c>
      <c r="I48" s="51">
        <f t="shared" si="19"/>
        <v>9.1641000000000012</v>
      </c>
      <c r="J48" s="51">
        <f t="shared" si="19"/>
        <v>0</v>
      </c>
      <c r="K48" s="51">
        <f t="shared" si="19"/>
        <v>0</v>
      </c>
      <c r="L48" s="51">
        <f t="shared" si="19"/>
        <v>0</v>
      </c>
      <c r="M48" s="51">
        <f t="shared" si="19"/>
        <v>0</v>
      </c>
      <c r="N48" s="51">
        <f t="shared" si="19"/>
        <v>9.1616</v>
      </c>
      <c r="O48" s="51">
        <f t="shared" si="19"/>
        <v>9.1641000000000012</v>
      </c>
      <c r="P48" s="51">
        <f t="shared" si="19"/>
        <v>0</v>
      </c>
      <c r="Q48" s="51">
        <f t="shared" si="19"/>
        <v>0</v>
      </c>
      <c r="R48" s="51">
        <f t="shared" si="19"/>
        <v>0</v>
      </c>
      <c r="S48" s="51">
        <f t="shared" si="19"/>
        <v>-2.5000000000003908E-3</v>
      </c>
      <c r="T48" s="51">
        <f t="shared" si="19"/>
        <v>2.5000000000003908E-3</v>
      </c>
      <c r="U48" s="52">
        <f t="shared" si="5"/>
        <v>2.7287809989525748E-4</v>
      </c>
      <c r="V48" s="51">
        <f>SUM(V49:V53)</f>
        <v>0</v>
      </c>
    </row>
    <row r="49" spans="1:22" outlineLevel="1">
      <c r="A49" s="53" t="str">
        <f>[1]Ф10!A49</f>
        <v>3.1.1</v>
      </c>
      <c r="B49" s="54" t="str">
        <f>[1]Ф10!B49</f>
        <v>Приобретение экскаватора траншейный цепной</v>
      </c>
      <c r="C49" s="55" t="str">
        <f>[1]Ф10!C49</f>
        <v>О_АТ.2024.01</v>
      </c>
      <c r="D49" s="62" t="s">
        <v>35</v>
      </c>
      <c r="E49" s="56">
        <v>0</v>
      </c>
      <c r="F49" s="57" t="str">
        <f>D49</f>
        <v>нд</v>
      </c>
      <c r="G49" s="57">
        <f>H49</f>
        <v>4.5933000000000002</v>
      </c>
      <c r="H49" s="57">
        <f t="shared" ref="H49:I52" si="20">J49+L49+N49+P49</f>
        <v>4.5933000000000002</v>
      </c>
      <c r="I49" s="57">
        <f t="shared" si="20"/>
        <v>4.5933000000000002</v>
      </c>
      <c r="J49" s="57">
        <f>ROUND([1]Ф10!I49/1.2,4)</f>
        <v>0</v>
      </c>
      <c r="K49" s="57">
        <f>ROUND([1]Ф10!J49/1.2,4)</f>
        <v>0</v>
      </c>
      <c r="L49" s="57">
        <f>ROUND([1]Ф10!K49/1.2,4)</f>
        <v>0</v>
      </c>
      <c r="M49" s="57">
        <f>ROUND([1]Ф10!L49/1.2,4)</f>
        <v>0</v>
      </c>
      <c r="N49" s="57">
        <f>ROUND([1]Ф10!M49/1.2,4)</f>
        <v>4.5933000000000002</v>
      </c>
      <c r="O49" s="57">
        <f>ROUND([1]Ф10!N49/1.2,4)</f>
        <v>4.5933000000000002</v>
      </c>
      <c r="P49" s="57">
        <f>ROUND([1]Ф10!O49/1.2,4)</f>
        <v>0</v>
      </c>
      <c r="Q49" s="57">
        <f>ROUND([1]Ф10!P49/1.2,4)</f>
        <v>0</v>
      </c>
      <c r="R49" s="58" t="s">
        <v>35</v>
      </c>
      <c r="S49" s="57">
        <f>H49-I49</f>
        <v>0</v>
      </c>
      <c r="T49" s="57">
        <f>I49-H49</f>
        <v>0</v>
      </c>
      <c r="U49" s="63">
        <f t="shared" si="5"/>
        <v>0</v>
      </c>
      <c r="V49" s="75" t="str">
        <f>[1]Ф11!X51</f>
        <v>-</v>
      </c>
    </row>
    <row r="50" spans="1:22" outlineLevel="1">
      <c r="A50" s="53" t="str">
        <f>[1]Ф10!A50</f>
        <v>3.1.2</v>
      </c>
      <c r="B50" s="54" t="str">
        <f>[1]Ф10!B50</f>
        <v>Приобретение  а/м бурильно-крановая машина</v>
      </c>
      <c r="C50" s="55" t="str">
        <f>[1]Ф10!C50</f>
        <v>О_АТ.2024.02</v>
      </c>
      <c r="D50" s="62" t="s">
        <v>35</v>
      </c>
      <c r="E50" s="56">
        <v>0</v>
      </c>
      <c r="F50" s="57" t="str">
        <f>D50</f>
        <v>нд</v>
      </c>
      <c r="G50" s="57">
        <f>H50</f>
        <v>0</v>
      </c>
      <c r="H50" s="57">
        <f t="shared" si="20"/>
        <v>0</v>
      </c>
      <c r="I50" s="57">
        <f t="shared" si="20"/>
        <v>0</v>
      </c>
      <c r="J50" s="57">
        <f>ROUND([1]Ф10!I50/1.2,4)</f>
        <v>0</v>
      </c>
      <c r="K50" s="57">
        <f>ROUND([1]Ф10!J50/1.2,4)</f>
        <v>0</v>
      </c>
      <c r="L50" s="57">
        <f>ROUND([1]Ф10!K50/1.2,4)</f>
        <v>0</v>
      </c>
      <c r="M50" s="57">
        <f>ROUND([1]Ф10!L50/1.2,4)</f>
        <v>0</v>
      </c>
      <c r="N50" s="57">
        <f>ROUND([1]Ф10!M50/1.2,4)</f>
        <v>0</v>
      </c>
      <c r="O50" s="57">
        <f>ROUND([1]Ф10!N50/1.2,4)</f>
        <v>0</v>
      </c>
      <c r="P50" s="57">
        <f>ROUND([1]Ф10!O50/1.2,4)</f>
        <v>0</v>
      </c>
      <c r="Q50" s="57">
        <f>ROUND([1]Ф10!P50/1.2,4)</f>
        <v>0</v>
      </c>
      <c r="R50" s="58" t="s">
        <v>35</v>
      </c>
      <c r="S50" s="57">
        <f>H50-I50</f>
        <v>0</v>
      </c>
      <c r="T50" s="57">
        <f>I50-H50</f>
        <v>0</v>
      </c>
      <c r="U50" s="63">
        <v>0</v>
      </c>
      <c r="V50" s="77"/>
    </row>
    <row r="51" spans="1:22" outlineLevel="1">
      <c r="A51" s="53" t="str">
        <f>[1]Ф10!A51</f>
        <v>3.1.3</v>
      </c>
      <c r="B51" s="54" t="str">
        <f>[1]Ф10!B51</f>
        <v>Приобретение  а/м ремонтно-мастерская на базе Газон Next</v>
      </c>
      <c r="C51" s="55" t="str">
        <f>[1]Ф10!C51</f>
        <v>О_АТ.2024.03</v>
      </c>
      <c r="D51" s="62" t="s">
        <v>35</v>
      </c>
      <c r="E51" s="56">
        <v>0</v>
      </c>
      <c r="F51" s="57" t="str">
        <f>D51</f>
        <v>нд</v>
      </c>
      <c r="G51" s="57">
        <f>H51</f>
        <v>4.5682999999999998</v>
      </c>
      <c r="H51" s="57">
        <f t="shared" si="20"/>
        <v>4.5682999999999998</v>
      </c>
      <c r="I51" s="57">
        <f t="shared" si="20"/>
        <v>4.5708000000000002</v>
      </c>
      <c r="J51" s="57">
        <f>ROUND([1]Ф10!I51/1.2,4)</f>
        <v>0</v>
      </c>
      <c r="K51" s="57">
        <f>ROUND([1]Ф10!J51/1.2,4)</f>
        <v>0</v>
      </c>
      <c r="L51" s="57">
        <f>ROUND([1]Ф10!K51/1.2,4)</f>
        <v>0</v>
      </c>
      <c r="M51" s="57">
        <f>ROUND([1]Ф10!L51/1.2,4)</f>
        <v>0</v>
      </c>
      <c r="N51" s="57">
        <f>ROUND([1]Ф10!M51/1.2,4)</f>
        <v>4.5682999999999998</v>
      </c>
      <c r="O51" s="57">
        <f>ROUND([1]Ф10!N51/1.2,4)</f>
        <v>4.5708000000000002</v>
      </c>
      <c r="P51" s="57">
        <f>ROUND([1]Ф10!O51/1.2,4)</f>
        <v>0</v>
      </c>
      <c r="Q51" s="57">
        <f>ROUND([1]Ф10!P51/1.2,4)</f>
        <v>0</v>
      </c>
      <c r="R51" s="58" t="s">
        <v>35</v>
      </c>
      <c r="S51" s="57">
        <f>H51-I51</f>
        <v>-2.5000000000003908E-3</v>
      </c>
      <c r="T51" s="57">
        <f>I51-H51</f>
        <v>2.5000000000003908E-3</v>
      </c>
      <c r="U51" s="63">
        <f t="shared" si="5"/>
        <v>5.4724952389299981E-4</v>
      </c>
      <c r="V51" s="76"/>
    </row>
    <row r="52" spans="1:22" outlineLevel="1">
      <c r="A52" s="53" t="str">
        <f>[1]Ф10!A52</f>
        <v>3.1.4</v>
      </c>
      <c r="B52" s="54" t="str">
        <f>[1]Ф10!B52</f>
        <v>Приобретение легкового автомобиля</v>
      </c>
      <c r="C52" s="55" t="str">
        <f>[1]Ф10!C52</f>
        <v>О_АТ.2024.04</v>
      </c>
      <c r="D52" s="62" t="s">
        <v>35</v>
      </c>
      <c r="E52" s="56">
        <v>0</v>
      </c>
      <c r="F52" s="57" t="str">
        <f>D52</f>
        <v>нд</v>
      </c>
      <c r="G52" s="57">
        <f>H52</f>
        <v>0</v>
      </c>
      <c r="H52" s="57">
        <f t="shared" si="20"/>
        <v>0</v>
      </c>
      <c r="I52" s="57">
        <f t="shared" si="20"/>
        <v>0</v>
      </c>
      <c r="J52" s="57">
        <f>ROUND([1]Ф10!I52/1.2,4)</f>
        <v>0</v>
      </c>
      <c r="K52" s="57">
        <f>ROUND([1]Ф10!J52/1.2,4)</f>
        <v>0</v>
      </c>
      <c r="L52" s="57">
        <f>ROUND([1]Ф10!K52/1.2,4)</f>
        <v>0</v>
      </c>
      <c r="M52" s="57">
        <f>ROUND([1]Ф10!L52/1.2,4)</f>
        <v>0</v>
      </c>
      <c r="N52" s="57">
        <f>ROUND([1]Ф10!M52/1.2,4)</f>
        <v>0</v>
      </c>
      <c r="O52" s="57">
        <f>ROUND([1]Ф10!N52/1.2,4)</f>
        <v>0</v>
      </c>
      <c r="P52" s="57">
        <f>ROUND([1]Ф10!O52/1.2,4)</f>
        <v>0</v>
      </c>
      <c r="Q52" s="57">
        <f>ROUND([1]Ф10!P52/1.2,4)</f>
        <v>0</v>
      </c>
      <c r="R52" s="58" t="s">
        <v>35</v>
      </c>
      <c r="S52" s="57">
        <f>H52-I52</f>
        <v>0</v>
      </c>
      <c r="T52" s="57">
        <f>I52-H52</f>
        <v>0</v>
      </c>
      <c r="U52" s="63">
        <v>0</v>
      </c>
      <c r="V52" s="55">
        <v>0</v>
      </c>
    </row>
    <row r="53" spans="1:22" outlineLevel="1">
      <c r="A53" s="53" t="str">
        <f>[1]Ф10!A53</f>
        <v>3.1.5</v>
      </c>
      <c r="B53" s="54">
        <f>[1]Ф10!B53</f>
        <v>0</v>
      </c>
      <c r="C53" s="55">
        <f>[1]Ф10!C53</f>
        <v>0</v>
      </c>
      <c r="D53" s="62" t="s">
        <v>35</v>
      </c>
      <c r="E53" s="56">
        <v>0</v>
      </c>
      <c r="F53" s="57" t="str">
        <f>D53</f>
        <v>нд</v>
      </c>
      <c r="G53" s="57">
        <f>H53</f>
        <v>0</v>
      </c>
      <c r="H53" s="57">
        <f>J53+L53+N53+P53</f>
        <v>0</v>
      </c>
      <c r="I53" s="57">
        <f>K53+M53+O53+Q53</f>
        <v>0</v>
      </c>
      <c r="J53" s="57">
        <f>ROUND([1]Ф10!I53/1.2,4)</f>
        <v>0</v>
      </c>
      <c r="K53" s="57">
        <f>ROUND([1]Ф10!J53/1.2,4)</f>
        <v>0</v>
      </c>
      <c r="L53" s="57">
        <f>ROUND([1]Ф10!K53/1.2,4)</f>
        <v>0</v>
      </c>
      <c r="M53" s="57">
        <f>ROUND([1]Ф10!L53/1.2,4)</f>
        <v>0</v>
      </c>
      <c r="N53" s="57">
        <f>ROUND([1]Ф10!M53/1.2,4)</f>
        <v>0</v>
      </c>
      <c r="O53" s="57">
        <f>ROUND([1]Ф10!N53/1.2,4)</f>
        <v>0</v>
      </c>
      <c r="P53" s="57">
        <f>ROUND([1]Ф10!O53/1.2,4)</f>
        <v>0</v>
      </c>
      <c r="Q53" s="57">
        <f>ROUND([1]Ф10!P53/1.2,4)</f>
        <v>0</v>
      </c>
      <c r="R53" s="58" t="s">
        <v>35</v>
      </c>
      <c r="S53" s="57">
        <f>H53-I53</f>
        <v>0</v>
      </c>
      <c r="T53" s="57">
        <f>I53-H53</f>
        <v>0</v>
      </c>
      <c r="U53" s="63">
        <v>0</v>
      </c>
      <c r="V53" s="55">
        <v>0</v>
      </c>
    </row>
    <row r="54" spans="1:22">
      <c r="A54" s="48" t="s">
        <v>52</v>
      </c>
      <c r="B54" s="49" t="s">
        <v>53</v>
      </c>
      <c r="C54" s="50" t="str">
        <f>[1]Ф10!C54</f>
        <v>нд</v>
      </c>
      <c r="D54" s="51" t="s">
        <v>35</v>
      </c>
      <c r="E54" s="51">
        <f t="shared" ref="E54:V54" si="21">SUM(E55:E68)</f>
        <v>0</v>
      </c>
      <c r="F54" s="51" t="s">
        <v>35</v>
      </c>
      <c r="G54" s="51">
        <f>SUM(G55:G68)</f>
        <v>11.152100000000001</v>
      </c>
      <c r="H54" s="51">
        <f t="shared" si="21"/>
        <v>11.152100000000001</v>
      </c>
      <c r="I54" s="51">
        <f t="shared" si="21"/>
        <v>3.5820999999999996</v>
      </c>
      <c r="J54" s="51">
        <f t="shared" si="21"/>
        <v>1.5448999999999999</v>
      </c>
      <c r="K54" s="51">
        <f t="shared" si="21"/>
        <v>0.55630000000000002</v>
      </c>
      <c r="L54" s="51">
        <f t="shared" si="21"/>
        <v>1.8702000000000001</v>
      </c>
      <c r="M54" s="51">
        <f t="shared" si="21"/>
        <v>1.3502999999999998</v>
      </c>
      <c r="N54" s="51">
        <f t="shared" si="21"/>
        <v>0.53620000000000001</v>
      </c>
      <c r="O54" s="51">
        <f t="shared" si="21"/>
        <v>1.6755</v>
      </c>
      <c r="P54" s="51">
        <f t="shared" si="21"/>
        <v>7.2008000000000001</v>
      </c>
      <c r="Q54" s="51">
        <f t="shared" si="21"/>
        <v>0</v>
      </c>
      <c r="R54" s="51" t="s">
        <v>35</v>
      </c>
      <c r="S54" s="51">
        <f t="shared" si="21"/>
        <v>7.5700000000000012</v>
      </c>
      <c r="T54" s="51">
        <f t="shared" si="21"/>
        <v>-7.5700000000000012</v>
      </c>
      <c r="U54" s="52">
        <f t="shared" si="5"/>
        <v>-0.67879592184431636</v>
      </c>
      <c r="V54" s="51">
        <f t="shared" si="21"/>
        <v>0</v>
      </c>
    </row>
    <row r="55" spans="1:22">
      <c r="A55" s="53" t="str">
        <f>[1]Ф10!A55</f>
        <v>3.2.1</v>
      </c>
      <c r="B55" s="54" t="str">
        <f>[1]Ф10!B55</f>
        <v>Приобретение прочих основных средств</v>
      </c>
      <c r="C55" s="55" t="str">
        <f>[1]Ф10!C55</f>
        <v>О_ПС.2024.02</v>
      </c>
      <c r="D55" s="62" t="s">
        <v>35</v>
      </c>
      <c r="E55" s="56">
        <v>0</v>
      </c>
      <c r="F55" s="57" t="str">
        <f t="shared" ref="F55:F68" si="22">D55</f>
        <v>нд</v>
      </c>
      <c r="G55" s="57">
        <f t="shared" ref="G55:G68" si="23">H55</f>
        <v>9.2819000000000003</v>
      </c>
      <c r="H55" s="57">
        <f t="shared" ref="H55:I68" si="24">J55+L55+N55+P55</f>
        <v>9.2819000000000003</v>
      </c>
      <c r="I55" s="57">
        <f t="shared" si="24"/>
        <v>1.8523999999999998</v>
      </c>
      <c r="J55" s="57">
        <f>ROUND([1]Ф10!I55/1.2,4)</f>
        <v>1.5448999999999999</v>
      </c>
      <c r="K55" s="57">
        <f>ROUND([1]Ф10!J55/1.2,4)</f>
        <v>0.55630000000000002</v>
      </c>
      <c r="L55" s="57">
        <f>ROUND([1]Ф10!K55/1.2,4)</f>
        <v>0</v>
      </c>
      <c r="M55" s="57">
        <f>ROUND([1]Ф10!L55/1.2,4)</f>
        <v>0.24479999999999999</v>
      </c>
      <c r="N55" s="57">
        <f>ROUND([1]Ф10!M55/1.2,4)</f>
        <v>0.53620000000000001</v>
      </c>
      <c r="O55" s="57">
        <f>ROUND([1]Ф10!N55/1.2,4)</f>
        <v>1.0512999999999999</v>
      </c>
      <c r="P55" s="57">
        <f>ROUND([1]Ф10!O55/1.2,4)</f>
        <v>7.2008000000000001</v>
      </c>
      <c r="Q55" s="57">
        <f>ROUND([1]Ф10!P55/1.2,4)</f>
        <v>0</v>
      </c>
      <c r="R55" s="78" t="s">
        <v>35</v>
      </c>
      <c r="S55" s="57">
        <f t="shared" ref="S55:S61" si="25">H55-I55</f>
        <v>7.4295000000000009</v>
      </c>
      <c r="T55" s="57">
        <f>I55-H55</f>
        <v>-7.4295000000000009</v>
      </c>
      <c r="U55" s="63">
        <f t="shared" si="5"/>
        <v>-0.80042879151897783</v>
      </c>
      <c r="V55" s="79"/>
    </row>
    <row r="56" spans="1:22" ht="20.25" customHeight="1">
      <c r="A56" s="53" t="str">
        <f>[1]Ф10!A56</f>
        <v>3.2.2</v>
      </c>
      <c r="B56" s="54" t="str">
        <f>[1]Ф10!B56</f>
        <v>Приобретение оргтехники</v>
      </c>
      <c r="C56" s="55" t="str">
        <f>[1]Ф10!C56</f>
        <v>О_ПС.2024.01</v>
      </c>
      <c r="D56" s="62" t="s">
        <v>35</v>
      </c>
      <c r="E56" s="56">
        <v>0</v>
      </c>
      <c r="F56" s="57" t="str">
        <f t="shared" si="22"/>
        <v>нд</v>
      </c>
      <c r="G56" s="57">
        <f t="shared" si="23"/>
        <v>1.8702000000000001</v>
      </c>
      <c r="H56" s="57">
        <f t="shared" si="24"/>
        <v>1.8702000000000001</v>
      </c>
      <c r="I56" s="57">
        <f t="shared" si="24"/>
        <v>1.7296999999999998</v>
      </c>
      <c r="J56" s="57">
        <f>ROUND([1]Ф10!I56/1.2,4)</f>
        <v>0</v>
      </c>
      <c r="K56" s="57">
        <f>ROUND([1]Ф10!J56/1.2,4)</f>
        <v>0</v>
      </c>
      <c r="L56" s="57">
        <f>ROUND([1]Ф10!K56/1.2,4)</f>
        <v>1.8702000000000001</v>
      </c>
      <c r="M56" s="57">
        <f>ROUND([1]Ф10!L56/1.2,4)</f>
        <v>1.1054999999999999</v>
      </c>
      <c r="N56" s="57">
        <f>ROUND([1]Ф10!M56/1.2,4)</f>
        <v>0</v>
      </c>
      <c r="O56" s="57">
        <f>ROUND([1]Ф10!N56/1.2,4)</f>
        <v>0.62419999999999998</v>
      </c>
      <c r="P56" s="57">
        <f>ROUND([1]Ф10!O56/1.2,4)</f>
        <v>0</v>
      </c>
      <c r="Q56" s="57">
        <f>ROUND([1]Ф10!P56/1.2,4)</f>
        <v>0</v>
      </c>
      <c r="R56" s="58" t="s">
        <v>35</v>
      </c>
      <c r="S56" s="57">
        <f t="shared" si="25"/>
        <v>0.14050000000000029</v>
      </c>
      <c r="T56" s="57">
        <f>I56-H56</f>
        <v>-0.14050000000000029</v>
      </c>
      <c r="U56" s="63">
        <f t="shared" si="5"/>
        <v>-7.5125655010159498E-2</v>
      </c>
      <c r="V56" s="80"/>
    </row>
    <row r="57" spans="1:22" ht="20.25" hidden="1" customHeight="1">
      <c r="A57" s="53" t="str">
        <f>[1]Ф10!A57</f>
        <v>3.2.3</v>
      </c>
      <c r="B57" s="54">
        <f>[1]Ф10!B57</f>
        <v>0</v>
      </c>
      <c r="C57" s="55">
        <f>[1]Ф10!C57</f>
        <v>0</v>
      </c>
      <c r="D57" s="62" t="s">
        <v>35</v>
      </c>
      <c r="E57" s="56">
        <v>0</v>
      </c>
      <c r="F57" s="60" t="str">
        <f t="shared" si="22"/>
        <v>нд</v>
      </c>
      <c r="G57" s="60">
        <f t="shared" si="23"/>
        <v>0</v>
      </c>
      <c r="H57" s="60">
        <f t="shared" si="24"/>
        <v>0</v>
      </c>
      <c r="I57" s="60">
        <f t="shared" si="24"/>
        <v>0</v>
      </c>
      <c r="J57" s="60">
        <f>ROUND([1]Ф10!I57/1.2,4)</f>
        <v>0</v>
      </c>
      <c r="K57" s="60">
        <f>ROUND([1]Ф10!J57/1.2,4)</f>
        <v>0</v>
      </c>
      <c r="L57" s="60">
        <f>ROUND([1]Ф10!K57/1.2,4)</f>
        <v>0</v>
      </c>
      <c r="M57" s="60">
        <f>ROUND([1]Ф10!L57/1.2,4)</f>
        <v>0</v>
      </c>
      <c r="N57" s="60">
        <f>ROUND([1]Ф10!M57/1.2,4)</f>
        <v>0</v>
      </c>
      <c r="O57" s="60">
        <f>ROUND([1]Ф10!N57/1.2,4)</f>
        <v>0</v>
      </c>
      <c r="P57" s="60">
        <f>ROUND([1]Ф10!O57/1.2,4)</f>
        <v>0</v>
      </c>
      <c r="Q57" s="60">
        <f>ROUND([1]Ф10!P57/1.2,4)</f>
        <v>0</v>
      </c>
      <c r="R57" s="55" t="s">
        <v>35</v>
      </c>
      <c r="S57" s="60">
        <f t="shared" si="25"/>
        <v>0</v>
      </c>
      <c r="T57" s="60">
        <f>I57-H57</f>
        <v>0</v>
      </c>
      <c r="U57" s="69" t="e">
        <f t="shared" si="5"/>
        <v>#DIV/0!</v>
      </c>
      <c r="V57" s="55">
        <v>0</v>
      </c>
    </row>
    <row r="58" spans="1:22" ht="20.25" hidden="1" customHeight="1">
      <c r="A58" s="53" t="str">
        <f>[1]Ф10!A58</f>
        <v>3.2.4</v>
      </c>
      <c r="B58" s="54">
        <f>[1]Ф10!B58</f>
        <v>0</v>
      </c>
      <c r="C58" s="55">
        <f>[1]Ф10!C58</f>
        <v>0</v>
      </c>
      <c r="D58" s="62" t="s">
        <v>35</v>
      </c>
      <c r="E58" s="56">
        <v>0</v>
      </c>
      <c r="F58" s="60" t="str">
        <f t="shared" si="22"/>
        <v>нд</v>
      </c>
      <c r="G58" s="60">
        <f t="shared" si="23"/>
        <v>0</v>
      </c>
      <c r="H58" s="60">
        <f t="shared" si="24"/>
        <v>0</v>
      </c>
      <c r="I58" s="60">
        <f t="shared" si="24"/>
        <v>0</v>
      </c>
      <c r="J58" s="60">
        <f>ROUND([1]Ф10!I58/1.2,4)</f>
        <v>0</v>
      </c>
      <c r="K58" s="60">
        <f>ROUND([1]Ф10!J58/1.2,4)</f>
        <v>0</v>
      </c>
      <c r="L58" s="60">
        <f>ROUND([1]Ф10!K58/1.2,4)</f>
        <v>0</v>
      </c>
      <c r="M58" s="60">
        <f>ROUND([1]Ф10!L58/1.2,4)</f>
        <v>0</v>
      </c>
      <c r="N58" s="60">
        <f>ROUND([1]Ф10!M58/1.2,4)</f>
        <v>0</v>
      </c>
      <c r="O58" s="60">
        <f>ROUND([1]Ф10!N58/1.2,4)</f>
        <v>0</v>
      </c>
      <c r="P58" s="60">
        <f>ROUND([1]Ф10!O58/1.2,4)</f>
        <v>0</v>
      </c>
      <c r="Q58" s="60">
        <f>ROUND([1]Ф10!P58/1.2,4)</f>
        <v>0</v>
      </c>
      <c r="R58" s="55" t="s">
        <v>35</v>
      </c>
      <c r="S58" s="60">
        <f t="shared" si="25"/>
        <v>0</v>
      </c>
      <c r="T58" s="60">
        <f>I58-H58</f>
        <v>0</v>
      </c>
      <c r="U58" s="69" t="e">
        <f t="shared" si="5"/>
        <v>#DIV/0!</v>
      </c>
      <c r="V58" s="55">
        <v>0</v>
      </c>
    </row>
    <row r="59" spans="1:22" ht="20.25" hidden="1" customHeight="1">
      <c r="A59" s="53" t="str">
        <f>[1]Ф10!A59</f>
        <v>3.2.5</v>
      </c>
      <c r="B59" s="54">
        <f>[1]Ф10!B59</f>
        <v>0</v>
      </c>
      <c r="C59" s="55">
        <f>[1]Ф10!C59</f>
        <v>0</v>
      </c>
      <c r="D59" s="62" t="s">
        <v>35</v>
      </c>
      <c r="E59" s="56">
        <v>0</v>
      </c>
      <c r="F59" s="60" t="str">
        <f t="shared" si="22"/>
        <v>нд</v>
      </c>
      <c r="G59" s="60">
        <f t="shared" si="23"/>
        <v>0</v>
      </c>
      <c r="H59" s="60">
        <f t="shared" si="24"/>
        <v>0</v>
      </c>
      <c r="I59" s="60">
        <f t="shared" si="24"/>
        <v>0</v>
      </c>
      <c r="J59" s="60">
        <f>ROUND([1]Ф10!I59/1.2,4)</f>
        <v>0</v>
      </c>
      <c r="K59" s="60">
        <f>ROUND([1]Ф10!J59/1.2,4)</f>
        <v>0</v>
      </c>
      <c r="L59" s="60">
        <f>ROUND([1]Ф10!K59/1.2,4)</f>
        <v>0</v>
      </c>
      <c r="M59" s="60">
        <f>ROUND([1]Ф10!L59/1.2,4)</f>
        <v>0</v>
      </c>
      <c r="N59" s="60">
        <f>ROUND([1]Ф10!M59/1.2,4)</f>
        <v>0</v>
      </c>
      <c r="O59" s="60">
        <f>ROUND([1]Ф10!N59/1.2,4)</f>
        <v>0</v>
      </c>
      <c r="P59" s="60">
        <f>ROUND([1]Ф10!O59/1.2,4)</f>
        <v>0</v>
      </c>
      <c r="Q59" s="60">
        <f>ROUND([1]Ф10!P59/1.2,4)</f>
        <v>0</v>
      </c>
      <c r="R59" s="55" t="s">
        <v>35</v>
      </c>
      <c r="S59" s="60">
        <f t="shared" si="25"/>
        <v>0</v>
      </c>
      <c r="T59" s="60">
        <f>I59-H59</f>
        <v>0</v>
      </c>
      <c r="U59" s="69" t="e">
        <f t="shared" si="5"/>
        <v>#DIV/0!</v>
      </c>
      <c r="V59" s="55">
        <v>0</v>
      </c>
    </row>
    <row r="60" spans="1:22" ht="20.25" hidden="1" customHeight="1">
      <c r="A60" s="53" t="str">
        <f>[1]Ф10!A60</f>
        <v>3.2.6</v>
      </c>
      <c r="B60" s="54">
        <f>[1]Ф10!B60</f>
        <v>0</v>
      </c>
      <c r="C60" s="55">
        <f>[1]Ф10!C60</f>
        <v>0</v>
      </c>
      <c r="D60" s="62" t="s">
        <v>35</v>
      </c>
      <c r="E60" s="56">
        <v>0</v>
      </c>
      <c r="F60" s="60" t="str">
        <f t="shared" si="22"/>
        <v>нд</v>
      </c>
      <c r="G60" s="60">
        <f t="shared" si="23"/>
        <v>0</v>
      </c>
      <c r="H60" s="60">
        <f t="shared" si="24"/>
        <v>0</v>
      </c>
      <c r="I60" s="60">
        <f t="shared" si="24"/>
        <v>0</v>
      </c>
      <c r="J60" s="60">
        <f>ROUND([1]Ф10!I60/1.2,4)</f>
        <v>0</v>
      </c>
      <c r="K60" s="60">
        <f>ROUND([1]Ф10!J60/1.2,4)</f>
        <v>0</v>
      </c>
      <c r="L60" s="60">
        <f>ROUND([1]Ф10!K60/1.2,4)</f>
        <v>0</v>
      </c>
      <c r="M60" s="60">
        <f>ROUND([1]Ф10!L60/1.2,4)</f>
        <v>0</v>
      </c>
      <c r="N60" s="60">
        <f>ROUND([1]Ф10!M60/1.2,4)</f>
        <v>0</v>
      </c>
      <c r="O60" s="60">
        <f>ROUND([1]Ф10!N60/1.2,4)</f>
        <v>0</v>
      </c>
      <c r="P60" s="60">
        <f>ROUND([1]Ф10!O60/1.2,4)</f>
        <v>0</v>
      </c>
      <c r="Q60" s="60">
        <f>ROUND([1]Ф10!P60/1.2,4)</f>
        <v>0</v>
      </c>
      <c r="R60" s="55" t="s">
        <v>35</v>
      </c>
      <c r="S60" s="60">
        <f t="shared" si="25"/>
        <v>0</v>
      </c>
      <c r="T60" s="60">
        <f t="shared" ref="T60:T68" si="26">I60-H60</f>
        <v>0</v>
      </c>
      <c r="U60" s="69" t="e">
        <f t="shared" si="5"/>
        <v>#DIV/0!</v>
      </c>
      <c r="V60" s="55">
        <v>0</v>
      </c>
    </row>
    <row r="61" spans="1:22" ht="20.25" hidden="1" customHeight="1">
      <c r="A61" s="53" t="str">
        <f>[1]Ф10!A61</f>
        <v>3.2.7</v>
      </c>
      <c r="B61" s="54">
        <f>[1]Ф10!B61</f>
        <v>0</v>
      </c>
      <c r="C61" s="55">
        <f>[1]Ф10!C61</f>
        <v>0</v>
      </c>
      <c r="D61" s="62" t="s">
        <v>35</v>
      </c>
      <c r="E61" s="56">
        <v>0</v>
      </c>
      <c r="F61" s="60" t="str">
        <f t="shared" si="22"/>
        <v>нд</v>
      </c>
      <c r="G61" s="60">
        <f t="shared" si="23"/>
        <v>0</v>
      </c>
      <c r="H61" s="60">
        <f t="shared" si="24"/>
        <v>0</v>
      </c>
      <c r="I61" s="60">
        <f t="shared" si="24"/>
        <v>0</v>
      </c>
      <c r="J61" s="60">
        <f>ROUND([1]Ф10!I61/1.2,4)</f>
        <v>0</v>
      </c>
      <c r="K61" s="60">
        <f>ROUND([1]Ф10!J61/1.2,4)</f>
        <v>0</v>
      </c>
      <c r="L61" s="60">
        <f>ROUND([1]Ф10!K61/1.2,4)</f>
        <v>0</v>
      </c>
      <c r="M61" s="60">
        <f>ROUND([1]Ф10!L61/1.2,4)</f>
        <v>0</v>
      </c>
      <c r="N61" s="60">
        <f>ROUND([1]Ф10!M61/1.2,4)</f>
        <v>0</v>
      </c>
      <c r="O61" s="60">
        <f>ROUND([1]Ф10!N61/1.2,4)</f>
        <v>0</v>
      </c>
      <c r="P61" s="60">
        <f>ROUND([1]Ф10!O61/1.2,4)</f>
        <v>0</v>
      </c>
      <c r="Q61" s="60">
        <f>ROUND([1]Ф10!P61/1.2,4)</f>
        <v>0</v>
      </c>
      <c r="R61" s="55" t="s">
        <v>35</v>
      </c>
      <c r="S61" s="60">
        <f t="shared" si="25"/>
        <v>0</v>
      </c>
      <c r="T61" s="60">
        <f t="shared" si="26"/>
        <v>0</v>
      </c>
      <c r="U61" s="69" t="e">
        <f t="shared" si="5"/>
        <v>#DIV/0!</v>
      </c>
      <c r="V61" s="55">
        <v>0</v>
      </c>
    </row>
    <row r="62" spans="1:22" ht="20.25" hidden="1" customHeight="1">
      <c r="A62" s="53" t="str">
        <f>[1]Ф10!A62</f>
        <v>3.2.8</v>
      </c>
      <c r="B62" s="54">
        <f>[1]Ф10!B62</f>
        <v>0</v>
      </c>
      <c r="C62" s="55">
        <f>[1]Ф10!C62</f>
        <v>0</v>
      </c>
      <c r="D62" s="62" t="s">
        <v>35</v>
      </c>
      <c r="E62" s="56">
        <v>0</v>
      </c>
      <c r="F62" s="60" t="str">
        <f t="shared" si="22"/>
        <v>нд</v>
      </c>
      <c r="G62" s="60">
        <f t="shared" si="23"/>
        <v>0</v>
      </c>
      <c r="H62" s="60">
        <f t="shared" si="24"/>
        <v>0</v>
      </c>
      <c r="I62" s="60">
        <f t="shared" si="24"/>
        <v>0</v>
      </c>
      <c r="J62" s="60">
        <f>ROUND([1]Ф10!I62/1.2,4)</f>
        <v>0</v>
      </c>
      <c r="K62" s="60">
        <f>ROUND([1]Ф10!J62/1.2,4)</f>
        <v>0</v>
      </c>
      <c r="L62" s="60">
        <f>ROUND([1]Ф10!K62/1.2,4)</f>
        <v>0</v>
      </c>
      <c r="M62" s="60">
        <f>ROUND([1]Ф10!L62/1.2,4)</f>
        <v>0</v>
      </c>
      <c r="N62" s="60">
        <f>ROUND([1]Ф10!M62/1.2,4)</f>
        <v>0</v>
      </c>
      <c r="O62" s="60">
        <f>ROUND([1]Ф10!N62/1.2,4)</f>
        <v>0</v>
      </c>
      <c r="P62" s="60">
        <f>ROUND([1]Ф10!O62/1.2,4)</f>
        <v>0</v>
      </c>
      <c r="Q62" s="60">
        <f>ROUND([1]Ф10!P62/1.2,4)</f>
        <v>0</v>
      </c>
      <c r="R62" s="55" t="s">
        <v>35</v>
      </c>
      <c r="S62" s="60">
        <v>0</v>
      </c>
      <c r="T62" s="60">
        <f t="shared" si="26"/>
        <v>0</v>
      </c>
      <c r="U62" s="69" t="e">
        <f t="shared" si="5"/>
        <v>#DIV/0!</v>
      </c>
      <c r="V62" s="55"/>
    </row>
    <row r="63" spans="1:22" ht="20.25" hidden="1" customHeight="1">
      <c r="A63" s="53" t="str">
        <f>[1]Ф10!A63</f>
        <v>3.2.9</v>
      </c>
      <c r="B63" s="54">
        <f>[1]Ф10!B63</f>
        <v>0</v>
      </c>
      <c r="C63" s="55">
        <f>[1]Ф10!C63</f>
        <v>0</v>
      </c>
      <c r="D63" s="62" t="s">
        <v>35</v>
      </c>
      <c r="E63" s="56">
        <v>0</v>
      </c>
      <c r="F63" s="60" t="str">
        <f t="shared" si="22"/>
        <v>нд</v>
      </c>
      <c r="G63" s="60">
        <f t="shared" si="23"/>
        <v>0</v>
      </c>
      <c r="H63" s="60">
        <f t="shared" si="24"/>
        <v>0</v>
      </c>
      <c r="I63" s="60">
        <f t="shared" si="24"/>
        <v>0</v>
      </c>
      <c r="J63" s="60">
        <f>ROUND([1]Ф10!I63/1.2,4)</f>
        <v>0</v>
      </c>
      <c r="K63" s="60">
        <f>ROUND([1]Ф10!J63/1.2,4)</f>
        <v>0</v>
      </c>
      <c r="L63" s="60">
        <f>ROUND([1]Ф10!K63/1.2,4)</f>
        <v>0</v>
      </c>
      <c r="M63" s="60">
        <f>ROUND([1]Ф10!L63/1.2,4)</f>
        <v>0</v>
      </c>
      <c r="N63" s="60">
        <f>ROUND([1]Ф10!M63/1.2,4)</f>
        <v>0</v>
      </c>
      <c r="O63" s="60">
        <f>ROUND([1]Ф10!N63/1.2,4)</f>
        <v>0</v>
      </c>
      <c r="P63" s="60">
        <f>ROUND([1]Ф10!O63/1.2,4)</f>
        <v>0</v>
      </c>
      <c r="Q63" s="60">
        <f>ROUND([1]Ф10!P63/1.2,4)</f>
        <v>0</v>
      </c>
      <c r="R63" s="55" t="s">
        <v>35</v>
      </c>
      <c r="S63" s="60">
        <v>0</v>
      </c>
      <c r="T63" s="60">
        <f t="shared" si="26"/>
        <v>0</v>
      </c>
      <c r="U63" s="69" t="e">
        <f t="shared" si="5"/>
        <v>#DIV/0!</v>
      </c>
      <c r="V63" s="55"/>
    </row>
    <row r="64" spans="1:22" ht="20.25" hidden="1" customHeight="1">
      <c r="A64" s="53" t="str">
        <f>[1]Ф10!A64</f>
        <v>3.2.10</v>
      </c>
      <c r="B64" s="54">
        <f>[1]Ф10!B64</f>
        <v>0</v>
      </c>
      <c r="C64" s="55">
        <f>[1]Ф10!C64</f>
        <v>0</v>
      </c>
      <c r="D64" s="62" t="s">
        <v>35</v>
      </c>
      <c r="E64" s="56">
        <v>0</v>
      </c>
      <c r="F64" s="60" t="str">
        <f t="shared" si="22"/>
        <v>нд</v>
      </c>
      <c r="G64" s="60">
        <f t="shared" si="23"/>
        <v>0</v>
      </c>
      <c r="H64" s="60">
        <f t="shared" si="24"/>
        <v>0</v>
      </c>
      <c r="I64" s="60">
        <f t="shared" si="24"/>
        <v>0</v>
      </c>
      <c r="J64" s="60">
        <f>ROUND([1]Ф10!I64/1.2,4)</f>
        <v>0</v>
      </c>
      <c r="K64" s="60">
        <f>ROUND([1]Ф10!J64/1.2,4)</f>
        <v>0</v>
      </c>
      <c r="L64" s="60">
        <f>ROUND([1]Ф10!K64/1.2,4)</f>
        <v>0</v>
      </c>
      <c r="M64" s="60">
        <f>ROUND([1]Ф10!L64/1.2,4)</f>
        <v>0</v>
      </c>
      <c r="N64" s="60">
        <f>ROUND([1]Ф10!M64/1.2,4)</f>
        <v>0</v>
      </c>
      <c r="O64" s="60">
        <f>ROUND([1]Ф10!N64/1.2,4)</f>
        <v>0</v>
      </c>
      <c r="P64" s="60">
        <f>ROUND([1]Ф10!O64/1.2,4)</f>
        <v>0</v>
      </c>
      <c r="Q64" s="60">
        <f>ROUND([1]Ф10!P64/1.2,4)</f>
        <v>0</v>
      </c>
      <c r="R64" s="55" t="s">
        <v>35</v>
      </c>
      <c r="S64" s="60">
        <v>0</v>
      </c>
      <c r="T64" s="60">
        <f t="shared" si="26"/>
        <v>0</v>
      </c>
      <c r="U64" s="69" t="e">
        <f t="shared" si="5"/>
        <v>#DIV/0!</v>
      </c>
      <c r="V64" s="55"/>
    </row>
    <row r="65" spans="1:22" ht="20.25" hidden="1" customHeight="1">
      <c r="A65" s="53" t="str">
        <f>[1]Ф10!A65</f>
        <v>3.2.11</v>
      </c>
      <c r="B65" s="54">
        <f>[1]Ф10!B65</f>
        <v>0</v>
      </c>
      <c r="C65" s="55">
        <f>[1]Ф10!C65</f>
        <v>0</v>
      </c>
      <c r="D65" s="62" t="s">
        <v>35</v>
      </c>
      <c r="E65" s="56">
        <v>0</v>
      </c>
      <c r="F65" s="60" t="str">
        <f t="shared" si="22"/>
        <v>нд</v>
      </c>
      <c r="G65" s="60">
        <f t="shared" si="23"/>
        <v>0</v>
      </c>
      <c r="H65" s="60">
        <f t="shared" si="24"/>
        <v>0</v>
      </c>
      <c r="I65" s="60">
        <f t="shared" si="24"/>
        <v>0</v>
      </c>
      <c r="J65" s="60">
        <f>ROUND([1]Ф10!I65/1.2,4)</f>
        <v>0</v>
      </c>
      <c r="K65" s="60">
        <f>ROUND([1]Ф10!J65/1.2,4)</f>
        <v>0</v>
      </c>
      <c r="L65" s="60">
        <f>ROUND([1]Ф10!K65/1.2,4)</f>
        <v>0</v>
      </c>
      <c r="M65" s="60">
        <f>ROUND([1]Ф10!L65/1.2,4)</f>
        <v>0</v>
      </c>
      <c r="N65" s="60">
        <f>ROUND([1]Ф10!M65/1.2,4)</f>
        <v>0</v>
      </c>
      <c r="O65" s="60">
        <f>ROUND([1]Ф10!N65/1.2,4)</f>
        <v>0</v>
      </c>
      <c r="P65" s="60">
        <f>ROUND([1]Ф10!O65/1.2,4)</f>
        <v>0</v>
      </c>
      <c r="Q65" s="60">
        <f>ROUND([1]Ф10!P65/1.2,4)</f>
        <v>0</v>
      </c>
      <c r="R65" s="55" t="s">
        <v>35</v>
      </c>
      <c r="S65" s="60">
        <v>0</v>
      </c>
      <c r="T65" s="60">
        <f t="shared" si="26"/>
        <v>0</v>
      </c>
      <c r="U65" s="69" t="e">
        <f t="shared" si="5"/>
        <v>#DIV/0!</v>
      </c>
      <c r="V65" s="55"/>
    </row>
    <row r="66" spans="1:22" ht="20.25" hidden="1" customHeight="1">
      <c r="A66" s="53" t="str">
        <f>[1]Ф10!A66</f>
        <v>3.2.12</v>
      </c>
      <c r="B66" s="54">
        <f>[1]Ф10!B66</f>
        <v>0</v>
      </c>
      <c r="C66" s="55">
        <f>[1]Ф10!C66</f>
        <v>0</v>
      </c>
      <c r="D66" s="62" t="s">
        <v>35</v>
      </c>
      <c r="E66" s="56">
        <v>0</v>
      </c>
      <c r="F66" s="60" t="str">
        <f t="shared" si="22"/>
        <v>нд</v>
      </c>
      <c r="G66" s="60">
        <f t="shared" si="23"/>
        <v>0</v>
      </c>
      <c r="H66" s="60">
        <f t="shared" si="24"/>
        <v>0</v>
      </c>
      <c r="I66" s="60">
        <f t="shared" si="24"/>
        <v>0</v>
      </c>
      <c r="J66" s="60">
        <f>ROUND([1]Ф10!I66/1.2,4)</f>
        <v>0</v>
      </c>
      <c r="K66" s="60">
        <f>ROUND([1]Ф10!J66/1.2,4)</f>
        <v>0</v>
      </c>
      <c r="L66" s="60">
        <f>ROUND([1]Ф10!K66/1.2,4)</f>
        <v>0</v>
      </c>
      <c r="M66" s="60">
        <f>ROUND([1]Ф10!L66/1.2,4)</f>
        <v>0</v>
      </c>
      <c r="N66" s="60">
        <f>ROUND([1]Ф10!M66/1.2,4)</f>
        <v>0</v>
      </c>
      <c r="O66" s="60">
        <f>ROUND([1]Ф10!N66/1.2,4)</f>
        <v>0</v>
      </c>
      <c r="P66" s="60">
        <f>ROUND([1]Ф10!O66/1.2,4)</f>
        <v>0</v>
      </c>
      <c r="Q66" s="60">
        <f>ROUND([1]Ф10!P66/1.2,4)</f>
        <v>0</v>
      </c>
      <c r="R66" s="55" t="s">
        <v>35</v>
      </c>
      <c r="S66" s="60">
        <v>0</v>
      </c>
      <c r="T66" s="60">
        <f t="shared" si="26"/>
        <v>0</v>
      </c>
      <c r="U66" s="69" t="e">
        <f t="shared" si="5"/>
        <v>#DIV/0!</v>
      </c>
      <c r="V66" s="55"/>
    </row>
    <row r="67" spans="1:22" ht="20.25" hidden="1" customHeight="1">
      <c r="A67" s="53" t="str">
        <f>[1]Ф10!A67</f>
        <v>3.2.13</v>
      </c>
      <c r="B67" s="54">
        <f>[1]Ф10!B67</f>
        <v>0</v>
      </c>
      <c r="C67" s="55">
        <f>[1]Ф10!C67</f>
        <v>0</v>
      </c>
      <c r="D67" s="62" t="s">
        <v>35</v>
      </c>
      <c r="E67" s="56">
        <v>0</v>
      </c>
      <c r="F67" s="60" t="str">
        <f t="shared" si="22"/>
        <v>нд</v>
      </c>
      <c r="G67" s="60">
        <f t="shared" si="23"/>
        <v>0</v>
      </c>
      <c r="H67" s="60">
        <f t="shared" si="24"/>
        <v>0</v>
      </c>
      <c r="I67" s="60">
        <f t="shared" si="24"/>
        <v>0</v>
      </c>
      <c r="J67" s="60">
        <f>ROUND([1]Ф10!I67/1.2,4)</f>
        <v>0</v>
      </c>
      <c r="K67" s="60">
        <f>ROUND([1]Ф10!J67/1.2,4)</f>
        <v>0</v>
      </c>
      <c r="L67" s="60">
        <f>ROUND([1]Ф10!K67/1.2,4)</f>
        <v>0</v>
      </c>
      <c r="M67" s="60">
        <f>ROUND([1]Ф10!L67/1.2,4)</f>
        <v>0</v>
      </c>
      <c r="N67" s="60">
        <f>ROUND([1]Ф10!M67/1.2,4)</f>
        <v>0</v>
      </c>
      <c r="O67" s="60">
        <f>ROUND([1]Ф10!N67/1.2,4)</f>
        <v>0</v>
      </c>
      <c r="P67" s="60">
        <f>ROUND([1]Ф10!O67/1.2,4)</f>
        <v>0</v>
      </c>
      <c r="Q67" s="60">
        <f>ROUND([1]Ф10!P67/1.2,4)</f>
        <v>0</v>
      </c>
      <c r="R67" s="55" t="s">
        <v>35</v>
      </c>
      <c r="S67" s="60">
        <v>0</v>
      </c>
      <c r="T67" s="60">
        <f t="shared" si="26"/>
        <v>0</v>
      </c>
      <c r="U67" s="69" t="e">
        <f t="shared" si="5"/>
        <v>#DIV/0!</v>
      </c>
      <c r="V67" s="55"/>
    </row>
    <row r="68" spans="1:22" ht="20.25" hidden="1" customHeight="1">
      <c r="A68" s="53" t="str">
        <f>[1]Ф10!A68</f>
        <v>3.2.14</v>
      </c>
      <c r="B68" s="54">
        <f>[1]Ф10!B68</f>
        <v>0</v>
      </c>
      <c r="C68" s="55">
        <f>[1]Ф10!C68</f>
        <v>0</v>
      </c>
      <c r="D68" s="62" t="s">
        <v>35</v>
      </c>
      <c r="E68" s="56">
        <v>0</v>
      </c>
      <c r="F68" s="60" t="str">
        <f t="shared" si="22"/>
        <v>нд</v>
      </c>
      <c r="G68" s="60">
        <f t="shared" si="23"/>
        <v>0</v>
      </c>
      <c r="H68" s="60">
        <f t="shared" si="24"/>
        <v>0</v>
      </c>
      <c r="I68" s="60">
        <f t="shared" si="24"/>
        <v>0</v>
      </c>
      <c r="J68" s="60">
        <f>ROUND([1]Ф10!I68/1.2,4)</f>
        <v>0</v>
      </c>
      <c r="K68" s="60">
        <f>ROUND([1]Ф10!J68/1.2,4)</f>
        <v>0</v>
      </c>
      <c r="L68" s="60">
        <f>ROUND([1]Ф10!K68/1.2,4)</f>
        <v>0</v>
      </c>
      <c r="M68" s="60">
        <f>ROUND([1]Ф10!L68/1.2,4)</f>
        <v>0</v>
      </c>
      <c r="N68" s="60">
        <f>ROUND([1]Ф10!M68/1.2,4)</f>
        <v>0</v>
      </c>
      <c r="O68" s="60">
        <f>ROUND([1]Ф10!N68/1.2,4)</f>
        <v>0</v>
      </c>
      <c r="P68" s="60">
        <f>ROUND([1]Ф10!O68/1.2,4)</f>
        <v>0</v>
      </c>
      <c r="Q68" s="60">
        <f>ROUND([1]Ф10!P68/1.2,4)</f>
        <v>0</v>
      </c>
      <c r="R68" s="55" t="s">
        <v>35</v>
      </c>
      <c r="S68" s="60">
        <v>0</v>
      </c>
      <c r="T68" s="60">
        <f t="shared" si="26"/>
        <v>0</v>
      </c>
      <c r="U68" s="69" t="e">
        <f t="shared" si="5"/>
        <v>#DIV/0!</v>
      </c>
      <c r="V68" s="55"/>
    </row>
    <row r="69" spans="1:22" ht="20.25" customHeight="1">
      <c r="A69" s="48" t="s">
        <v>54</v>
      </c>
      <c r="B69" s="49" t="s">
        <v>55</v>
      </c>
      <c r="C69" s="50" t="str">
        <f>[1]Ф10!C69</f>
        <v>нд</v>
      </c>
      <c r="D69" s="51" t="s">
        <v>35</v>
      </c>
      <c r="E69" s="51">
        <f>SUM(E75)</f>
        <v>0</v>
      </c>
      <c r="F69" s="51" t="s">
        <v>35</v>
      </c>
      <c r="G69" s="51">
        <f>SUM(G70:G75)</f>
        <v>0.51170000000000004</v>
      </c>
      <c r="H69" s="51">
        <f t="shared" ref="H69:V69" si="27">SUM(H70:H75)</f>
        <v>0.51170000000000004</v>
      </c>
      <c r="I69" s="51">
        <f t="shared" si="27"/>
        <v>0.19039999999999999</v>
      </c>
      <c r="J69" s="51">
        <f t="shared" si="27"/>
        <v>0</v>
      </c>
      <c r="K69" s="51">
        <f t="shared" si="27"/>
        <v>0</v>
      </c>
      <c r="L69" s="51">
        <f t="shared" si="27"/>
        <v>0</v>
      </c>
      <c r="M69" s="51">
        <f t="shared" si="27"/>
        <v>0</v>
      </c>
      <c r="N69" s="51">
        <f t="shared" si="27"/>
        <v>0</v>
      </c>
      <c r="O69" s="51">
        <f t="shared" si="27"/>
        <v>0.19039999999999999</v>
      </c>
      <c r="P69" s="51">
        <f t="shared" si="27"/>
        <v>0.51170000000000004</v>
      </c>
      <c r="Q69" s="51">
        <f t="shared" si="27"/>
        <v>0</v>
      </c>
      <c r="R69" s="51">
        <f t="shared" si="27"/>
        <v>0</v>
      </c>
      <c r="S69" s="51">
        <f t="shared" si="27"/>
        <v>0.32130000000000003</v>
      </c>
      <c r="T69" s="51">
        <f t="shared" si="27"/>
        <v>-0.32130000000000003</v>
      </c>
      <c r="U69" s="52">
        <f t="shared" si="5"/>
        <v>-0.62790697674418605</v>
      </c>
      <c r="V69" s="51">
        <f t="shared" si="27"/>
        <v>0</v>
      </c>
    </row>
    <row r="70" spans="1:22">
      <c r="A70" s="53" t="str">
        <f>[1]Ф10!A70</f>
        <v>3.3.1</v>
      </c>
      <c r="B70" s="54" t="str">
        <f>[1]Ф10!B70</f>
        <v>ПИР на Модернизацию СОТИАССО на ПС 110 кВ ЗИФ</v>
      </c>
      <c r="C70" s="55" t="str">
        <f>[1]Ф10!C70</f>
        <v>О_ПИР.2024.01</v>
      </c>
      <c r="D70" s="62" t="s">
        <v>35</v>
      </c>
      <c r="E70" s="56">
        <v>0</v>
      </c>
      <c r="F70" s="81" t="s">
        <v>35</v>
      </c>
      <c r="G70" s="57">
        <f t="shared" ref="G70:G75" si="28">H70</f>
        <v>0.29170000000000001</v>
      </c>
      <c r="H70" s="57">
        <f t="shared" ref="H70:I75" si="29">J70+L70+N70+P70</f>
        <v>0.29170000000000001</v>
      </c>
      <c r="I70" s="57">
        <f t="shared" si="29"/>
        <v>0</v>
      </c>
      <c r="J70" s="57">
        <f>ROUND([1]Ф10!I70/1.2,4)</f>
        <v>0</v>
      </c>
      <c r="K70" s="57">
        <f>ROUND([1]Ф10!J70/1.2,4)</f>
        <v>0</v>
      </c>
      <c r="L70" s="57">
        <f>ROUND([1]Ф10!K70/1.2,4)</f>
        <v>0</v>
      </c>
      <c r="M70" s="57">
        <f>ROUND([1]Ф10!L70/1.2,4)</f>
        <v>0</v>
      </c>
      <c r="N70" s="57">
        <f>ROUND([1]Ф10!M70/1.2,4)</f>
        <v>0</v>
      </c>
      <c r="O70" s="57">
        <f>ROUND([1]Ф10!N70/1.2,4)</f>
        <v>0</v>
      </c>
      <c r="P70" s="57">
        <f>ROUND([1]Ф10!O70/1.2,4)</f>
        <v>0.29170000000000001</v>
      </c>
      <c r="Q70" s="57">
        <f>ROUND([1]Ф10!P70/1.2,4)</f>
        <v>0</v>
      </c>
      <c r="R70" s="58" t="s">
        <v>35</v>
      </c>
      <c r="S70" s="57">
        <f t="shared" ref="S70:S75" si="30">H70-I70</f>
        <v>0.29170000000000001</v>
      </c>
      <c r="T70" s="57">
        <f t="shared" ref="T70:T75" si="31">I70-H70</f>
        <v>-0.29170000000000001</v>
      </c>
      <c r="U70" s="63">
        <f t="shared" si="5"/>
        <v>-1</v>
      </c>
      <c r="V70" s="55">
        <v>0</v>
      </c>
    </row>
    <row r="71" spans="1:22" ht="38.25">
      <c r="A71" s="53" t="str">
        <f>[1]Ф10!A71</f>
        <v>3.3.2</v>
      </c>
      <c r="B71" s="54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1" s="55" t="str">
        <f>[1]Ф10!C71</f>
        <v>О_ПИР.2024.02</v>
      </c>
      <c r="D71" s="62" t="s">
        <v>35</v>
      </c>
      <c r="E71" s="56">
        <v>0</v>
      </c>
      <c r="F71" s="81" t="s">
        <v>35</v>
      </c>
      <c r="G71" s="57">
        <f t="shared" si="28"/>
        <v>6.7500000000000004E-2</v>
      </c>
      <c r="H71" s="57">
        <f t="shared" si="29"/>
        <v>6.7500000000000004E-2</v>
      </c>
      <c r="I71" s="57">
        <f t="shared" si="29"/>
        <v>0</v>
      </c>
      <c r="J71" s="57">
        <f>ROUND([1]Ф10!I71/1.2,4)</f>
        <v>0</v>
      </c>
      <c r="K71" s="57">
        <f>ROUND([1]Ф10!J71/1.2,4)</f>
        <v>0</v>
      </c>
      <c r="L71" s="57">
        <f>ROUND([1]Ф10!K71/1.2,4)</f>
        <v>0</v>
      </c>
      <c r="M71" s="57">
        <f>ROUND([1]Ф10!L71/1.2,4)</f>
        <v>0</v>
      </c>
      <c r="N71" s="57">
        <f>ROUND([1]Ф10!M71/1.2,4)</f>
        <v>0</v>
      </c>
      <c r="O71" s="57">
        <f>ROUND([1]Ф10!N71/1.2,4)</f>
        <v>0</v>
      </c>
      <c r="P71" s="57">
        <f>ROUND([1]Ф10!O71/1.2,4)</f>
        <v>6.7500000000000004E-2</v>
      </c>
      <c r="Q71" s="57">
        <f>ROUND([1]Ф10!P71/1.2,4)</f>
        <v>0</v>
      </c>
      <c r="R71" s="58" t="s">
        <v>35</v>
      </c>
      <c r="S71" s="57">
        <f t="shared" si="30"/>
        <v>6.7500000000000004E-2</v>
      </c>
      <c r="T71" s="57">
        <f t="shared" si="31"/>
        <v>-6.7500000000000004E-2</v>
      </c>
      <c r="U71" s="63">
        <f t="shared" si="5"/>
        <v>-1</v>
      </c>
      <c r="V71" s="55">
        <v>0</v>
      </c>
    </row>
    <row r="72" spans="1:22" ht="38.25">
      <c r="A72" s="53" t="str">
        <f>[1]Ф10!A72</f>
        <v>3.3.3</v>
      </c>
      <c r="B72" s="54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2" s="55" t="str">
        <f>[1]Ф10!C72</f>
        <v>О_ПИР.2024.03</v>
      </c>
      <c r="D72" s="62" t="s">
        <v>35</v>
      </c>
      <c r="E72" s="56">
        <v>0</v>
      </c>
      <c r="F72" s="81" t="s">
        <v>35</v>
      </c>
      <c r="G72" s="57">
        <f t="shared" si="28"/>
        <v>6.7500000000000004E-2</v>
      </c>
      <c r="H72" s="57">
        <f t="shared" si="29"/>
        <v>6.7500000000000004E-2</v>
      </c>
      <c r="I72" s="57">
        <f t="shared" si="29"/>
        <v>0</v>
      </c>
      <c r="J72" s="57">
        <f>ROUND([1]Ф10!I72/1.2,4)</f>
        <v>0</v>
      </c>
      <c r="K72" s="57">
        <f>ROUND([1]Ф10!J72/1.2,4)</f>
        <v>0</v>
      </c>
      <c r="L72" s="57">
        <f>ROUND([1]Ф10!K72/1.2,4)</f>
        <v>0</v>
      </c>
      <c r="M72" s="57">
        <f>ROUND([1]Ф10!L72/1.2,4)</f>
        <v>0</v>
      </c>
      <c r="N72" s="57">
        <f>ROUND([1]Ф10!M72/1.2,4)</f>
        <v>0</v>
      </c>
      <c r="O72" s="57">
        <f>ROUND([1]Ф10!N72/1.2,4)</f>
        <v>0</v>
      </c>
      <c r="P72" s="57">
        <f>ROUND([1]Ф10!O72/1.2,4)</f>
        <v>6.7500000000000004E-2</v>
      </c>
      <c r="Q72" s="57">
        <f>ROUND([1]Ф10!P72/1.2,4)</f>
        <v>0</v>
      </c>
      <c r="R72" s="58" t="s">
        <v>35</v>
      </c>
      <c r="S72" s="57">
        <f t="shared" si="30"/>
        <v>6.7500000000000004E-2</v>
      </c>
      <c r="T72" s="57">
        <f t="shared" si="31"/>
        <v>-6.7500000000000004E-2</v>
      </c>
      <c r="U72" s="63">
        <f t="shared" si="5"/>
        <v>-1</v>
      </c>
      <c r="V72" s="55">
        <v>0</v>
      </c>
    </row>
    <row r="73" spans="1:22" ht="25.5">
      <c r="A73" s="53" t="str">
        <f>[1]Ф10!A73</f>
        <v>3.3.4</v>
      </c>
      <c r="B73" s="54" t="str">
        <f>[1]Ф10!B73</f>
        <v>ПИР на  переустройство эл.сетей в районе мкр. Совхоз-Техникум</v>
      </c>
      <c r="C73" s="55" t="str">
        <f>[1]Ф10!C73</f>
        <v>О_ПИР.2024.04</v>
      </c>
      <c r="D73" s="62" t="s">
        <v>35</v>
      </c>
      <c r="E73" s="56">
        <v>0</v>
      </c>
      <c r="F73" s="81" t="s">
        <v>35</v>
      </c>
      <c r="G73" s="57">
        <f t="shared" si="28"/>
        <v>4.2500000000000003E-2</v>
      </c>
      <c r="H73" s="57">
        <f t="shared" si="29"/>
        <v>4.2500000000000003E-2</v>
      </c>
      <c r="I73" s="57">
        <f t="shared" si="29"/>
        <v>6.0499999999999998E-2</v>
      </c>
      <c r="J73" s="57">
        <f>ROUND([1]Ф10!I73/1.2,4)</f>
        <v>0</v>
      </c>
      <c r="K73" s="57">
        <f>ROUND([1]Ф10!J73/1.2,4)</f>
        <v>0</v>
      </c>
      <c r="L73" s="57">
        <f>ROUND([1]Ф10!K73/1.2,4)</f>
        <v>0</v>
      </c>
      <c r="M73" s="57">
        <f>ROUND([1]Ф10!L73/1.2,4)</f>
        <v>0</v>
      </c>
      <c r="N73" s="57">
        <f>ROUND([1]Ф10!M73/1.2,4)</f>
        <v>0</v>
      </c>
      <c r="O73" s="57">
        <f>ROUND([1]Ф10!N73/1.2,4)</f>
        <v>6.0499999999999998E-2</v>
      </c>
      <c r="P73" s="57">
        <f>ROUND([1]Ф10!O73/1.2,4)</f>
        <v>4.2500000000000003E-2</v>
      </c>
      <c r="Q73" s="57">
        <f>ROUND([1]Ф10!P73/1.2,4)</f>
        <v>0</v>
      </c>
      <c r="R73" s="58" t="s">
        <v>35</v>
      </c>
      <c r="S73" s="57">
        <f t="shared" si="30"/>
        <v>-1.7999999999999995E-2</v>
      </c>
      <c r="T73" s="57">
        <f t="shared" si="31"/>
        <v>1.7999999999999995E-2</v>
      </c>
      <c r="U73" s="63">
        <f t="shared" si="5"/>
        <v>0.42352941176470577</v>
      </c>
      <c r="V73" s="55">
        <v>0</v>
      </c>
    </row>
    <row r="74" spans="1:22" ht="38.25">
      <c r="A74" s="53" t="str">
        <f>[1]Ф10!A74</f>
        <v>3.3.5</v>
      </c>
      <c r="B74" s="54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4" s="55" t="str">
        <f>[1]Ф10!C74</f>
        <v>О_ПИР.2024.05</v>
      </c>
      <c r="D74" s="62" t="s">
        <v>35</v>
      </c>
      <c r="E74" s="56">
        <v>0</v>
      </c>
      <c r="F74" s="81" t="s">
        <v>35</v>
      </c>
      <c r="G74" s="57">
        <f t="shared" si="28"/>
        <v>4.2500000000000003E-2</v>
      </c>
      <c r="H74" s="57">
        <f t="shared" si="29"/>
        <v>4.2500000000000003E-2</v>
      </c>
      <c r="I74" s="57">
        <f t="shared" si="29"/>
        <v>0.12989999999999999</v>
      </c>
      <c r="J74" s="57">
        <f>ROUND([1]Ф10!I74/1.2,4)</f>
        <v>0</v>
      </c>
      <c r="K74" s="57">
        <f>ROUND([1]Ф10!J74/1.2,4)</f>
        <v>0</v>
      </c>
      <c r="L74" s="57">
        <f>ROUND([1]Ф10!K74/1.2,4)</f>
        <v>0</v>
      </c>
      <c r="M74" s="57">
        <f>ROUND([1]Ф10!L74/1.2,4)</f>
        <v>0</v>
      </c>
      <c r="N74" s="57">
        <f>ROUND([1]Ф10!M74/1.2,4)</f>
        <v>0</v>
      </c>
      <c r="O74" s="57">
        <f>ROUND([1]Ф10!N74/1.2,4)</f>
        <v>0.12989999999999999</v>
      </c>
      <c r="P74" s="57">
        <f>ROUND([1]Ф10!O74/1.2,4)</f>
        <v>4.2500000000000003E-2</v>
      </c>
      <c r="Q74" s="57">
        <f>ROUND([1]Ф10!P74/1.2,4)</f>
        <v>0</v>
      </c>
      <c r="R74" s="58" t="s">
        <v>35</v>
      </c>
      <c r="S74" s="57">
        <f t="shared" si="30"/>
        <v>-8.7399999999999978E-2</v>
      </c>
      <c r="T74" s="57">
        <f t="shared" si="31"/>
        <v>8.7399999999999978E-2</v>
      </c>
      <c r="U74" s="63">
        <f t="shared" si="5"/>
        <v>2.0564705882352934</v>
      </c>
      <c r="V74" s="55">
        <v>0</v>
      </c>
    </row>
    <row r="75" spans="1:22" ht="20.25" customHeight="1">
      <c r="A75" s="53" t="str">
        <f>[1]Ф10!A75</f>
        <v>3.3.6</v>
      </c>
      <c r="B75" s="54">
        <f>[1]Ф10!B75</f>
        <v>0</v>
      </c>
      <c r="C75" s="55">
        <f>[1]Ф10!C75</f>
        <v>0</v>
      </c>
      <c r="D75" s="62" t="s">
        <v>35</v>
      </c>
      <c r="E75" s="56">
        <v>0</v>
      </c>
      <c r="F75" s="81" t="s">
        <v>35</v>
      </c>
      <c r="G75" s="57">
        <f t="shared" si="28"/>
        <v>0</v>
      </c>
      <c r="H75" s="57">
        <f t="shared" si="29"/>
        <v>0</v>
      </c>
      <c r="I75" s="57">
        <f t="shared" si="29"/>
        <v>0</v>
      </c>
      <c r="J75" s="57">
        <f>ROUND([1]Ф10!I75/1.2,4)</f>
        <v>0</v>
      </c>
      <c r="K75" s="57">
        <f>ROUND([1]Ф10!J75/1.2,4)</f>
        <v>0</v>
      </c>
      <c r="L75" s="57">
        <f>ROUND([1]Ф10!K75/1.2,4)</f>
        <v>0</v>
      </c>
      <c r="M75" s="57">
        <f>ROUND([1]Ф10!L75/1.2,4)</f>
        <v>0</v>
      </c>
      <c r="N75" s="57">
        <f>ROUND([1]Ф10!M75/1.2,4)</f>
        <v>0</v>
      </c>
      <c r="O75" s="57">
        <f>ROUND([1]Ф10!N75/1.2,4)</f>
        <v>0</v>
      </c>
      <c r="P75" s="57">
        <f>ROUND([1]Ф10!O75/1.2,4)</f>
        <v>0</v>
      </c>
      <c r="Q75" s="57">
        <f>ROUND([1]Ф10!P75/1.2,4)</f>
        <v>0</v>
      </c>
      <c r="R75" s="58" t="s">
        <v>35</v>
      </c>
      <c r="S75" s="57">
        <f t="shared" si="30"/>
        <v>0</v>
      </c>
      <c r="T75" s="57">
        <f t="shared" si="31"/>
        <v>0</v>
      </c>
      <c r="U75" s="63">
        <v>0</v>
      </c>
      <c r="V75" s="55">
        <v>0</v>
      </c>
    </row>
    <row r="76" spans="1:22" s="82" customFormat="1" ht="27" customHeight="1">
      <c r="A76" s="71" t="str">
        <f>[1]Ф10!A76</f>
        <v>3.4.</v>
      </c>
      <c r="B76" s="72" t="str">
        <f>[1]Ф10!B76</f>
        <v>Строительство зданий и сооружений</v>
      </c>
      <c r="C76" s="50" t="str">
        <f>[1]Ф10!C76</f>
        <v>нд</v>
      </c>
      <c r="D76" s="73" t="s">
        <v>35</v>
      </c>
      <c r="E76" s="51">
        <v>0</v>
      </c>
      <c r="F76" s="51" t="s">
        <v>35</v>
      </c>
      <c r="G76" s="51">
        <f t="shared" ref="G76:T76" si="32">SUM(G77:G77)</f>
        <v>42.982999999999997</v>
      </c>
      <c r="H76" s="51">
        <f t="shared" si="32"/>
        <v>42.982999999999997</v>
      </c>
      <c r="I76" s="51">
        <f t="shared" si="32"/>
        <v>0</v>
      </c>
      <c r="J76" s="51">
        <f t="shared" si="32"/>
        <v>0</v>
      </c>
      <c r="K76" s="51">
        <f t="shared" si="32"/>
        <v>0</v>
      </c>
      <c r="L76" s="51">
        <f t="shared" si="32"/>
        <v>0</v>
      </c>
      <c r="M76" s="51">
        <f t="shared" si="32"/>
        <v>0</v>
      </c>
      <c r="N76" s="51">
        <f t="shared" si="32"/>
        <v>0</v>
      </c>
      <c r="O76" s="51">
        <f t="shared" si="32"/>
        <v>0</v>
      </c>
      <c r="P76" s="51">
        <f t="shared" si="32"/>
        <v>42.982999999999997</v>
      </c>
      <c r="Q76" s="51">
        <f t="shared" si="32"/>
        <v>0</v>
      </c>
      <c r="R76" s="51">
        <f t="shared" si="32"/>
        <v>0</v>
      </c>
      <c r="S76" s="51">
        <f t="shared" si="32"/>
        <v>42.982999999999997</v>
      </c>
      <c r="T76" s="51">
        <f t="shared" si="32"/>
        <v>-42.982999999999997</v>
      </c>
      <c r="U76" s="52">
        <f>T76/H76</f>
        <v>-1</v>
      </c>
      <c r="V76" s="51">
        <f>SUM(V77:V77)</f>
        <v>0</v>
      </c>
    </row>
    <row r="77" spans="1:22" ht="32.25" customHeight="1" outlineLevel="1">
      <c r="A77" s="83" t="s">
        <v>56</v>
      </c>
      <c r="B77" s="54" t="str">
        <f>[1]Ф10!B77</f>
        <v>Строительство диспетчерского пункта АО ПГЭС</v>
      </c>
      <c r="C77" s="55" t="str">
        <f>[1]Ф10!C77</f>
        <v>О_РЗ.2023.01</v>
      </c>
      <c r="D77" s="62" t="s">
        <v>35</v>
      </c>
      <c r="E77" s="55">
        <v>0</v>
      </c>
      <c r="F77" s="81" t="s">
        <v>35</v>
      </c>
      <c r="G77" s="57">
        <f>H77</f>
        <v>42.982999999999997</v>
      </c>
      <c r="H77" s="57">
        <f>J77+L77+N77+P77</f>
        <v>42.982999999999997</v>
      </c>
      <c r="I77" s="57">
        <f>K77+M77+O77+Q77</f>
        <v>0</v>
      </c>
      <c r="J77" s="57">
        <f>ROUND([1]Ф10!I77/1.2,4)</f>
        <v>0</v>
      </c>
      <c r="K77" s="57">
        <f>ROUND([1]Ф10!J77/1.2,4)</f>
        <v>0</v>
      </c>
      <c r="L77" s="57">
        <f>ROUND([1]Ф10!K77/1.2,4)</f>
        <v>0</v>
      </c>
      <c r="M77" s="57">
        <f>ROUND([1]Ф10!L77/1.2,4)</f>
        <v>0</v>
      </c>
      <c r="N77" s="57">
        <f>ROUND([1]Ф10!M77/1.2,4)</f>
        <v>0</v>
      </c>
      <c r="O77" s="57">
        <f>ROUND([1]Ф10!N77/1.2,4)</f>
        <v>0</v>
      </c>
      <c r="P77" s="57">
        <f>ROUND([1]Ф10!O77/1.2,4)</f>
        <v>42.982999999999997</v>
      </c>
      <c r="Q77" s="57">
        <f>ROUND([1]Ф10!P77/1.2,4)</f>
        <v>0</v>
      </c>
      <c r="R77" s="58" t="s">
        <v>35</v>
      </c>
      <c r="S77" s="57">
        <f>H77-I77</f>
        <v>42.982999999999997</v>
      </c>
      <c r="T77" s="57">
        <f>I77-H77</f>
        <v>-42.982999999999997</v>
      </c>
      <c r="U77" s="63">
        <f t="shared" si="5"/>
        <v>-1</v>
      </c>
      <c r="V77" s="84" t="str">
        <f>[1]Ф11!X79</f>
        <v>-</v>
      </c>
    </row>
  </sheetData>
  <mergeCells count="28">
    <mergeCell ref="P15:Q15"/>
    <mergeCell ref="R15:R16"/>
    <mergeCell ref="S15:S16"/>
    <mergeCell ref="V45:V46"/>
    <mergeCell ref="V49:V51"/>
    <mergeCell ref="V55:V56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A14:A16"/>
    <mergeCell ref="B14:B16"/>
    <mergeCell ref="C14:C16"/>
    <mergeCell ref="D14:D16"/>
    <mergeCell ref="E14:E16"/>
    <mergeCell ref="F14:G14"/>
    <mergeCell ref="T2:V2"/>
    <mergeCell ref="A3:V3"/>
    <mergeCell ref="G6:P6"/>
    <mergeCell ref="G7:P7"/>
    <mergeCell ref="H11:V11"/>
    <mergeCell ref="H12:Q12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2024-11-11T08:35:26Z</dcterms:created>
  <dcterms:modified xsi:type="dcterms:W3CDTF">2024-11-11T08:35:42Z</dcterms:modified>
</cp:coreProperties>
</file>