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3" sheetId="1" r:id="rId1"/>
  </sheets>
  <externalReferences>
    <externalReference r:id="rId2"/>
  </externalReferences>
  <definedNames>
    <definedName name="_xlnm.Print_Area" localSheetId="0">Ф13!$A$1:$CA$79</definedName>
  </definedNames>
  <calcPr calcId="125725"/>
</workbook>
</file>

<file path=xl/calcChain.xml><?xml version="1.0" encoding="utf-8"?>
<calcChain xmlns="http://schemas.openxmlformats.org/spreadsheetml/2006/main">
  <c r="CA79" i="1"/>
  <c r="CA78" s="1"/>
  <c r="AT79"/>
  <c r="AT78" s="1"/>
  <c r="AS79"/>
  <c r="AS78" s="1"/>
  <c r="AR79"/>
  <c r="AR78" s="1"/>
  <c r="AQ79"/>
  <c r="AQ78" s="1"/>
  <c r="AP79"/>
  <c r="AO79"/>
  <c r="BY79" s="1"/>
  <c r="AN79"/>
  <c r="BW79" s="1"/>
  <c r="BW78" s="1"/>
  <c r="AH79"/>
  <c r="AA79"/>
  <c r="T79"/>
  <c r="M79"/>
  <c r="F79" s="1"/>
  <c r="F78" s="1"/>
  <c r="K79"/>
  <c r="J79"/>
  <c r="J78" s="1"/>
  <c r="I79"/>
  <c r="I78" s="1"/>
  <c r="H79"/>
  <c r="H78" s="1"/>
  <c r="G79"/>
  <c r="G78" s="1"/>
  <c r="E79"/>
  <c r="D79"/>
  <c r="C79"/>
  <c r="B79"/>
  <c r="A79"/>
  <c r="BX78"/>
  <c r="BV78"/>
  <c r="BU78"/>
  <c r="BT78"/>
  <c r="BS78"/>
  <c r="BR78"/>
  <c r="BQ78"/>
  <c r="BP78"/>
  <c r="BO78"/>
  <c r="BN78"/>
  <c r="BM78"/>
  <c r="BL78"/>
  <c r="BK78"/>
  <c r="BJ78"/>
  <c r="BI78"/>
  <c r="BH78"/>
  <c r="BG78"/>
  <c r="BF78"/>
  <c r="BE78"/>
  <c r="BD78"/>
  <c r="BC78"/>
  <c r="BB78"/>
  <c r="BA78"/>
  <c r="AZ78"/>
  <c r="AY78"/>
  <c r="AX78"/>
  <c r="AW78"/>
  <c r="AV78"/>
  <c r="AU78"/>
  <c r="AP78"/>
  <c r="AO78"/>
  <c r="AN78"/>
  <c r="AM78"/>
  <c r="AL78"/>
  <c r="AK78"/>
  <c r="AJ78"/>
  <c r="AI78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L78"/>
  <c r="K78"/>
  <c r="E78"/>
  <c r="D78"/>
  <c r="C78"/>
  <c r="B78"/>
  <c r="A78"/>
  <c r="BQ77"/>
  <c r="BJ77"/>
  <c r="BC77"/>
  <c r="AT77"/>
  <c r="AS77"/>
  <c r="AR77"/>
  <c r="AQ77"/>
  <c r="AP77"/>
  <c r="AO77"/>
  <c r="BY77" s="1"/>
  <c r="AN77"/>
  <c r="AH77"/>
  <c r="T77"/>
  <c r="F77" s="1"/>
  <c r="M77"/>
  <c r="K77"/>
  <c r="J77"/>
  <c r="I77"/>
  <c r="H77"/>
  <c r="G77"/>
  <c r="E77"/>
  <c r="BW77" s="1"/>
  <c r="C77"/>
  <c r="B77"/>
  <c r="A77"/>
  <c r="BQ76"/>
  <c r="BJ76"/>
  <c r="BC76"/>
  <c r="AT76"/>
  <c r="AS76"/>
  <c r="AR76"/>
  <c r="AQ76"/>
  <c r="AP76"/>
  <c r="AO76"/>
  <c r="BY76" s="1"/>
  <c r="BZ76" s="1"/>
  <c r="AN76"/>
  <c r="BW76" s="1"/>
  <c r="AH76"/>
  <c r="T76"/>
  <c r="M76"/>
  <c r="K76"/>
  <c r="J76"/>
  <c r="I76"/>
  <c r="H76"/>
  <c r="G76"/>
  <c r="F76"/>
  <c r="E76"/>
  <c r="D76"/>
  <c r="C76"/>
  <c r="B76"/>
  <c r="A76"/>
  <c r="BQ75"/>
  <c r="BJ75"/>
  <c r="BC75"/>
  <c r="AO75" s="1"/>
  <c r="BY75" s="1"/>
  <c r="BZ75" s="1"/>
  <c r="AT75"/>
  <c r="AS75"/>
  <c r="AR75"/>
  <c r="AQ75"/>
  <c r="AP75"/>
  <c r="AN75"/>
  <c r="BW75" s="1"/>
  <c r="AH75"/>
  <c r="T75"/>
  <c r="M75"/>
  <c r="F75" s="1"/>
  <c r="K75"/>
  <c r="J75"/>
  <c r="I75"/>
  <c r="H75"/>
  <c r="G75"/>
  <c r="E75"/>
  <c r="D75"/>
  <c r="C75"/>
  <c r="B75"/>
  <c r="A75"/>
  <c r="BW74"/>
  <c r="BQ74"/>
  <c r="BJ74"/>
  <c r="BC74"/>
  <c r="AO74" s="1"/>
  <c r="AT74"/>
  <c r="AS74"/>
  <c r="AR74"/>
  <c r="AQ74"/>
  <c r="AP74"/>
  <c r="AN74"/>
  <c r="AH74"/>
  <c r="AH71" s="1"/>
  <c r="T74"/>
  <c r="M74"/>
  <c r="F74" s="1"/>
  <c r="K74"/>
  <c r="J74"/>
  <c r="I74"/>
  <c r="H74"/>
  <c r="G74"/>
  <c r="E74"/>
  <c r="D74"/>
  <c r="C74"/>
  <c r="B74"/>
  <c r="A74"/>
  <c r="BW73"/>
  <c r="BQ73"/>
  <c r="BQ71" s="1"/>
  <c r="BJ73"/>
  <c r="BJ71" s="1"/>
  <c r="BC73"/>
  <c r="BC71" s="1"/>
  <c r="AT73"/>
  <c r="AS73"/>
  <c r="AR73"/>
  <c r="AQ73"/>
  <c r="AP73"/>
  <c r="AO73"/>
  <c r="BY73" s="1"/>
  <c r="BZ73" s="1"/>
  <c r="AN73"/>
  <c r="AH73"/>
  <c r="T73"/>
  <c r="F73" s="1"/>
  <c r="F71" s="1"/>
  <c r="M73"/>
  <c r="K73"/>
  <c r="J73"/>
  <c r="I73"/>
  <c r="H73"/>
  <c r="G73"/>
  <c r="E73"/>
  <c r="D73"/>
  <c r="C73"/>
  <c r="B73"/>
  <c r="A73"/>
  <c r="BQ72"/>
  <c r="BJ72"/>
  <c r="BC72"/>
  <c r="AV72"/>
  <c r="AO72" s="1"/>
  <c r="AT72"/>
  <c r="AT71" s="1"/>
  <c r="AS72"/>
  <c r="AS71" s="1"/>
  <c r="AR72"/>
  <c r="AR71" s="1"/>
  <c r="AQ72"/>
  <c r="AQ71" s="1"/>
  <c r="AP72"/>
  <c r="AP71" s="1"/>
  <c r="AN72"/>
  <c r="BW72" s="1"/>
  <c r="BW71" s="1"/>
  <c r="AH72"/>
  <c r="AA72"/>
  <c r="T72"/>
  <c r="M72"/>
  <c r="K72"/>
  <c r="K71" s="1"/>
  <c r="J72"/>
  <c r="J71" s="1"/>
  <c r="I72"/>
  <c r="I71" s="1"/>
  <c r="H72"/>
  <c r="H71" s="1"/>
  <c r="G72"/>
  <c r="G71" s="1"/>
  <c r="F72"/>
  <c r="E72"/>
  <c r="D72"/>
  <c r="C72"/>
  <c r="B72"/>
  <c r="A72"/>
  <c r="CA71"/>
  <c r="BX71"/>
  <c r="BV71"/>
  <c r="BU71"/>
  <c r="BT71"/>
  <c r="BS71"/>
  <c r="BR71"/>
  <c r="BP71"/>
  <c r="BO71"/>
  <c r="BN71"/>
  <c r="BM71"/>
  <c r="BL71"/>
  <c r="BK71"/>
  <c r="BI71"/>
  <c r="BH71"/>
  <c r="BG71"/>
  <c r="BF71"/>
  <c r="BE71"/>
  <c r="BD71"/>
  <c r="BB71"/>
  <c r="BA71"/>
  <c r="AZ71"/>
  <c r="AY71"/>
  <c r="AX71"/>
  <c r="AW71"/>
  <c r="AV71"/>
  <c r="AU71"/>
  <c r="AN71"/>
  <c r="AM71"/>
  <c r="AL71"/>
  <c r="AK71"/>
  <c r="AJ71"/>
  <c r="AI71"/>
  <c r="AG71"/>
  <c r="AF71"/>
  <c r="AE71"/>
  <c r="AD71"/>
  <c r="AC71"/>
  <c r="AB71"/>
  <c r="AA71"/>
  <c r="Z71"/>
  <c r="Y71"/>
  <c r="X71"/>
  <c r="W71"/>
  <c r="V71"/>
  <c r="U71"/>
  <c r="S71"/>
  <c r="R71"/>
  <c r="Q71"/>
  <c r="P71"/>
  <c r="O71"/>
  <c r="N71"/>
  <c r="M71"/>
  <c r="L71"/>
  <c r="E71"/>
  <c r="D71"/>
  <c r="C71"/>
  <c r="BW70"/>
  <c r="BQ70"/>
  <c r="BJ70"/>
  <c r="BO70" s="1"/>
  <c r="AT70" s="1"/>
  <c r="BH70"/>
  <c r="BC70"/>
  <c r="BA70"/>
  <c r="AV70"/>
  <c r="AO70" s="1"/>
  <c r="AS70"/>
  <c r="AR70"/>
  <c r="AQ70"/>
  <c r="AP70"/>
  <c r="AN70"/>
  <c r="AM70"/>
  <c r="AH70"/>
  <c r="AA70"/>
  <c r="AF70" s="1"/>
  <c r="T70"/>
  <c r="Y70" s="1"/>
  <c r="R70"/>
  <c r="M70"/>
  <c r="J70"/>
  <c r="I70"/>
  <c r="H70"/>
  <c r="G70"/>
  <c r="E70"/>
  <c r="D70"/>
  <c r="C70"/>
  <c r="B70"/>
  <c r="A70"/>
  <c r="BW69"/>
  <c r="BQ69"/>
  <c r="BJ69"/>
  <c r="BO69" s="1"/>
  <c r="AT69" s="1"/>
  <c r="BH69"/>
  <c r="BC69"/>
  <c r="BA69"/>
  <c r="AV69"/>
  <c r="AO69" s="1"/>
  <c r="AS69"/>
  <c r="AR69"/>
  <c r="AQ69"/>
  <c r="AP69"/>
  <c r="AN69"/>
  <c r="AM69"/>
  <c r="AH69"/>
  <c r="AA69"/>
  <c r="AF69" s="1"/>
  <c r="T69"/>
  <c r="Y69" s="1"/>
  <c r="R69"/>
  <c r="K69" s="1"/>
  <c r="M69"/>
  <c r="J69"/>
  <c r="I69"/>
  <c r="H69"/>
  <c r="G69"/>
  <c r="E69"/>
  <c r="D69"/>
  <c r="C69"/>
  <c r="B69"/>
  <c r="A69"/>
  <c r="BW68"/>
  <c r="BQ68"/>
  <c r="BJ68"/>
  <c r="BO68" s="1"/>
  <c r="AT68" s="1"/>
  <c r="BH68"/>
  <c r="BC68"/>
  <c r="BA68"/>
  <c r="AV68"/>
  <c r="AO68" s="1"/>
  <c r="AS68"/>
  <c r="AR68"/>
  <c r="AQ68"/>
  <c r="AP68"/>
  <c r="AN68"/>
  <c r="AM68"/>
  <c r="AH68"/>
  <c r="AA68"/>
  <c r="AF68" s="1"/>
  <c r="T68"/>
  <c r="Y68" s="1"/>
  <c r="R68"/>
  <c r="M68"/>
  <c r="J68"/>
  <c r="I68"/>
  <c r="H68"/>
  <c r="G68"/>
  <c r="E68"/>
  <c r="D68"/>
  <c r="C68"/>
  <c r="B68"/>
  <c r="A68"/>
  <c r="BW67"/>
  <c r="BQ67"/>
  <c r="BJ67"/>
  <c r="BO67" s="1"/>
  <c r="AT67" s="1"/>
  <c r="BH67"/>
  <c r="BC67"/>
  <c r="BA67"/>
  <c r="AV67"/>
  <c r="AO67" s="1"/>
  <c r="AS67"/>
  <c r="AR67"/>
  <c r="AQ67"/>
  <c r="AP67"/>
  <c r="AN67"/>
  <c r="AM67"/>
  <c r="AH67"/>
  <c r="AA67"/>
  <c r="AF67" s="1"/>
  <c r="T67"/>
  <c r="Y67" s="1"/>
  <c r="R67"/>
  <c r="M67"/>
  <c r="J67"/>
  <c r="I67"/>
  <c r="H67"/>
  <c r="G67"/>
  <c r="E67"/>
  <c r="D67"/>
  <c r="C67"/>
  <c r="B67"/>
  <c r="A67"/>
  <c r="BW66"/>
  <c r="BQ66"/>
  <c r="BJ66"/>
  <c r="BO66" s="1"/>
  <c r="AT66" s="1"/>
  <c r="BH66"/>
  <c r="BC66"/>
  <c r="BA66"/>
  <c r="AV66"/>
  <c r="AO66" s="1"/>
  <c r="AS66"/>
  <c r="AR66"/>
  <c r="AQ66"/>
  <c r="AP66"/>
  <c r="AN66"/>
  <c r="AM66"/>
  <c r="AH66"/>
  <c r="AA66"/>
  <c r="AF66" s="1"/>
  <c r="T66"/>
  <c r="Y66" s="1"/>
  <c r="R66"/>
  <c r="M66"/>
  <c r="J66"/>
  <c r="I66"/>
  <c r="H66"/>
  <c r="G66"/>
  <c r="E66"/>
  <c r="D66"/>
  <c r="C66"/>
  <c r="B66"/>
  <c r="A66"/>
  <c r="BW65"/>
  <c r="BQ65"/>
  <c r="BJ65"/>
  <c r="BO65" s="1"/>
  <c r="AT65" s="1"/>
  <c r="BH65"/>
  <c r="BC65"/>
  <c r="BA65"/>
  <c r="AV65"/>
  <c r="AO65" s="1"/>
  <c r="AS65"/>
  <c r="AR65"/>
  <c r="AQ65"/>
  <c r="AP65"/>
  <c r="AN65"/>
  <c r="AM65"/>
  <c r="AH65"/>
  <c r="AA65"/>
  <c r="AF65" s="1"/>
  <c r="T65"/>
  <c r="Y65" s="1"/>
  <c r="R65"/>
  <c r="K65" s="1"/>
  <c r="M65"/>
  <c r="J65"/>
  <c r="I65"/>
  <c r="H65"/>
  <c r="G65"/>
  <c r="E65"/>
  <c r="D65"/>
  <c r="C65"/>
  <c r="B65"/>
  <c r="A65"/>
  <c r="BW64"/>
  <c r="BQ64"/>
  <c r="BJ64"/>
  <c r="BO64" s="1"/>
  <c r="AT64" s="1"/>
  <c r="BH64"/>
  <c r="BC64"/>
  <c r="BA64"/>
  <c r="AV64"/>
  <c r="AO64" s="1"/>
  <c r="AS64"/>
  <c r="AR64"/>
  <c r="AQ64"/>
  <c r="AP64"/>
  <c r="AN64"/>
  <c r="AM64"/>
  <c r="AH64"/>
  <c r="AA64"/>
  <c r="AF64" s="1"/>
  <c r="T64"/>
  <c r="Y64" s="1"/>
  <c r="R64"/>
  <c r="M64"/>
  <c r="J64"/>
  <c r="I64"/>
  <c r="H64"/>
  <c r="G64"/>
  <c r="E64"/>
  <c r="D64"/>
  <c r="C64"/>
  <c r="B64"/>
  <c r="A64"/>
  <c r="BW63"/>
  <c r="BQ63"/>
  <c r="BJ63"/>
  <c r="BO63" s="1"/>
  <c r="AT63" s="1"/>
  <c r="BH63"/>
  <c r="BC63"/>
  <c r="BA63"/>
  <c r="AV63"/>
  <c r="AO63" s="1"/>
  <c r="AS63"/>
  <c r="AR63"/>
  <c r="AQ63"/>
  <c r="AP63"/>
  <c r="AN63"/>
  <c r="AM63"/>
  <c r="AH63"/>
  <c r="AA63"/>
  <c r="Y63"/>
  <c r="T63"/>
  <c r="M63"/>
  <c r="R63" s="1"/>
  <c r="K63" s="1"/>
  <c r="J63"/>
  <c r="I63"/>
  <c r="H63"/>
  <c r="G63"/>
  <c r="E63"/>
  <c r="D63"/>
  <c r="C63"/>
  <c r="B63"/>
  <c r="A63"/>
  <c r="BW62"/>
  <c r="BQ62"/>
  <c r="BO62"/>
  <c r="BJ62"/>
  <c r="BH62"/>
  <c r="BC62"/>
  <c r="AV62"/>
  <c r="BA62" s="1"/>
  <c r="AT62" s="1"/>
  <c r="AS62"/>
  <c r="AR62"/>
  <c r="AQ62"/>
  <c r="AP62"/>
  <c r="AO62"/>
  <c r="AN62"/>
  <c r="AH62"/>
  <c r="AM62" s="1"/>
  <c r="AF62"/>
  <c r="AA62"/>
  <c r="Y62"/>
  <c r="T62"/>
  <c r="M62"/>
  <c r="R62" s="1"/>
  <c r="J62"/>
  <c r="I62"/>
  <c r="H62"/>
  <c r="G62"/>
  <c r="E62"/>
  <c r="D62"/>
  <c r="C62"/>
  <c r="B62"/>
  <c r="A62"/>
  <c r="BW61"/>
  <c r="BQ61"/>
  <c r="BO61"/>
  <c r="BJ61"/>
  <c r="BH61"/>
  <c r="BC61"/>
  <c r="AV61"/>
  <c r="BA61" s="1"/>
  <c r="AT61" s="1"/>
  <c r="AS61"/>
  <c r="AR61"/>
  <c r="AQ61"/>
  <c r="AP61"/>
  <c r="AO61"/>
  <c r="AN61"/>
  <c r="AH61"/>
  <c r="AM61" s="1"/>
  <c r="AF61"/>
  <c r="AA61"/>
  <c r="T61"/>
  <c r="M61"/>
  <c r="F61" s="1"/>
  <c r="J61"/>
  <c r="I61"/>
  <c r="H61"/>
  <c r="G61"/>
  <c r="E61"/>
  <c r="D61"/>
  <c r="C61"/>
  <c r="B61"/>
  <c r="A61"/>
  <c r="BW60"/>
  <c r="BQ60"/>
  <c r="BJ60"/>
  <c r="BO60" s="1"/>
  <c r="BH60"/>
  <c r="BC60"/>
  <c r="BA60"/>
  <c r="AT60" s="1"/>
  <c r="AV60"/>
  <c r="AS60"/>
  <c r="AR60"/>
  <c r="AQ60"/>
  <c r="AP60"/>
  <c r="AN60"/>
  <c r="AM60"/>
  <c r="AH60"/>
  <c r="AA60"/>
  <c r="Y60"/>
  <c r="T60"/>
  <c r="M60"/>
  <c r="F60" s="1"/>
  <c r="J60"/>
  <c r="I60"/>
  <c r="H60"/>
  <c r="H56" s="1"/>
  <c r="G60"/>
  <c r="E60"/>
  <c r="D60"/>
  <c r="C60"/>
  <c r="B60"/>
  <c r="A60"/>
  <c r="BQ59"/>
  <c r="BO59"/>
  <c r="BO56" s="1"/>
  <c r="BJ59"/>
  <c r="BC59"/>
  <c r="BH59" s="1"/>
  <c r="BA59"/>
  <c r="AV59"/>
  <c r="AS59"/>
  <c r="AR59"/>
  <c r="AQ59"/>
  <c r="AP59"/>
  <c r="AO59"/>
  <c r="BY59" s="1"/>
  <c r="BZ59" s="1"/>
  <c r="AN59"/>
  <c r="AN56" s="1"/>
  <c r="AH59"/>
  <c r="AM59" s="1"/>
  <c r="AA59"/>
  <c r="Y59"/>
  <c r="Y56" s="1"/>
  <c r="T59"/>
  <c r="R59"/>
  <c r="M59"/>
  <c r="J59"/>
  <c r="I59"/>
  <c r="H59"/>
  <c r="G59"/>
  <c r="F59"/>
  <c r="E59"/>
  <c r="D59"/>
  <c r="C59"/>
  <c r="B59"/>
  <c r="A59"/>
  <c r="BV58"/>
  <c r="BQ58"/>
  <c r="BJ58"/>
  <c r="BH58"/>
  <c r="BC58"/>
  <c r="AV58"/>
  <c r="BA58" s="1"/>
  <c r="AS58"/>
  <c r="AR58"/>
  <c r="AQ58"/>
  <c r="AP58"/>
  <c r="AN58"/>
  <c r="BW58" s="1"/>
  <c r="AH58"/>
  <c r="AH56" s="1"/>
  <c r="AF58"/>
  <c r="AA58"/>
  <c r="T58"/>
  <c r="F58" s="1"/>
  <c r="R58"/>
  <c r="K58" s="1"/>
  <c r="M58"/>
  <c r="J58"/>
  <c r="J56" s="1"/>
  <c r="I58"/>
  <c r="H58"/>
  <c r="G58"/>
  <c r="E58"/>
  <c r="D58"/>
  <c r="D56" s="1"/>
  <c r="C58"/>
  <c r="B58"/>
  <c r="A58"/>
  <c r="BQ57"/>
  <c r="BV57" s="1"/>
  <c r="BJ57"/>
  <c r="BJ56" s="1"/>
  <c r="BJ49" s="1"/>
  <c r="BC57"/>
  <c r="AV57"/>
  <c r="AO57" s="1"/>
  <c r="AS57"/>
  <c r="AR57"/>
  <c r="AR56" s="1"/>
  <c r="AQ57"/>
  <c r="AP57"/>
  <c r="AN57"/>
  <c r="BW57" s="1"/>
  <c r="AH57"/>
  <c r="AA57"/>
  <c r="T57"/>
  <c r="M57"/>
  <c r="F57" s="1"/>
  <c r="K57"/>
  <c r="J57"/>
  <c r="I57"/>
  <c r="H57"/>
  <c r="G57"/>
  <c r="E57"/>
  <c r="E56" s="1"/>
  <c r="D57"/>
  <c r="C57"/>
  <c r="B57"/>
  <c r="A57"/>
  <c r="BX56"/>
  <c r="BU56"/>
  <c r="BT56"/>
  <c r="BS56"/>
  <c r="BR56"/>
  <c r="BQ56"/>
  <c r="BP56"/>
  <c r="BN56"/>
  <c r="BM56"/>
  <c r="BL56"/>
  <c r="BK56"/>
  <c r="BK49" s="1"/>
  <c r="BI56"/>
  <c r="BG56"/>
  <c r="BF56"/>
  <c r="BE56"/>
  <c r="BD56"/>
  <c r="BC56"/>
  <c r="BB56"/>
  <c r="AZ56"/>
  <c r="AY56"/>
  <c r="AY49" s="1"/>
  <c r="AX56"/>
  <c r="AW56"/>
  <c r="AU56"/>
  <c r="AS56"/>
  <c r="AQ56"/>
  <c r="AP56"/>
  <c r="AL56"/>
  <c r="AK56"/>
  <c r="AJ56"/>
  <c r="AI56"/>
  <c r="AG56"/>
  <c r="AE56"/>
  <c r="AD56"/>
  <c r="AC56"/>
  <c r="AB56"/>
  <c r="AA56"/>
  <c r="Z56"/>
  <c r="X56"/>
  <c r="W56"/>
  <c r="V56"/>
  <c r="U56"/>
  <c r="T56"/>
  <c r="S56"/>
  <c r="Q56"/>
  <c r="P56"/>
  <c r="O56"/>
  <c r="O49" s="1"/>
  <c r="N56"/>
  <c r="L56"/>
  <c r="I56"/>
  <c r="G56"/>
  <c r="C56"/>
  <c r="BV55"/>
  <c r="BQ55"/>
  <c r="BJ55"/>
  <c r="BO55" s="1"/>
  <c r="BC55"/>
  <c r="BH55" s="1"/>
  <c r="BA55"/>
  <c r="AV55"/>
  <c r="AS55"/>
  <c r="AR55"/>
  <c r="AQ55"/>
  <c r="AP55"/>
  <c r="AN55"/>
  <c r="BW55" s="1"/>
  <c r="AM55"/>
  <c r="AH55"/>
  <c r="AA55"/>
  <c r="AF55" s="1"/>
  <c r="T55"/>
  <c r="M55"/>
  <c r="R55" s="1"/>
  <c r="J55"/>
  <c r="I55"/>
  <c r="H55"/>
  <c r="G55"/>
  <c r="E55"/>
  <c r="D55"/>
  <c r="C55"/>
  <c r="B55"/>
  <c r="A55"/>
  <c r="BV54"/>
  <c r="BQ54"/>
  <c r="BO54"/>
  <c r="BJ54"/>
  <c r="BC54"/>
  <c r="BH54" s="1"/>
  <c r="AV54"/>
  <c r="BA54" s="1"/>
  <c r="AT54" s="1"/>
  <c r="AS54"/>
  <c r="AR54"/>
  <c r="AQ54"/>
  <c r="AP54"/>
  <c r="AN54"/>
  <c r="AM54"/>
  <c r="AH54"/>
  <c r="AF54"/>
  <c r="AA54"/>
  <c r="T54"/>
  <c r="Y54" s="1"/>
  <c r="M54"/>
  <c r="R54" s="1"/>
  <c r="K54" s="1"/>
  <c r="J54"/>
  <c r="I54"/>
  <c r="H54"/>
  <c r="G54"/>
  <c r="E54"/>
  <c r="BW54" s="1"/>
  <c r="D54"/>
  <c r="C54"/>
  <c r="B54"/>
  <c r="A54"/>
  <c r="BQ53"/>
  <c r="BV53" s="1"/>
  <c r="BV50" s="1"/>
  <c r="BO53"/>
  <c r="BJ53"/>
  <c r="BH53"/>
  <c r="BC53"/>
  <c r="AV53"/>
  <c r="BA53" s="1"/>
  <c r="AS53"/>
  <c r="AR53"/>
  <c r="AQ53"/>
  <c r="AP53"/>
  <c r="AN53"/>
  <c r="AH53"/>
  <c r="AM53" s="1"/>
  <c r="AA53"/>
  <c r="AF53" s="1"/>
  <c r="Y53"/>
  <c r="T53"/>
  <c r="M53"/>
  <c r="R53" s="1"/>
  <c r="K53" s="1"/>
  <c r="J53"/>
  <c r="I53"/>
  <c r="H53"/>
  <c r="G53"/>
  <c r="E53"/>
  <c r="BW53" s="1"/>
  <c r="D53"/>
  <c r="C53"/>
  <c r="B53"/>
  <c r="A53"/>
  <c r="BQ52"/>
  <c r="BO52"/>
  <c r="BJ52"/>
  <c r="BC52"/>
  <c r="BH52" s="1"/>
  <c r="AV52"/>
  <c r="BA52" s="1"/>
  <c r="AS52"/>
  <c r="AR52"/>
  <c r="AQ52"/>
  <c r="AQ50" s="1"/>
  <c r="AP52"/>
  <c r="AN52"/>
  <c r="BW52" s="1"/>
  <c r="AH52"/>
  <c r="AM52" s="1"/>
  <c r="AF52"/>
  <c r="AA52"/>
  <c r="T52"/>
  <c r="T50" s="1"/>
  <c r="M52"/>
  <c r="R52" s="1"/>
  <c r="J52"/>
  <c r="I52"/>
  <c r="H52"/>
  <c r="G52"/>
  <c r="E52"/>
  <c r="D52"/>
  <c r="C52"/>
  <c r="B52"/>
  <c r="A52"/>
  <c r="CA51"/>
  <c r="CA57" s="1"/>
  <c r="CA56" s="1"/>
  <c r="BV51"/>
  <c r="BQ51"/>
  <c r="BJ51"/>
  <c r="BO51" s="1"/>
  <c r="BO50" s="1"/>
  <c r="BO49" s="1"/>
  <c r="BC51"/>
  <c r="BC50" s="1"/>
  <c r="BC49" s="1"/>
  <c r="BA51"/>
  <c r="AV51"/>
  <c r="AO51" s="1"/>
  <c r="AS51"/>
  <c r="AR51"/>
  <c r="AQ51"/>
  <c r="AP51"/>
  <c r="AP50" s="1"/>
  <c r="AP49" s="1"/>
  <c r="AN51"/>
  <c r="BW51" s="1"/>
  <c r="AM51"/>
  <c r="AM50" s="1"/>
  <c r="AH51"/>
  <c r="AH50" s="1"/>
  <c r="AH49" s="1"/>
  <c r="AA51"/>
  <c r="AF51" s="1"/>
  <c r="AF50" s="1"/>
  <c r="T51"/>
  <c r="Y51" s="1"/>
  <c r="R51"/>
  <c r="M51"/>
  <c r="J51"/>
  <c r="J50" s="1"/>
  <c r="I51"/>
  <c r="H51"/>
  <c r="G51"/>
  <c r="G50" s="1"/>
  <c r="G49" s="1"/>
  <c r="E51"/>
  <c r="E50" s="1"/>
  <c r="E49" s="1"/>
  <c r="D51"/>
  <c r="D50" s="1"/>
  <c r="D49" s="1"/>
  <c r="C51"/>
  <c r="B51"/>
  <c r="A51"/>
  <c r="BX50"/>
  <c r="BU50"/>
  <c r="BT50"/>
  <c r="BT49" s="1"/>
  <c r="BS50"/>
  <c r="BS49" s="1"/>
  <c r="BR50"/>
  <c r="BQ50"/>
  <c r="BP50"/>
  <c r="BP49" s="1"/>
  <c r="BN50"/>
  <c r="BM50"/>
  <c r="BL50"/>
  <c r="BK50"/>
  <c r="BJ50"/>
  <c r="BI50"/>
  <c r="BG50"/>
  <c r="BG49" s="1"/>
  <c r="BF50"/>
  <c r="BE50"/>
  <c r="BE49" s="1"/>
  <c r="BE20" s="1"/>
  <c r="BD50"/>
  <c r="BD49" s="1"/>
  <c r="BB50"/>
  <c r="AZ50"/>
  <c r="AY50"/>
  <c r="AX50"/>
  <c r="AW50"/>
  <c r="AU50"/>
  <c r="AU49" s="1"/>
  <c r="AS50"/>
  <c r="AS49" s="1"/>
  <c r="AR50"/>
  <c r="AR49" s="1"/>
  <c r="AL50"/>
  <c r="AK50"/>
  <c r="AJ50"/>
  <c r="AJ49" s="1"/>
  <c r="AI50"/>
  <c r="AI49" s="1"/>
  <c r="AG50"/>
  <c r="AG49" s="1"/>
  <c r="AG20" s="1"/>
  <c r="AE50"/>
  <c r="AD50"/>
  <c r="AC50"/>
  <c r="AB50"/>
  <c r="Z50"/>
  <c r="X50"/>
  <c r="X49" s="1"/>
  <c r="W50"/>
  <c r="W49" s="1"/>
  <c r="V50"/>
  <c r="U50"/>
  <c r="U49" s="1"/>
  <c r="U20" s="1"/>
  <c r="S50"/>
  <c r="Q50"/>
  <c r="P50"/>
  <c r="O50"/>
  <c r="N50"/>
  <c r="M50"/>
  <c r="L50"/>
  <c r="L49" s="1"/>
  <c r="I50"/>
  <c r="I49" s="1"/>
  <c r="H50"/>
  <c r="H49" s="1"/>
  <c r="C50"/>
  <c r="BX49"/>
  <c r="BU49"/>
  <c r="BR49"/>
  <c r="BN49"/>
  <c r="BM49"/>
  <c r="BL49"/>
  <c r="BI49"/>
  <c r="BF49"/>
  <c r="BB49"/>
  <c r="AZ49"/>
  <c r="AX49"/>
  <c r="AW49"/>
  <c r="AL49"/>
  <c r="AK49"/>
  <c r="AE49"/>
  <c r="AD49"/>
  <c r="AC49"/>
  <c r="AB49"/>
  <c r="Z49"/>
  <c r="V49"/>
  <c r="S49"/>
  <c r="Q49"/>
  <c r="P49"/>
  <c r="N49"/>
  <c r="C49"/>
  <c r="BQ48"/>
  <c r="BJ48"/>
  <c r="BC48"/>
  <c r="AV48"/>
  <c r="AT48"/>
  <c r="AS48"/>
  <c r="AR48"/>
  <c r="AR46" s="1"/>
  <c r="AQ48"/>
  <c r="AP48"/>
  <c r="AO48"/>
  <c r="BY48" s="1"/>
  <c r="BZ48" s="1"/>
  <c r="AN48"/>
  <c r="BW48" s="1"/>
  <c r="AM48"/>
  <c r="AH48"/>
  <c r="AA48"/>
  <c r="T48"/>
  <c r="Y48" s="1"/>
  <c r="R48"/>
  <c r="M48"/>
  <c r="F48" s="1"/>
  <c r="J48"/>
  <c r="J46" s="1"/>
  <c r="I48"/>
  <c r="H48"/>
  <c r="G48"/>
  <c r="E48"/>
  <c r="D48"/>
  <c r="C48"/>
  <c r="B48"/>
  <c r="A48"/>
  <c r="CA47"/>
  <c r="BQ47"/>
  <c r="AO47" s="1"/>
  <c r="BJ47"/>
  <c r="BJ46" s="1"/>
  <c r="BC47"/>
  <c r="BC46" s="1"/>
  <c r="AV47"/>
  <c r="AT47"/>
  <c r="AS47"/>
  <c r="AR47"/>
  <c r="AQ47"/>
  <c r="AQ46" s="1"/>
  <c r="AP47"/>
  <c r="AP46" s="1"/>
  <c r="AN47"/>
  <c r="BW47" s="1"/>
  <c r="AH47"/>
  <c r="AA47"/>
  <c r="Y47"/>
  <c r="T47"/>
  <c r="M47"/>
  <c r="R47" s="1"/>
  <c r="J47"/>
  <c r="I47"/>
  <c r="H47"/>
  <c r="H46" s="1"/>
  <c r="G47"/>
  <c r="G46" s="1"/>
  <c r="F47"/>
  <c r="E47"/>
  <c r="D47"/>
  <c r="D46" s="1"/>
  <c r="C47"/>
  <c r="B47"/>
  <c r="A47"/>
  <c r="BX46"/>
  <c r="BV46"/>
  <c r="BU46"/>
  <c r="BT46"/>
  <c r="BS46"/>
  <c r="BR46"/>
  <c r="BQ46"/>
  <c r="BP46"/>
  <c r="BO46"/>
  <c r="BN46"/>
  <c r="BM46"/>
  <c r="BL46"/>
  <c r="BK46"/>
  <c r="BI46"/>
  <c r="BH46"/>
  <c r="BG46"/>
  <c r="BF46"/>
  <c r="BE46"/>
  <c r="BD46"/>
  <c r="BB46"/>
  <c r="BA46"/>
  <c r="AZ46"/>
  <c r="AY46"/>
  <c r="AX46"/>
  <c r="AW46"/>
  <c r="AV46"/>
  <c r="AU46"/>
  <c r="AT46"/>
  <c r="AS46"/>
  <c r="AM46"/>
  <c r="AL46"/>
  <c r="AK46"/>
  <c r="AJ46"/>
  <c r="AI46"/>
  <c r="AH46"/>
  <c r="AG46"/>
  <c r="AF46"/>
  <c r="AE46"/>
  <c r="AD46"/>
  <c r="AC46"/>
  <c r="AB46"/>
  <c r="AA46"/>
  <c r="Z46"/>
  <c r="X46"/>
  <c r="W46"/>
  <c r="V46"/>
  <c r="U46"/>
  <c r="T46"/>
  <c r="S46"/>
  <c r="Q46"/>
  <c r="P46"/>
  <c r="O46"/>
  <c r="N46"/>
  <c r="M46"/>
  <c r="L46"/>
  <c r="I46"/>
  <c r="E46"/>
  <c r="C46"/>
  <c r="B46"/>
  <c r="A46"/>
  <c r="CA45"/>
  <c r="CA44" s="1"/>
  <c r="CA31" s="1"/>
  <c r="BQ45"/>
  <c r="BQ44" s="1"/>
  <c r="BQ31" s="1"/>
  <c r="BJ45"/>
  <c r="BC45"/>
  <c r="AV45"/>
  <c r="AT45"/>
  <c r="AS45"/>
  <c r="AR45"/>
  <c r="AR44" s="1"/>
  <c r="AQ45"/>
  <c r="AQ44" s="1"/>
  <c r="AP45"/>
  <c r="AP44" s="1"/>
  <c r="AO45"/>
  <c r="BY45" s="1"/>
  <c r="AN45"/>
  <c r="AM45"/>
  <c r="AH45"/>
  <c r="AH44" s="1"/>
  <c r="AA45"/>
  <c r="T45"/>
  <c r="Y45" s="1"/>
  <c r="Y44" s="1"/>
  <c r="M45"/>
  <c r="R45" s="1"/>
  <c r="J45"/>
  <c r="J44" s="1"/>
  <c r="I45"/>
  <c r="I44" s="1"/>
  <c r="H45"/>
  <c r="H44" s="1"/>
  <c r="G45"/>
  <c r="F45"/>
  <c r="F44" s="1"/>
  <c r="E45"/>
  <c r="BW45" s="1"/>
  <c r="BW44" s="1"/>
  <c r="D45"/>
  <c r="C45"/>
  <c r="B45"/>
  <c r="A45"/>
  <c r="BX44"/>
  <c r="BV44"/>
  <c r="BU44"/>
  <c r="BT44"/>
  <c r="BS44"/>
  <c r="BR44"/>
  <c r="BP44"/>
  <c r="BO44"/>
  <c r="BN44"/>
  <c r="BM44"/>
  <c r="BL44"/>
  <c r="BK44"/>
  <c r="BK31" s="1"/>
  <c r="BJ44"/>
  <c r="BI44"/>
  <c r="BH44"/>
  <c r="BG44"/>
  <c r="BF44"/>
  <c r="BE44"/>
  <c r="BD44"/>
  <c r="BC44"/>
  <c r="BB44"/>
  <c r="BA44"/>
  <c r="AZ44"/>
  <c r="AY44"/>
  <c r="AY31" s="1"/>
  <c r="AX44"/>
  <c r="AW44"/>
  <c r="AV44"/>
  <c r="AU44"/>
  <c r="AT44"/>
  <c r="AS44"/>
  <c r="AN44"/>
  <c r="AM44"/>
  <c r="AM31" s="1"/>
  <c r="AL44"/>
  <c r="AK44"/>
  <c r="AJ44"/>
  <c r="AI44"/>
  <c r="AG44"/>
  <c r="AF44"/>
  <c r="AE44"/>
  <c r="AD44"/>
  <c r="AC44"/>
  <c r="AB44"/>
  <c r="AA44"/>
  <c r="Z44"/>
  <c r="X44"/>
  <c r="W44"/>
  <c r="V44"/>
  <c r="U44"/>
  <c r="T44"/>
  <c r="S44"/>
  <c r="Q44"/>
  <c r="P44"/>
  <c r="O44"/>
  <c r="O31" s="1"/>
  <c r="N44"/>
  <c r="M44"/>
  <c r="L44"/>
  <c r="G44"/>
  <c r="E44"/>
  <c r="D44"/>
  <c r="C44"/>
  <c r="CA43"/>
  <c r="BJ43"/>
  <c r="BC43"/>
  <c r="AT43"/>
  <c r="AS43"/>
  <c r="AR43"/>
  <c r="AQ43"/>
  <c r="AP43"/>
  <c r="AO43"/>
  <c r="AN43"/>
  <c r="BW43" s="1"/>
  <c r="K43"/>
  <c r="J43"/>
  <c r="I43"/>
  <c r="H43"/>
  <c r="G43"/>
  <c r="E43"/>
  <c r="D43"/>
  <c r="AH43" s="1"/>
  <c r="F43" s="1"/>
  <c r="C43"/>
  <c r="B43"/>
  <c r="A43"/>
  <c r="CA42"/>
  <c r="BJ42"/>
  <c r="BC42"/>
  <c r="AT42"/>
  <c r="AS42"/>
  <c r="AR42"/>
  <c r="AQ42"/>
  <c r="AP42"/>
  <c r="AO42"/>
  <c r="BY42" s="1"/>
  <c r="BZ42" s="1"/>
  <c r="AN42"/>
  <c r="AH42"/>
  <c r="F42" s="1"/>
  <c r="K42"/>
  <c r="J42"/>
  <c r="I42"/>
  <c r="H42"/>
  <c r="G42"/>
  <c r="E42"/>
  <c r="BW42" s="1"/>
  <c r="D42"/>
  <c r="C42"/>
  <c r="B42"/>
  <c r="A42"/>
  <c r="CA41"/>
  <c r="BJ41"/>
  <c r="BC41"/>
  <c r="AO41" s="1"/>
  <c r="BY41" s="1"/>
  <c r="BZ41" s="1"/>
  <c r="AT41"/>
  <c r="AS41"/>
  <c r="AR41"/>
  <c r="AQ41"/>
  <c r="AP41"/>
  <c r="AN41"/>
  <c r="BW41" s="1"/>
  <c r="K41"/>
  <c r="J41"/>
  <c r="I41"/>
  <c r="H41"/>
  <c r="G41"/>
  <c r="E41"/>
  <c r="D41"/>
  <c r="AH41" s="1"/>
  <c r="F41" s="1"/>
  <c r="C41"/>
  <c r="B41"/>
  <c r="A41"/>
  <c r="CA40"/>
  <c r="BJ40"/>
  <c r="AO40" s="1"/>
  <c r="BC40"/>
  <c r="AT40"/>
  <c r="AS40"/>
  <c r="AR40"/>
  <c r="AQ40"/>
  <c r="AP40"/>
  <c r="AN40"/>
  <c r="BW40" s="1"/>
  <c r="K40"/>
  <c r="J40"/>
  <c r="I40"/>
  <c r="H40"/>
  <c r="G40"/>
  <c r="E40"/>
  <c r="D40"/>
  <c r="AH40" s="1"/>
  <c r="F40" s="1"/>
  <c r="C40"/>
  <c r="B40"/>
  <c r="A40"/>
  <c r="CA39"/>
  <c r="BJ39"/>
  <c r="BC39"/>
  <c r="AT39"/>
  <c r="AS39"/>
  <c r="AR39"/>
  <c r="AQ39"/>
  <c r="AP39"/>
  <c r="AO39"/>
  <c r="BY39" s="1"/>
  <c r="BZ39" s="1"/>
  <c r="AN39"/>
  <c r="BW39" s="1"/>
  <c r="K39"/>
  <c r="J39"/>
  <c r="I39"/>
  <c r="H39"/>
  <c r="G39"/>
  <c r="E39"/>
  <c r="D39"/>
  <c r="AH39" s="1"/>
  <c r="F39" s="1"/>
  <c r="C39"/>
  <c r="B39"/>
  <c r="A39"/>
  <c r="CA38"/>
  <c r="BJ38"/>
  <c r="BC38"/>
  <c r="AT38"/>
  <c r="AS38"/>
  <c r="AR38"/>
  <c r="AQ38"/>
  <c r="AP38"/>
  <c r="AO38"/>
  <c r="BY38" s="1"/>
  <c r="AN38"/>
  <c r="BW38" s="1"/>
  <c r="K38"/>
  <c r="J38"/>
  <c r="I38"/>
  <c r="H38"/>
  <c r="G38"/>
  <c r="E38"/>
  <c r="D38"/>
  <c r="AH38" s="1"/>
  <c r="F38" s="1"/>
  <c r="C38"/>
  <c r="B38"/>
  <c r="A38"/>
  <c r="CA37"/>
  <c r="BJ37"/>
  <c r="BC37"/>
  <c r="AT37"/>
  <c r="AS37"/>
  <c r="AR37"/>
  <c r="AQ37"/>
  <c r="AP37"/>
  <c r="AO37"/>
  <c r="AN37"/>
  <c r="BW37" s="1"/>
  <c r="K37"/>
  <c r="J37"/>
  <c r="I37"/>
  <c r="H37"/>
  <c r="G37"/>
  <c r="E37"/>
  <c r="D37"/>
  <c r="AH37" s="1"/>
  <c r="F37" s="1"/>
  <c r="C37"/>
  <c r="B37"/>
  <c r="A37"/>
  <c r="CA36"/>
  <c r="BJ36"/>
  <c r="BC36"/>
  <c r="AO36" s="1"/>
  <c r="BY36" s="1"/>
  <c r="BZ36" s="1"/>
  <c r="AT36"/>
  <c r="AS36"/>
  <c r="AR36"/>
  <c r="AQ36"/>
  <c r="AP36"/>
  <c r="AN36"/>
  <c r="K36"/>
  <c r="J36"/>
  <c r="I36"/>
  <c r="H36"/>
  <c r="G36"/>
  <c r="E36"/>
  <c r="BW36" s="1"/>
  <c r="D36"/>
  <c r="AH36" s="1"/>
  <c r="F36" s="1"/>
  <c r="C36"/>
  <c r="B36"/>
  <c r="A36"/>
  <c r="CA35"/>
  <c r="BJ35"/>
  <c r="BC35"/>
  <c r="AO35" s="1"/>
  <c r="AT35"/>
  <c r="AS35"/>
  <c r="AR35"/>
  <c r="AQ35"/>
  <c r="AQ32" s="1"/>
  <c r="AP35"/>
  <c r="AN35"/>
  <c r="K35"/>
  <c r="J35"/>
  <c r="I35"/>
  <c r="H35"/>
  <c r="G35"/>
  <c r="E35"/>
  <c r="BW35" s="1"/>
  <c r="D35"/>
  <c r="AH35" s="1"/>
  <c r="C35"/>
  <c r="B35"/>
  <c r="A35"/>
  <c r="CA34"/>
  <c r="BJ34"/>
  <c r="BC34"/>
  <c r="BC32" s="1"/>
  <c r="BC31" s="1"/>
  <c r="AT34"/>
  <c r="AS34"/>
  <c r="AR34"/>
  <c r="AQ34"/>
  <c r="AP34"/>
  <c r="AN34"/>
  <c r="K34"/>
  <c r="J34"/>
  <c r="I34"/>
  <c r="H34"/>
  <c r="H32" s="1"/>
  <c r="H31" s="1"/>
  <c r="G34"/>
  <c r="E34"/>
  <c r="BW34" s="1"/>
  <c r="D34"/>
  <c r="AA34" s="1"/>
  <c r="F34" s="1"/>
  <c r="C34"/>
  <c r="B34"/>
  <c r="A34"/>
  <c r="CA33"/>
  <c r="BW33"/>
  <c r="BJ33"/>
  <c r="BJ32" s="1"/>
  <c r="BC33"/>
  <c r="AO33" s="1"/>
  <c r="AT33"/>
  <c r="AT32" s="1"/>
  <c r="AT31" s="1"/>
  <c r="AS33"/>
  <c r="AS32" s="1"/>
  <c r="AS31" s="1"/>
  <c r="AR33"/>
  <c r="AR32" s="1"/>
  <c r="AR31" s="1"/>
  <c r="AQ33"/>
  <c r="AP33"/>
  <c r="AN33"/>
  <c r="AA33"/>
  <c r="AA32" s="1"/>
  <c r="AA31" s="1"/>
  <c r="K33"/>
  <c r="K32" s="1"/>
  <c r="J33"/>
  <c r="J32" s="1"/>
  <c r="I33"/>
  <c r="I32" s="1"/>
  <c r="H33"/>
  <c r="G33"/>
  <c r="G32" s="1"/>
  <c r="F33"/>
  <c r="E33"/>
  <c r="D33"/>
  <c r="C33"/>
  <c r="B33"/>
  <c r="A33"/>
  <c r="CA32"/>
  <c r="BX32"/>
  <c r="BX31" s="1"/>
  <c r="BV32"/>
  <c r="BV31" s="1"/>
  <c r="BU32"/>
  <c r="BU31" s="1"/>
  <c r="BT32"/>
  <c r="BS32"/>
  <c r="BR32"/>
  <c r="BQ32"/>
  <c r="BP32"/>
  <c r="BO32"/>
  <c r="BN32"/>
  <c r="BM32"/>
  <c r="BM31" s="1"/>
  <c r="BL32"/>
  <c r="BL31" s="1"/>
  <c r="BK32"/>
  <c r="BI32"/>
  <c r="BI31" s="1"/>
  <c r="BH32"/>
  <c r="BG32"/>
  <c r="BF32"/>
  <c r="BE32"/>
  <c r="BD32"/>
  <c r="BB32"/>
  <c r="BA32"/>
  <c r="BA31" s="1"/>
  <c r="AZ32"/>
  <c r="AZ31" s="1"/>
  <c r="AY32"/>
  <c r="AX32"/>
  <c r="AX31" s="1"/>
  <c r="AW32"/>
  <c r="AW31" s="1"/>
  <c r="AV32"/>
  <c r="AU32"/>
  <c r="AP32"/>
  <c r="AN32"/>
  <c r="AM32"/>
  <c r="AL32"/>
  <c r="AL31" s="1"/>
  <c r="AK32"/>
  <c r="AK31" s="1"/>
  <c r="AJ32"/>
  <c r="AI32"/>
  <c r="AG32"/>
  <c r="AF32"/>
  <c r="AE32"/>
  <c r="AD32"/>
  <c r="AC32"/>
  <c r="AC31" s="1"/>
  <c r="AB32"/>
  <c r="AB31" s="1"/>
  <c r="Z32"/>
  <c r="Z31" s="1"/>
  <c r="Y32"/>
  <c r="X32"/>
  <c r="W32"/>
  <c r="V32"/>
  <c r="U32"/>
  <c r="T32"/>
  <c r="S32"/>
  <c r="R32"/>
  <c r="Q32"/>
  <c r="Q31" s="1"/>
  <c r="P32"/>
  <c r="P31" s="1"/>
  <c r="O32"/>
  <c r="N32"/>
  <c r="N31" s="1"/>
  <c r="M32"/>
  <c r="M31" s="1"/>
  <c r="L32"/>
  <c r="E32"/>
  <c r="E31" s="1"/>
  <c r="D32"/>
  <c r="D31" s="1"/>
  <c r="C32"/>
  <c r="BT31"/>
  <c r="BS31"/>
  <c r="BR31"/>
  <c r="BP31"/>
  <c r="BO31"/>
  <c r="BN31"/>
  <c r="BH31"/>
  <c r="BG31"/>
  <c r="BF31"/>
  <c r="BE31"/>
  <c r="BD31"/>
  <c r="BB31"/>
  <c r="AV31"/>
  <c r="AU31"/>
  <c r="AJ31"/>
  <c r="AI31"/>
  <c r="AG31"/>
  <c r="AF31"/>
  <c r="AE31"/>
  <c r="AD31"/>
  <c r="X31"/>
  <c r="W31"/>
  <c r="V31"/>
  <c r="U31"/>
  <c r="T31"/>
  <c r="S31"/>
  <c r="L31"/>
  <c r="C31"/>
  <c r="BQ30"/>
  <c r="BJ30"/>
  <c r="BC30"/>
  <c r="AV30"/>
  <c r="AO30" s="1"/>
  <c r="BY30" s="1"/>
  <c r="AT30"/>
  <c r="AS30"/>
  <c r="AR30"/>
  <c r="AQ30"/>
  <c r="AP30"/>
  <c r="AN30"/>
  <c r="BW30" s="1"/>
  <c r="AH30"/>
  <c r="AA30"/>
  <c r="T30"/>
  <c r="M30"/>
  <c r="F30" s="1"/>
  <c r="K30"/>
  <c r="J30"/>
  <c r="I30"/>
  <c r="H30"/>
  <c r="G30"/>
  <c r="E30"/>
  <c r="D30"/>
  <c r="C30"/>
  <c r="B30"/>
  <c r="A30"/>
  <c r="BQ29"/>
  <c r="AO29" s="1"/>
  <c r="BJ29"/>
  <c r="BC29"/>
  <c r="AV29"/>
  <c r="AT29"/>
  <c r="AS29"/>
  <c r="AR29"/>
  <c r="AQ29"/>
  <c r="AP29"/>
  <c r="AN29"/>
  <c r="BW29" s="1"/>
  <c r="AH29"/>
  <c r="AA29"/>
  <c r="F29" s="1"/>
  <c r="T29"/>
  <c r="T25" s="1"/>
  <c r="M29"/>
  <c r="K29"/>
  <c r="J29"/>
  <c r="I29"/>
  <c r="H29"/>
  <c r="G29"/>
  <c r="E29"/>
  <c r="D29"/>
  <c r="C29"/>
  <c r="B29"/>
  <c r="A29"/>
  <c r="BQ28"/>
  <c r="BJ28"/>
  <c r="BC28"/>
  <c r="AV28"/>
  <c r="AO28" s="1"/>
  <c r="BY28" s="1"/>
  <c r="BZ28" s="1"/>
  <c r="AT28"/>
  <c r="AS28"/>
  <c r="AR28"/>
  <c r="AQ28"/>
  <c r="AP28"/>
  <c r="AP25" s="1"/>
  <c r="AN28"/>
  <c r="AH28"/>
  <c r="AA28"/>
  <c r="T28"/>
  <c r="M28"/>
  <c r="F28" s="1"/>
  <c r="K28"/>
  <c r="K25" s="1"/>
  <c r="J28"/>
  <c r="I28"/>
  <c r="H28"/>
  <c r="G28"/>
  <c r="E28"/>
  <c r="BW28" s="1"/>
  <c r="D28"/>
  <c r="C28"/>
  <c r="B28"/>
  <c r="A28"/>
  <c r="BQ27"/>
  <c r="BQ25" s="1"/>
  <c r="BJ27"/>
  <c r="BC27"/>
  <c r="AO27" s="1"/>
  <c r="AV27"/>
  <c r="AT27"/>
  <c r="AS27"/>
  <c r="AR27"/>
  <c r="AQ27"/>
  <c r="AP27"/>
  <c r="AN27"/>
  <c r="AH27"/>
  <c r="AH25" s="1"/>
  <c r="AA27"/>
  <c r="T27"/>
  <c r="M27"/>
  <c r="M25" s="1"/>
  <c r="K27"/>
  <c r="J27"/>
  <c r="I27"/>
  <c r="H27"/>
  <c r="G27"/>
  <c r="E27"/>
  <c r="BW27" s="1"/>
  <c r="D27"/>
  <c r="C27"/>
  <c r="B27"/>
  <c r="A27"/>
  <c r="BQ26"/>
  <c r="BJ26"/>
  <c r="BC26"/>
  <c r="AV26"/>
  <c r="AT26"/>
  <c r="AT25" s="1"/>
  <c r="AS26"/>
  <c r="AS25" s="1"/>
  <c r="AR26"/>
  <c r="AR25" s="1"/>
  <c r="AQ26"/>
  <c r="AQ25" s="1"/>
  <c r="AP26"/>
  <c r="AO26"/>
  <c r="BY26" s="1"/>
  <c r="BZ26" s="1"/>
  <c r="AN26"/>
  <c r="BW26" s="1"/>
  <c r="AH26"/>
  <c r="AA26"/>
  <c r="T26"/>
  <c r="F26" s="1"/>
  <c r="M26"/>
  <c r="K26"/>
  <c r="J26"/>
  <c r="J25" s="1"/>
  <c r="I26"/>
  <c r="I25" s="1"/>
  <c r="H26"/>
  <c r="H25" s="1"/>
  <c r="G26"/>
  <c r="G25" s="1"/>
  <c r="E26"/>
  <c r="D26"/>
  <c r="C26"/>
  <c r="B26"/>
  <c r="A26"/>
  <c r="CA25"/>
  <c r="BX25"/>
  <c r="BV25"/>
  <c r="BU25"/>
  <c r="BT25"/>
  <c r="BT21" s="1"/>
  <c r="BT20" s="1"/>
  <c r="BS25"/>
  <c r="BR25"/>
  <c r="BP25"/>
  <c r="BO25"/>
  <c r="BN25"/>
  <c r="BM25"/>
  <c r="BL25"/>
  <c r="BK25"/>
  <c r="BJ25"/>
  <c r="BI25"/>
  <c r="BH25"/>
  <c r="BH21" s="1"/>
  <c r="BG25"/>
  <c r="BF25"/>
  <c r="BE25"/>
  <c r="BD25"/>
  <c r="BB25"/>
  <c r="BA25"/>
  <c r="AZ25"/>
  <c r="AY25"/>
  <c r="AX25"/>
  <c r="AW25"/>
  <c r="AV25"/>
  <c r="AU25"/>
  <c r="AN25"/>
  <c r="AM25"/>
  <c r="AL25"/>
  <c r="AK25"/>
  <c r="AJ25"/>
  <c r="AJ21" s="1"/>
  <c r="AJ20" s="1"/>
  <c r="AI25"/>
  <c r="AG25"/>
  <c r="AF25"/>
  <c r="AE25"/>
  <c r="AD25"/>
  <c r="AC25"/>
  <c r="AB25"/>
  <c r="AA25"/>
  <c r="Z25"/>
  <c r="Y25"/>
  <c r="X25"/>
  <c r="X21" s="1"/>
  <c r="X20" s="1"/>
  <c r="W25"/>
  <c r="V25"/>
  <c r="U25"/>
  <c r="S25"/>
  <c r="R25"/>
  <c r="Q25"/>
  <c r="P25"/>
  <c r="O25"/>
  <c r="N25"/>
  <c r="L25"/>
  <c r="L21" s="1"/>
  <c r="L20" s="1"/>
  <c r="E25"/>
  <c r="D25"/>
  <c r="C25"/>
  <c r="BQ24"/>
  <c r="BQ22" s="1"/>
  <c r="BQ21" s="1"/>
  <c r="BJ24"/>
  <c r="BC24"/>
  <c r="AV24"/>
  <c r="AT24"/>
  <c r="AS24"/>
  <c r="AR24"/>
  <c r="AQ24"/>
  <c r="AQ22" s="1"/>
  <c r="AQ21" s="1"/>
  <c r="AP24"/>
  <c r="AO24"/>
  <c r="BY24" s="1"/>
  <c r="BZ24" s="1"/>
  <c r="AH24"/>
  <c r="AA24"/>
  <c r="T24"/>
  <c r="T22" s="1"/>
  <c r="T21" s="1"/>
  <c r="M24"/>
  <c r="K24"/>
  <c r="J24"/>
  <c r="I24"/>
  <c r="H24"/>
  <c r="G24"/>
  <c r="F24"/>
  <c r="E24"/>
  <c r="BW24" s="1"/>
  <c r="D24"/>
  <c r="C24"/>
  <c r="B24"/>
  <c r="A24"/>
  <c r="BQ23"/>
  <c r="BJ23"/>
  <c r="BC23"/>
  <c r="AV23"/>
  <c r="AV22" s="1"/>
  <c r="AV21" s="1"/>
  <c r="AT23"/>
  <c r="AT22" s="1"/>
  <c r="AS23"/>
  <c r="AS22" s="1"/>
  <c r="AS21" s="1"/>
  <c r="AS20" s="1"/>
  <c r="AR23"/>
  <c r="AR22" s="1"/>
  <c r="AR21" s="1"/>
  <c r="AR20" s="1"/>
  <c r="AQ23"/>
  <c r="AP23"/>
  <c r="AP22" s="1"/>
  <c r="AP21" s="1"/>
  <c r="AH23"/>
  <c r="AA23"/>
  <c r="T23"/>
  <c r="F23" s="1"/>
  <c r="F22" s="1"/>
  <c r="M23"/>
  <c r="K23"/>
  <c r="J23"/>
  <c r="J22" s="1"/>
  <c r="I23"/>
  <c r="I22" s="1"/>
  <c r="H23"/>
  <c r="H22" s="1"/>
  <c r="G23"/>
  <c r="G22" s="1"/>
  <c r="G21" s="1"/>
  <c r="E23"/>
  <c r="E22" s="1"/>
  <c r="E21" s="1"/>
  <c r="E20" s="1"/>
  <c r="D23"/>
  <c r="C23"/>
  <c r="B23"/>
  <c r="A23"/>
  <c r="CA22"/>
  <c r="BX22"/>
  <c r="BX21" s="1"/>
  <c r="BV22"/>
  <c r="BV21" s="1"/>
  <c r="BU22"/>
  <c r="BU21" s="1"/>
  <c r="BT22"/>
  <c r="BS22"/>
  <c r="BS21" s="1"/>
  <c r="BS20" s="1"/>
  <c r="BR22"/>
  <c r="BR21" s="1"/>
  <c r="BR20" s="1"/>
  <c r="BP22"/>
  <c r="BO22"/>
  <c r="BN22"/>
  <c r="BM22"/>
  <c r="BL22"/>
  <c r="BL21" s="1"/>
  <c r="BL20" s="1"/>
  <c r="BK22"/>
  <c r="BK21" s="1"/>
  <c r="BK20" s="1"/>
  <c r="BJ22"/>
  <c r="BJ21" s="1"/>
  <c r="BI22"/>
  <c r="BI21" s="1"/>
  <c r="BH22"/>
  <c r="BG22"/>
  <c r="BG21" s="1"/>
  <c r="BF22"/>
  <c r="BF21" s="1"/>
  <c r="BF20" s="1"/>
  <c r="BE22"/>
  <c r="BD22"/>
  <c r="BC22"/>
  <c r="BB22"/>
  <c r="BA22"/>
  <c r="AZ22"/>
  <c r="AZ21" s="1"/>
  <c r="AZ20" s="1"/>
  <c r="AY22"/>
  <c r="AY21" s="1"/>
  <c r="AY20" s="1"/>
  <c r="AX22"/>
  <c r="AX21" s="1"/>
  <c r="AW22"/>
  <c r="AW21" s="1"/>
  <c r="AU22"/>
  <c r="AU21" s="1"/>
  <c r="AN22"/>
  <c r="AN21" s="1"/>
  <c r="AM22"/>
  <c r="AM21" s="1"/>
  <c r="AL22"/>
  <c r="AL21" s="1"/>
  <c r="AL20" s="1"/>
  <c r="AK22"/>
  <c r="AK21" s="1"/>
  <c r="AK20" s="1"/>
  <c r="AJ22"/>
  <c r="AI22"/>
  <c r="AI21" s="1"/>
  <c r="AI20" s="1"/>
  <c r="AH22"/>
  <c r="AH21" s="1"/>
  <c r="AG22"/>
  <c r="AF22"/>
  <c r="AE22"/>
  <c r="AD22"/>
  <c r="AC22"/>
  <c r="AB22"/>
  <c r="AB21" s="1"/>
  <c r="AB20" s="1"/>
  <c r="AA22"/>
  <c r="AA21" s="1"/>
  <c r="Z22"/>
  <c r="Z21" s="1"/>
  <c r="Z20" s="1"/>
  <c r="Y22"/>
  <c r="Y21" s="1"/>
  <c r="X22"/>
  <c r="W22"/>
  <c r="W21" s="1"/>
  <c r="W20" s="1"/>
  <c r="V22"/>
  <c r="V21" s="1"/>
  <c r="V20" s="1"/>
  <c r="U22"/>
  <c r="S22"/>
  <c r="R22"/>
  <c r="Q22"/>
  <c r="P22"/>
  <c r="P21" s="1"/>
  <c r="O22"/>
  <c r="O21" s="1"/>
  <c r="N22"/>
  <c r="N21" s="1"/>
  <c r="M22"/>
  <c r="M21" s="1"/>
  <c r="L22"/>
  <c r="K22"/>
  <c r="K21" s="1"/>
  <c r="D22"/>
  <c r="D21" s="1"/>
  <c r="D20" s="1"/>
  <c r="CA21"/>
  <c r="BP21"/>
  <c r="BP20" s="1"/>
  <c r="BO21"/>
  <c r="BO20" s="1"/>
  <c r="BN21"/>
  <c r="BN20" s="1"/>
  <c r="BM21"/>
  <c r="BE21"/>
  <c r="BD21"/>
  <c r="BD20" s="1"/>
  <c r="BB21"/>
  <c r="BB20" s="1"/>
  <c r="BA21"/>
  <c r="AG21"/>
  <c r="AF21"/>
  <c r="AE21"/>
  <c r="AE20" s="1"/>
  <c r="AD21"/>
  <c r="AD20" s="1"/>
  <c r="AC21"/>
  <c r="AC20" s="1"/>
  <c r="U21"/>
  <c r="S21"/>
  <c r="S20" s="1"/>
  <c r="R21"/>
  <c r="Q21"/>
  <c r="Q11"/>
  <c r="S9"/>
  <c r="N6"/>
  <c r="S4"/>
  <c r="O4"/>
  <c r="F35" l="1"/>
  <c r="AH32"/>
  <c r="AH31" s="1"/>
  <c r="BV56"/>
  <c r="AT57"/>
  <c r="BX20"/>
  <c r="K51"/>
  <c r="AT52"/>
  <c r="BM20"/>
  <c r="AW20"/>
  <c r="BY29"/>
  <c r="BZ29" s="1"/>
  <c r="I31"/>
  <c r="BW32"/>
  <c r="BW31" s="1"/>
  <c r="BW46"/>
  <c r="AT51"/>
  <c r="AT50" s="1"/>
  <c r="BY61"/>
  <c r="BZ61" s="1"/>
  <c r="BY63"/>
  <c r="BZ63" s="1"/>
  <c r="Q20"/>
  <c r="P20"/>
  <c r="AU20"/>
  <c r="BU20"/>
  <c r="J21"/>
  <c r="F25"/>
  <c r="BY25" s="1"/>
  <c r="BZ25" s="1"/>
  <c r="BJ31"/>
  <c r="AP31"/>
  <c r="J49"/>
  <c r="K66"/>
  <c r="K70"/>
  <c r="AO25"/>
  <c r="AT53"/>
  <c r="AT59"/>
  <c r="O20"/>
  <c r="I21"/>
  <c r="I20" s="1"/>
  <c r="AN31"/>
  <c r="BY37"/>
  <c r="BZ37" s="1"/>
  <c r="BY33"/>
  <c r="K48"/>
  <c r="Y46"/>
  <c r="BY72"/>
  <c r="AO71"/>
  <c r="BY47"/>
  <c r="AO46"/>
  <c r="BW25"/>
  <c r="BJ20"/>
  <c r="J31"/>
  <c r="AF56"/>
  <c r="AF49" s="1"/>
  <c r="AF20" s="1"/>
  <c r="BG20"/>
  <c r="G31"/>
  <c r="AQ49"/>
  <c r="BH56"/>
  <c r="N20"/>
  <c r="H21"/>
  <c r="H20" s="1"/>
  <c r="AT21"/>
  <c r="Y31"/>
  <c r="F32"/>
  <c r="AQ31"/>
  <c r="AQ20" s="1"/>
  <c r="BY43"/>
  <c r="BZ43" s="1"/>
  <c r="BQ49"/>
  <c r="K62"/>
  <c r="K56" s="1"/>
  <c r="BY70"/>
  <c r="BZ70" s="1"/>
  <c r="BY74"/>
  <c r="BZ74" s="1"/>
  <c r="BY57"/>
  <c r="BZ57" s="1"/>
  <c r="AT58"/>
  <c r="BA56"/>
  <c r="G20"/>
  <c r="BH20"/>
  <c r="K47"/>
  <c r="R46"/>
  <c r="BW50"/>
  <c r="BV49"/>
  <c r="BV20" s="1"/>
  <c r="BY78"/>
  <c r="BZ78" s="1"/>
  <c r="BZ79"/>
  <c r="AP20"/>
  <c r="AT55"/>
  <c r="AM56"/>
  <c r="AM49" s="1"/>
  <c r="AM20" s="1"/>
  <c r="K64"/>
  <c r="K68"/>
  <c r="K45"/>
  <c r="K44" s="1"/>
  <c r="R44"/>
  <c r="R31" s="1"/>
  <c r="AH20"/>
  <c r="BY40"/>
  <c r="T49"/>
  <c r="BQ20"/>
  <c r="F46"/>
  <c r="K67"/>
  <c r="T20"/>
  <c r="AX20"/>
  <c r="BY35"/>
  <c r="BZ35" s="1"/>
  <c r="BI20"/>
  <c r="BW23"/>
  <c r="BW22" s="1"/>
  <c r="R50"/>
  <c r="AO52"/>
  <c r="AO50" s="1"/>
  <c r="AO54"/>
  <c r="M56"/>
  <c r="AO34"/>
  <c r="BY34" s="1"/>
  <c r="BZ34" s="1"/>
  <c r="BA50"/>
  <c r="BA49" s="1"/>
  <c r="BA20" s="1"/>
  <c r="AO53"/>
  <c r="AV56"/>
  <c r="F62"/>
  <c r="BY62" s="1"/>
  <c r="BZ62" s="1"/>
  <c r="F63"/>
  <c r="AO23"/>
  <c r="BC25"/>
  <c r="BC21" s="1"/>
  <c r="BC20" s="1"/>
  <c r="AN50"/>
  <c r="AN49" s="1"/>
  <c r="AN20" s="1"/>
  <c r="AO55"/>
  <c r="BY55" s="1"/>
  <c r="F64"/>
  <c r="F56" s="1"/>
  <c r="F65"/>
  <c r="BY65" s="1"/>
  <c r="BZ65" s="1"/>
  <c r="F66"/>
  <c r="BY66" s="1"/>
  <c r="BZ66" s="1"/>
  <c r="F67"/>
  <c r="BY67" s="1"/>
  <c r="BZ67" s="1"/>
  <c r="F68"/>
  <c r="BY68" s="1"/>
  <c r="BZ68" s="1"/>
  <c r="F69"/>
  <c r="BY69" s="1"/>
  <c r="BZ69" s="1"/>
  <c r="F70"/>
  <c r="T71"/>
  <c r="F27"/>
  <c r="BY27" s="1"/>
  <c r="BZ27" s="1"/>
  <c r="AN46"/>
  <c r="AA50"/>
  <c r="AA49" s="1"/>
  <c r="AA20" s="1"/>
  <c r="F52"/>
  <c r="F54"/>
  <c r="F55"/>
  <c r="R60"/>
  <c r="R56" s="1"/>
  <c r="AO44"/>
  <c r="BY44" s="1"/>
  <c r="F53"/>
  <c r="AO58"/>
  <c r="BY58" s="1"/>
  <c r="BZ58" s="1"/>
  <c r="F51"/>
  <c r="BY51" s="1"/>
  <c r="BZ51" s="1"/>
  <c r="BH51"/>
  <c r="BH50" s="1"/>
  <c r="BH49" s="1"/>
  <c r="BW59"/>
  <c r="BW56" s="1"/>
  <c r="R61"/>
  <c r="AV50"/>
  <c r="AV49" s="1"/>
  <c r="AV20" s="1"/>
  <c r="Y52"/>
  <c r="Y50" s="1"/>
  <c r="Y49" s="1"/>
  <c r="AO60"/>
  <c r="BY60" s="1"/>
  <c r="BZ60" s="1"/>
  <c r="M78"/>
  <c r="CA50"/>
  <c r="CA49" s="1"/>
  <c r="CA20" s="1"/>
  <c r="K31" l="1"/>
  <c r="K20" s="1"/>
  <c r="Y20"/>
  <c r="AO49"/>
  <c r="BY49" s="1"/>
  <c r="BZ49" s="1"/>
  <c r="BY50"/>
  <c r="BZ50" s="1"/>
  <c r="BZ72"/>
  <c r="BY71"/>
  <c r="BZ71" s="1"/>
  <c r="BY23"/>
  <c r="AO22"/>
  <c r="K52"/>
  <c r="BZ47"/>
  <c r="BY46"/>
  <c r="BZ46" s="1"/>
  <c r="BW21"/>
  <c r="BW20" s="1"/>
  <c r="R49"/>
  <c r="R20" s="1"/>
  <c r="BY64"/>
  <c r="BZ64" s="1"/>
  <c r="BY52"/>
  <c r="BW49"/>
  <c r="J20"/>
  <c r="BY54"/>
  <c r="AO56"/>
  <c r="BY56" s="1"/>
  <c r="BZ56" s="1"/>
  <c r="AT56"/>
  <c r="M49"/>
  <c r="M20" s="1"/>
  <c r="F21"/>
  <c r="F20" s="1"/>
  <c r="AO32"/>
  <c r="AO31" s="1"/>
  <c r="AT49"/>
  <c r="AT20" s="1"/>
  <c r="BY32"/>
  <c r="BZ33"/>
  <c r="BY53"/>
  <c r="BZ53" s="1"/>
  <c r="F31"/>
  <c r="K50"/>
  <c r="K49" s="1"/>
  <c r="F50"/>
  <c r="F49" s="1"/>
  <c r="K46"/>
  <c r="BY31" l="1"/>
  <c r="BZ31" s="1"/>
  <c r="BZ32"/>
  <c r="BY22"/>
  <c r="AO21"/>
  <c r="AO20" l="1"/>
  <c r="BY21"/>
  <c r="BY20" l="1"/>
  <c r="BZ20" s="1"/>
  <c r="BZ21"/>
</calcChain>
</file>

<file path=xl/sharedStrings.xml><?xml version="1.0" encoding="utf-8"?>
<sst xmlns="http://schemas.openxmlformats.org/spreadsheetml/2006/main" count="271" uniqueCount="130">
  <si>
    <t>Приложение № 13</t>
  </si>
  <si>
    <t xml:space="preserve"> 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</si>
  <si>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</si>
  <si>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</si>
  <si>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</si>
  <si>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</si>
  <si>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</si>
  <si>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</si>
  <si>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</si>
  <si>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</si>
  <si>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</si>
  <si>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</si>
  <si>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</si>
  <si>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</si>
  <si>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</si>
  <si>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</si>
  <si>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</si>
  <si>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</si>
  <si>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год 2024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</si>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</sst>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0.000000"/>
    <numFmt numFmtId="165" formatCode="0.00000"/>
    <numFmt numFmtId="166" formatCode="0.0"/>
    <numFmt numFmtId="167" formatCode="0.0%"/>
    <numFmt numFmtId="168" formatCode="0.000"/>
    <numFmt numFmtId="169" formatCode="0_)"/>
    <numFmt numFmtId="170" formatCode="_-* #,##0.00_р_._-;\-* #,##0.00_р_._-;_-* &quot;-&quot;??_р_._-;_-@_-"/>
    <numFmt numFmtId="171" formatCode="_-* #,##0.00_-;\-* #,##0.00_-;_-* &quot;-&quot;??_-;_-@_-"/>
    <numFmt numFmtId="172" formatCode="#,##0_ ;\-#,##0\ "/>
    <numFmt numFmtId="173" formatCode="_-* #,##0.00\ _р_._-;\-* #,##0.00\ _р_._-;_-* &quot;-&quot;??\ _р_._-;_-@_-"/>
  </numFmts>
  <fonts count="4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9" fillId="0" borderId="0"/>
    <xf numFmtId="0" fontId="6" fillId="0" borderId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0" borderId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7" fillId="17" borderId="16" applyNumberFormat="0" applyAlignment="0" applyProtection="0"/>
    <xf numFmtId="0" fontId="17" fillId="17" borderId="16" applyNumberFormat="0" applyAlignment="0" applyProtection="0"/>
    <xf numFmtId="0" fontId="18" fillId="30" borderId="17" applyNumberFormat="0" applyAlignment="0" applyProtection="0"/>
    <xf numFmtId="0" fontId="18" fillId="30" borderId="17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6" fillId="31" borderId="22" applyNumberFormat="0" applyAlignment="0" applyProtection="0"/>
    <xf numFmtId="0" fontId="26" fillId="31" borderId="2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9" fontId="29" fillId="0" borderId="0" applyBorder="0">
      <alignment vertical="top"/>
    </xf>
    <xf numFmtId="0" fontId="6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9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33" borderId="23" applyNumberFormat="0" applyFont="0" applyAlignment="0" applyProtection="0"/>
    <xf numFmtId="0" fontId="14" fillId="33" borderId="23" applyNumberFormat="0" applyFont="0" applyAlignment="0" applyProtection="0"/>
    <xf numFmtId="0" fontId="14" fillId="33" borderId="23" applyNumberFormat="0" applyFont="0" applyAlignment="0" applyProtection="0"/>
    <xf numFmtId="0" fontId="14" fillId="33" borderId="23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3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4" borderId="25" applyBorder="0">
      <alignment horizontal="right"/>
    </xf>
    <xf numFmtId="0" fontId="40" fillId="14" borderId="0" applyNumberFormat="0" applyBorder="0" applyAlignment="0" applyProtection="0"/>
    <xf numFmtId="0" fontId="40" fillId="14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top"/>
    </xf>
    <xf numFmtId="49" fontId="10" fillId="3" borderId="14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5" fillId="3" borderId="14" xfId="0" applyNumberFormat="1" applyFont="1" applyFill="1" applyBorder="1" applyAlignment="1">
      <alignment horizontal="center" vertical="center" wrapText="1"/>
    </xf>
    <xf numFmtId="166" fontId="5" fillId="3" borderId="14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49" fontId="10" fillId="4" borderId="14" xfId="1" applyNumberFormat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 wrapText="1"/>
    </xf>
    <xf numFmtId="9" fontId="5" fillId="4" borderId="14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/>
    </xf>
    <xf numFmtId="49" fontId="10" fillId="6" borderId="14" xfId="1" applyNumberFormat="1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vertical="center" wrapText="1"/>
    </xf>
    <xf numFmtId="0" fontId="5" fillId="6" borderId="14" xfId="0" applyFont="1" applyFill="1" applyBorder="1" applyAlignment="1">
      <alignment horizontal="center" vertical="center" wrapText="1"/>
    </xf>
    <xf numFmtId="2" fontId="5" fillId="6" borderId="14" xfId="0" applyNumberFormat="1" applyFont="1" applyFill="1" applyBorder="1" applyAlignment="1">
      <alignment horizontal="center" vertical="center" wrapText="1"/>
    </xf>
    <xf numFmtId="9" fontId="5" fillId="6" borderId="1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/>
    </xf>
    <xf numFmtId="49" fontId="11" fillId="0" borderId="14" xfId="1" applyNumberFormat="1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2" fontId="12" fillId="7" borderId="14" xfId="0" applyNumberFormat="1" applyFont="1" applyFill="1" applyBorder="1" applyAlignment="1">
      <alignment horizontal="center" vertical="center" wrapText="1"/>
    </xf>
    <xf numFmtId="9" fontId="12" fillId="7" borderId="14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2" fontId="12" fillId="8" borderId="14" xfId="0" applyNumberFormat="1" applyFont="1" applyFill="1" applyBorder="1" applyAlignment="1">
      <alignment horizontal="center" vertical="center" wrapText="1"/>
    </xf>
    <xf numFmtId="9" fontId="12" fillId="8" borderId="14" xfId="0" applyNumberFormat="1" applyFont="1" applyFill="1" applyBorder="1" applyAlignment="1">
      <alignment horizontal="center" vertical="center" wrapText="1"/>
    </xf>
    <xf numFmtId="2" fontId="12" fillId="7" borderId="14" xfId="0" applyNumberFormat="1" applyFont="1" applyFill="1" applyBorder="1" applyAlignment="1">
      <alignment horizontal="center" vertical="center"/>
    </xf>
    <xf numFmtId="166" fontId="5" fillId="4" borderId="14" xfId="0" applyNumberFormat="1" applyFont="1" applyFill="1" applyBorder="1" applyAlignment="1">
      <alignment horizontal="center" vertical="center" wrapText="1"/>
    </xf>
    <xf numFmtId="167" fontId="5" fillId="6" borderId="14" xfId="0" applyNumberFormat="1" applyFont="1" applyFill="1" applyBorder="1" applyAlignment="1">
      <alignment horizontal="center" vertical="center" wrapText="1"/>
    </xf>
    <xf numFmtId="0" fontId="11" fillId="0" borderId="14" xfId="1" applyNumberFormat="1" applyFont="1" applyBorder="1" applyAlignment="1">
      <alignment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" fontId="12" fillId="7" borderId="14" xfId="2" applyNumberFormat="1" applyFont="1" applyFill="1" applyBorder="1" applyAlignment="1">
      <alignment horizontal="center" vertical="center" wrapText="1"/>
    </xf>
    <xf numFmtId="4" fontId="12" fillId="7" borderId="14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0" fillId="6" borderId="14" xfId="1" applyNumberFormat="1" applyFont="1" applyFill="1" applyBorder="1" applyAlignment="1">
      <alignment vertical="center" wrapText="1"/>
    </xf>
    <xf numFmtId="1" fontId="5" fillId="6" borderId="14" xfId="0" applyNumberFormat="1" applyFont="1" applyFill="1" applyBorder="1" applyAlignment="1">
      <alignment horizontal="center" vertical="center" wrapText="1"/>
    </xf>
    <xf numFmtId="168" fontId="12" fillId="7" borderId="14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1" fontId="12" fillId="7" borderId="14" xfId="0" applyNumberFormat="1" applyFont="1" applyFill="1" applyBorder="1" applyAlignment="1">
      <alignment horizontal="center" vertical="center" wrapText="1"/>
    </xf>
    <xf numFmtId="2" fontId="12" fillId="0" borderId="15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166" fontId="5" fillId="6" borderId="14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left"/>
    </xf>
    <xf numFmtId="166" fontId="12" fillId="7" borderId="14" xfId="0" applyNumberFormat="1" applyFont="1" applyFill="1" applyBorder="1" applyAlignment="1">
      <alignment horizontal="center" vertical="center" wrapText="1"/>
    </xf>
    <xf numFmtId="0" fontId="6" fillId="10" borderId="0" xfId="0" applyFont="1" applyFill="1" applyAlignment="1">
      <alignment horizontal="left"/>
    </xf>
    <xf numFmtId="0" fontId="6" fillId="11" borderId="0" xfId="0" applyFont="1" applyFill="1" applyAlignment="1">
      <alignment horizontal="left"/>
    </xf>
    <xf numFmtId="2" fontId="12" fillId="8" borderId="14" xfId="0" applyNumberFormat="1" applyFont="1" applyFill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49" fontId="11" fillId="6" borderId="14" xfId="1" applyNumberFormat="1" applyFont="1" applyFill="1" applyBorder="1" applyAlignment="1">
      <alignment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left"/>
    </xf>
    <xf numFmtId="0" fontId="12" fillId="7" borderId="14" xfId="0" applyFont="1" applyFill="1" applyBorder="1" applyAlignment="1">
      <alignment horizontal="center" vertical="center" wrapText="1"/>
    </xf>
    <xf numFmtId="2" fontId="13" fillId="7" borderId="14" xfId="0" applyNumberFormat="1" applyFont="1" applyFill="1" applyBorder="1" applyAlignment="1">
      <alignment horizontal="center" vertical="center" wrapText="1"/>
    </xf>
  </cellXfs>
  <cellStyles count="867">
    <cellStyle name="20% — акцент1" xfId="3"/>
    <cellStyle name="20% - Акцент1 10" xfId="4"/>
    <cellStyle name="20% - Акцент1 11" xfId="5"/>
    <cellStyle name="20% - Акцент1 12" xfId="6"/>
    <cellStyle name="20% - Акцент1 13" xfId="7"/>
    <cellStyle name="20% - Акцент1 14" xfId="8"/>
    <cellStyle name="20% - Акцент1 15" xfId="9"/>
    <cellStyle name="20% - Акцент1 16" xfId="10"/>
    <cellStyle name="20% - Акцент1 17" xfId="11"/>
    <cellStyle name="20% - Акцент1 18" xfId="12"/>
    <cellStyle name="20% - Акцент1 19" xfId="13"/>
    <cellStyle name="20% - Акцент1 2" xfId="14"/>
    <cellStyle name="20% — акцент1 2" xfId="15"/>
    <cellStyle name="20% - Акцент1 2 2" xfId="16"/>
    <cellStyle name="20% - Акцент1 2 3" xfId="17"/>
    <cellStyle name="20% - Акцент1 2 4" xfId="18"/>
    <cellStyle name="20% - Акцент1 20" xfId="19"/>
    <cellStyle name="20% - Акцент1 21" xfId="20"/>
    <cellStyle name="20% - Акцент1 22" xfId="21"/>
    <cellStyle name="20% - Акцент1 23" xfId="22"/>
    <cellStyle name="20% - Акцент1 24" xfId="23"/>
    <cellStyle name="20% - Акцент1 25" xfId="24"/>
    <cellStyle name="20% - Акцент1 3" xfId="25"/>
    <cellStyle name="20% — акцент1 3" xfId="26"/>
    <cellStyle name="20% - Акцент1 4" xfId="27"/>
    <cellStyle name="20% — акцент1 4" xfId="28"/>
    <cellStyle name="20% - Акцент1 5" xfId="29"/>
    <cellStyle name="20% - Акцент1 6" xfId="30"/>
    <cellStyle name="20% - Акцент1 7" xfId="31"/>
    <cellStyle name="20% - Акцент1 8" xfId="32"/>
    <cellStyle name="20% - Акцент1 9" xfId="33"/>
    <cellStyle name="20% — акцент2" xfId="34"/>
    <cellStyle name="20% - Акцент2 10" xfId="35"/>
    <cellStyle name="20% - Акцент2 11" xfId="36"/>
    <cellStyle name="20% - Акцент2 12" xfId="37"/>
    <cellStyle name="20% - Акцент2 13" xfId="38"/>
    <cellStyle name="20% - Акцент2 14" xfId="39"/>
    <cellStyle name="20% - Акцент2 15" xfId="40"/>
    <cellStyle name="20% - Акцент2 16" xfId="41"/>
    <cellStyle name="20% - Акцент2 17" xfId="42"/>
    <cellStyle name="20% - Акцент2 18" xfId="43"/>
    <cellStyle name="20% - Акцент2 19" xfId="44"/>
    <cellStyle name="20% - Акцент2 2" xfId="45"/>
    <cellStyle name="20% — акцент2 2" xfId="46"/>
    <cellStyle name="20% - Акцент2 2 2" xfId="47"/>
    <cellStyle name="20% - Акцент2 2 3" xfId="48"/>
    <cellStyle name="20% - Акцент2 2 4" xfId="49"/>
    <cellStyle name="20% - Акцент2 20" xfId="50"/>
    <cellStyle name="20% - Акцент2 21" xfId="51"/>
    <cellStyle name="20% - Акцент2 22" xfId="52"/>
    <cellStyle name="20% - Акцент2 23" xfId="53"/>
    <cellStyle name="20% - Акцент2 24" xfId="54"/>
    <cellStyle name="20% - Акцент2 25" xfId="55"/>
    <cellStyle name="20% - Акцент2 3" xfId="56"/>
    <cellStyle name="20% — акцент2 3" xfId="57"/>
    <cellStyle name="20% - Акцент2 4" xfId="58"/>
    <cellStyle name="20% — акцент2 4" xfId="59"/>
    <cellStyle name="20% - Акцент2 5" xfId="60"/>
    <cellStyle name="20% - Акцент2 6" xfId="61"/>
    <cellStyle name="20% - Акцент2 7" xfId="62"/>
    <cellStyle name="20% - Акцент2 8" xfId="63"/>
    <cellStyle name="20% - Акцент2 9" xfId="64"/>
    <cellStyle name="20% — акцент3" xfId="65"/>
    <cellStyle name="20% - Акцент3 10" xfId="66"/>
    <cellStyle name="20% - Акцент3 11" xfId="67"/>
    <cellStyle name="20% - Акцент3 12" xfId="68"/>
    <cellStyle name="20% - Акцент3 13" xfId="69"/>
    <cellStyle name="20% - Акцент3 14" xfId="70"/>
    <cellStyle name="20% - Акцент3 15" xfId="71"/>
    <cellStyle name="20% - Акцент3 16" xfId="72"/>
    <cellStyle name="20% - Акцент3 17" xfId="73"/>
    <cellStyle name="20% - Акцент3 18" xfId="74"/>
    <cellStyle name="20% - Акцент3 19" xfId="75"/>
    <cellStyle name="20% - Акцент3 2" xfId="76"/>
    <cellStyle name="20% — акцент3 2" xfId="77"/>
    <cellStyle name="20% - Акцент3 2 2" xfId="78"/>
    <cellStyle name="20% - Акцент3 2 3" xfId="79"/>
    <cellStyle name="20% - Акцент3 2 4" xfId="80"/>
    <cellStyle name="20% - Акцент3 20" xfId="81"/>
    <cellStyle name="20% - Акцент3 21" xfId="82"/>
    <cellStyle name="20% - Акцент3 22" xfId="83"/>
    <cellStyle name="20% - Акцент3 23" xfId="84"/>
    <cellStyle name="20% - Акцент3 24" xfId="85"/>
    <cellStyle name="20% - Акцент3 25" xfId="86"/>
    <cellStyle name="20% - Акцент3 3" xfId="87"/>
    <cellStyle name="20% — акцент3 3" xfId="88"/>
    <cellStyle name="20% - Акцент3 4" xfId="89"/>
    <cellStyle name="20% — акцент3 4" xfId="90"/>
    <cellStyle name="20% - Акцент3 5" xfId="91"/>
    <cellStyle name="20% - Акцент3 6" xfId="92"/>
    <cellStyle name="20% - Акцент3 7" xfId="93"/>
    <cellStyle name="20% - Акцент3 8" xfId="94"/>
    <cellStyle name="20% - Акцент3 9" xfId="95"/>
    <cellStyle name="20% — акцент4" xfId="96"/>
    <cellStyle name="20% - Акцент4 10" xfId="97"/>
    <cellStyle name="20% - Акцент4 11" xfId="98"/>
    <cellStyle name="20% - Акцент4 12" xfId="99"/>
    <cellStyle name="20% - Акцент4 13" xfId="100"/>
    <cellStyle name="20% - Акцент4 14" xfId="101"/>
    <cellStyle name="20% - Акцент4 15" xfId="102"/>
    <cellStyle name="20% - Акцент4 16" xfId="103"/>
    <cellStyle name="20% - Акцент4 17" xfId="104"/>
    <cellStyle name="20% - Акцент4 18" xfId="105"/>
    <cellStyle name="20% - Акцент4 19" xfId="106"/>
    <cellStyle name="20% - Акцент4 2" xfId="107"/>
    <cellStyle name="20% — акцент4 2" xfId="108"/>
    <cellStyle name="20% - Акцент4 2 2" xfId="109"/>
    <cellStyle name="20% - Акцент4 2 3" xfId="110"/>
    <cellStyle name="20% - Акцент4 2 4" xfId="111"/>
    <cellStyle name="20% - Акцент4 20" xfId="112"/>
    <cellStyle name="20% - Акцент4 21" xfId="113"/>
    <cellStyle name="20% - Акцент4 22" xfId="114"/>
    <cellStyle name="20% - Акцент4 23" xfId="115"/>
    <cellStyle name="20% - Акцент4 24" xfId="116"/>
    <cellStyle name="20% - Акцент4 25" xfId="117"/>
    <cellStyle name="20% - Акцент4 3" xfId="118"/>
    <cellStyle name="20% — акцент4 3" xfId="119"/>
    <cellStyle name="20% - Акцент4 4" xfId="120"/>
    <cellStyle name="20% — акцент4 4" xfId="121"/>
    <cellStyle name="20% - Акцент4 5" xfId="122"/>
    <cellStyle name="20% - Акцент4 6" xfId="123"/>
    <cellStyle name="20% - Акцент4 7" xfId="124"/>
    <cellStyle name="20% - Акцент4 8" xfId="125"/>
    <cellStyle name="20% - Акцент4 9" xfId="126"/>
    <cellStyle name="20% — акцент5" xfId="127"/>
    <cellStyle name="20% - Акцент5 10" xfId="128"/>
    <cellStyle name="20% - Акцент5 11" xfId="129"/>
    <cellStyle name="20% - Акцент5 12" xfId="130"/>
    <cellStyle name="20% - Акцент5 13" xfId="131"/>
    <cellStyle name="20% - Акцент5 14" xfId="132"/>
    <cellStyle name="20% - Акцент5 15" xfId="133"/>
    <cellStyle name="20% - Акцент5 16" xfId="134"/>
    <cellStyle name="20% - Акцент5 17" xfId="135"/>
    <cellStyle name="20% - Акцент5 18" xfId="136"/>
    <cellStyle name="20% - Акцент5 19" xfId="137"/>
    <cellStyle name="20% - Акцент5 2" xfId="138"/>
    <cellStyle name="20% — акцент5 2" xfId="139"/>
    <cellStyle name="20% - Акцент5 2 2" xfId="140"/>
    <cellStyle name="20% - Акцент5 2 3" xfId="141"/>
    <cellStyle name="20% - Акцент5 2 4" xfId="142"/>
    <cellStyle name="20% - Акцент5 20" xfId="143"/>
    <cellStyle name="20% - Акцент5 21" xfId="144"/>
    <cellStyle name="20% - Акцент5 22" xfId="145"/>
    <cellStyle name="20% - Акцент5 23" xfId="146"/>
    <cellStyle name="20% - Акцент5 24" xfId="147"/>
    <cellStyle name="20% - Акцент5 25" xfId="148"/>
    <cellStyle name="20% - Акцент5 3" xfId="149"/>
    <cellStyle name="20% — акцент5 3" xfId="150"/>
    <cellStyle name="20% - Акцент5 4" xfId="151"/>
    <cellStyle name="20% — акцент5 4" xfId="152"/>
    <cellStyle name="20% - Акцент5 5" xfId="153"/>
    <cellStyle name="20% - Акцент5 6" xfId="154"/>
    <cellStyle name="20% - Акцент5 7" xfId="155"/>
    <cellStyle name="20% - Акцент5 8" xfId="156"/>
    <cellStyle name="20% - Акцент5 9" xfId="157"/>
    <cellStyle name="20% — акцент6" xfId="158"/>
    <cellStyle name="20% - Акцент6 10" xfId="159"/>
    <cellStyle name="20% - Акцент6 11" xfId="160"/>
    <cellStyle name="20% - Акцент6 12" xfId="161"/>
    <cellStyle name="20% - Акцент6 13" xfId="162"/>
    <cellStyle name="20% - Акцент6 14" xfId="163"/>
    <cellStyle name="20% - Акцент6 15" xfId="164"/>
    <cellStyle name="20% - Акцент6 16" xfId="165"/>
    <cellStyle name="20% - Акцент6 17" xfId="166"/>
    <cellStyle name="20% - Акцент6 18" xfId="167"/>
    <cellStyle name="20% - Акцент6 19" xfId="168"/>
    <cellStyle name="20% - Акцент6 2" xfId="169"/>
    <cellStyle name="20% — акцент6 2" xfId="170"/>
    <cellStyle name="20% - Акцент6 2 2" xfId="171"/>
    <cellStyle name="20% - Акцент6 2 3" xfId="172"/>
    <cellStyle name="20% - Акцент6 2 4" xfId="173"/>
    <cellStyle name="20% - Акцент6 20" xfId="174"/>
    <cellStyle name="20% - Акцент6 21" xfId="175"/>
    <cellStyle name="20% - Акцент6 22" xfId="176"/>
    <cellStyle name="20% - Акцент6 23" xfId="177"/>
    <cellStyle name="20% - Акцент6 24" xfId="178"/>
    <cellStyle name="20% - Акцент6 25" xfId="179"/>
    <cellStyle name="20% - Акцент6 3" xfId="180"/>
    <cellStyle name="20% — акцент6 3" xfId="181"/>
    <cellStyle name="20% - Акцент6 4" xfId="182"/>
    <cellStyle name="20% — акцент6 4" xfId="183"/>
    <cellStyle name="20% - Акцент6 5" xfId="184"/>
    <cellStyle name="20% - Акцент6 6" xfId="185"/>
    <cellStyle name="20% - Акцент6 7" xfId="186"/>
    <cellStyle name="20% - Акцент6 8" xfId="187"/>
    <cellStyle name="20% - Акцент6 9" xfId="188"/>
    <cellStyle name="40% — акцент1" xfId="189"/>
    <cellStyle name="40% - Акцент1 10" xfId="190"/>
    <cellStyle name="40% - Акцент1 11" xfId="191"/>
    <cellStyle name="40% - Акцент1 12" xfId="192"/>
    <cellStyle name="40% - Акцент1 13" xfId="193"/>
    <cellStyle name="40% - Акцент1 14" xfId="194"/>
    <cellStyle name="40% - Акцент1 15" xfId="195"/>
    <cellStyle name="40% - Акцент1 16" xfId="196"/>
    <cellStyle name="40% - Акцент1 17" xfId="197"/>
    <cellStyle name="40% - Акцент1 18" xfId="198"/>
    <cellStyle name="40% - Акцент1 19" xfId="199"/>
    <cellStyle name="40% - Акцент1 2" xfId="200"/>
    <cellStyle name="40% — акцент1 2" xfId="201"/>
    <cellStyle name="40% - Акцент1 2 2" xfId="202"/>
    <cellStyle name="40% - Акцент1 2 3" xfId="203"/>
    <cellStyle name="40% - Акцент1 2 4" xfId="204"/>
    <cellStyle name="40% - Акцент1 20" xfId="205"/>
    <cellStyle name="40% - Акцент1 21" xfId="206"/>
    <cellStyle name="40% - Акцент1 22" xfId="207"/>
    <cellStyle name="40% - Акцент1 23" xfId="208"/>
    <cellStyle name="40% - Акцент1 24" xfId="209"/>
    <cellStyle name="40% - Акцент1 25" xfId="210"/>
    <cellStyle name="40% - Акцент1 3" xfId="211"/>
    <cellStyle name="40% — акцент1 3" xfId="212"/>
    <cellStyle name="40% - Акцент1 4" xfId="213"/>
    <cellStyle name="40% — акцент1 4" xfId="214"/>
    <cellStyle name="40% - Акцент1 5" xfId="215"/>
    <cellStyle name="40% - Акцент1 6" xfId="216"/>
    <cellStyle name="40% - Акцент1 7" xfId="217"/>
    <cellStyle name="40% - Акцент1 8" xfId="218"/>
    <cellStyle name="40% - Акцент1 9" xfId="219"/>
    <cellStyle name="40% — акцент2" xfId="220"/>
    <cellStyle name="40% - Акцент2 10" xfId="221"/>
    <cellStyle name="40% - Акцент2 11" xfId="222"/>
    <cellStyle name="40% - Акцент2 12" xfId="223"/>
    <cellStyle name="40% - Акцент2 13" xfId="224"/>
    <cellStyle name="40% - Акцент2 14" xfId="225"/>
    <cellStyle name="40% - Акцент2 15" xfId="226"/>
    <cellStyle name="40% - Акцент2 16" xfId="227"/>
    <cellStyle name="40% - Акцент2 17" xfId="228"/>
    <cellStyle name="40% - Акцент2 18" xfId="229"/>
    <cellStyle name="40% - Акцент2 19" xfId="230"/>
    <cellStyle name="40% - Акцент2 2" xfId="231"/>
    <cellStyle name="40% — акцент2 2" xfId="232"/>
    <cellStyle name="40% - Акцент2 2 2" xfId="233"/>
    <cellStyle name="40% - Акцент2 2 3" xfId="234"/>
    <cellStyle name="40% - Акцент2 2 4" xfId="235"/>
    <cellStyle name="40% - Акцент2 20" xfId="236"/>
    <cellStyle name="40% - Акцент2 21" xfId="237"/>
    <cellStyle name="40% - Акцент2 22" xfId="238"/>
    <cellStyle name="40% - Акцент2 23" xfId="239"/>
    <cellStyle name="40% - Акцент2 24" xfId="240"/>
    <cellStyle name="40% - Акцент2 25" xfId="241"/>
    <cellStyle name="40% - Акцент2 3" xfId="242"/>
    <cellStyle name="40% — акцент2 3" xfId="243"/>
    <cellStyle name="40% - Акцент2 4" xfId="244"/>
    <cellStyle name="40% — акцент2 4" xfId="245"/>
    <cellStyle name="40% - Акцент2 5" xfId="246"/>
    <cellStyle name="40% - Акцент2 6" xfId="247"/>
    <cellStyle name="40% - Акцент2 7" xfId="248"/>
    <cellStyle name="40% - Акцент2 8" xfId="249"/>
    <cellStyle name="40% - Акцент2 9" xfId="250"/>
    <cellStyle name="40% — акцент3" xfId="251"/>
    <cellStyle name="40% - Акцент3 10" xfId="252"/>
    <cellStyle name="40% - Акцент3 11" xfId="253"/>
    <cellStyle name="40% - Акцент3 12" xfId="254"/>
    <cellStyle name="40% - Акцент3 13" xfId="255"/>
    <cellStyle name="40% - Акцент3 14" xfId="256"/>
    <cellStyle name="40% - Акцент3 15" xfId="257"/>
    <cellStyle name="40% - Акцент3 16" xfId="258"/>
    <cellStyle name="40% - Акцент3 17" xfId="259"/>
    <cellStyle name="40% - Акцент3 18" xfId="260"/>
    <cellStyle name="40% - Акцент3 19" xfId="261"/>
    <cellStyle name="40% - Акцент3 2" xfId="262"/>
    <cellStyle name="40% — акцент3 2" xfId="263"/>
    <cellStyle name="40% - Акцент3 2 2" xfId="264"/>
    <cellStyle name="40% - Акцент3 2 3" xfId="265"/>
    <cellStyle name="40% - Акцент3 2 4" xfId="266"/>
    <cellStyle name="40% - Акцент3 20" xfId="267"/>
    <cellStyle name="40% - Акцент3 21" xfId="268"/>
    <cellStyle name="40% - Акцент3 22" xfId="269"/>
    <cellStyle name="40% - Акцент3 23" xfId="270"/>
    <cellStyle name="40% - Акцент3 24" xfId="271"/>
    <cellStyle name="40% - Акцент3 25" xfId="272"/>
    <cellStyle name="40% - Акцент3 3" xfId="273"/>
    <cellStyle name="40% — акцент3 3" xfId="274"/>
    <cellStyle name="40% - Акцент3 4" xfId="275"/>
    <cellStyle name="40% — акцент3 4" xfId="276"/>
    <cellStyle name="40% - Акцент3 5" xfId="277"/>
    <cellStyle name="40% - Акцент3 6" xfId="278"/>
    <cellStyle name="40% - Акцент3 7" xfId="279"/>
    <cellStyle name="40% - Акцент3 8" xfId="280"/>
    <cellStyle name="40% - Акцент3 9" xfId="281"/>
    <cellStyle name="40% — акцент4" xfId="282"/>
    <cellStyle name="40% - Акцент4 10" xfId="283"/>
    <cellStyle name="40% - Акцент4 11" xfId="284"/>
    <cellStyle name="40% - Акцент4 12" xfId="285"/>
    <cellStyle name="40% - Акцент4 13" xfId="286"/>
    <cellStyle name="40% - Акцент4 14" xfId="287"/>
    <cellStyle name="40% - Акцент4 15" xfId="288"/>
    <cellStyle name="40% - Акцент4 16" xfId="289"/>
    <cellStyle name="40% - Акцент4 17" xfId="290"/>
    <cellStyle name="40% - Акцент4 18" xfId="291"/>
    <cellStyle name="40% - Акцент4 19" xfId="292"/>
    <cellStyle name="40% - Акцент4 2" xfId="293"/>
    <cellStyle name="40% — акцент4 2" xfId="294"/>
    <cellStyle name="40% - Акцент4 2 2" xfId="295"/>
    <cellStyle name="40% - Акцент4 2 3" xfId="296"/>
    <cellStyle name="40% - Акцент4 2 4" xfId="297"/>
    <cellStyle name="40% - Акцент4 20" xfId="298"/>
    <cellStyle name="40% - Акцент4 21" xfId="299"/>
    <cellStyle name="40% - Акцент4 22" xfId="300"/>
    <cellStyle name="40% - Акцент4 23" xfId="301"/>
    <cellStyle name="40% - Акцент4 24" xfId="302"/>
    <cellStyle name="40% - Акцент4 25" xfId="303"/>
    <cellStyle name="40% - Акцент4 3" xfId="304"/>
    <cellStyle name="40% — акцент4 3" xfId="305"/>
    <cellStyle name="40% - Акцент4 4" xfId="306"/>
    <cellStyle name="40% — акцент4 4" xfId="307"/>
    <cellStyle name="40% - Акцент4 5" xfId="308"/>
    <cellStyle name="40% - Акцент4 6" xfId="309"/>
    <cellStyle name="40% - Акцент4 7" xfId="310"/>
    <cellStyle name="40% - Акцент4 8" xfId="311"/>
    <cellStyle name="40% - Акцент4 9" xfId="312"/>
    <cellStyle name="40% — акцент5" xfId="313"/>
    <cellStyle name="40% - Акцент5 10" xfId="314"/>
    <cellStyle name="40% - Акцент5 11" xfId="315"/>
    <cellStyle name="40% - Акцент5 12" xfId="316"/>
    <cellStyle name="40% - Акцент5 13" xfId="317"/>
    <cellStyle name="40% - Акцент5 14" xfId="318"/>
    <cellStyle name="40% - Акцент5 15" xfId="319"/>
    <cellStyle name="40% - Акцент5 16" xfId="320"/>
    <cellStyle name="40% - Акцент5 17" xfId="321"/>
    <cellStyle name="40% - Акцент5 18" xfId="322"/>
    <cellStyle name="40% - Акцент5 19" xfId="323"/>
    <cellStyle name="40% - Акцент5 2" xfId="324"/>
    <cellStyle name="40% — акцент5 2" xfId="325"/>
    <cellStyle name="40% - Акцент5 2 2" xfId="326"/>
    <cellStyle name="40% - Акцент5 2 3" xfId="327"/>
    <cellStyle name="40% - Акцент5 2 4" xfId="328"/>
    <cellStyle name="40% - Акцент5 20" xfId="329"/>
    <cellStyle name="40% - Акцент5 21" xfId="330"/>
    <cellStyle name="40% - Акцент5 22" xfId="331"/>
    <cellStyle name="40% - Акцент5 23" xfId="332"/>
    <cellStyle name="40% - Акцент5 24" xfId="333"/>
    <cellStyle name="40% - Акцент5 25" xfId="334"/>
    <cellStyle name="40% - Акцент5 3" xfId="335"/>
    <cellStyle name="40% — акцент5 3" xfId="336"/>
    <cellStyle name="40% - Акцент5 4" xfId="337"/>
    <cellStyle name="40% — акцент5 4" xfId="338"/>
    <cellStyle name="40% - Акцент5 5" xfId="339"/>
    <cellStyle name="40% - Акцент5 6" xfId="340"/>
    <cellStyle name="40% - Акцент5 7" xfId="341"/>
    <cellStyle name="40% - Акцент5 8" xfId="342"/>
    <cellStyle name="40% - Акцент5 9" xfId="343"/>
    <cellStyle name="40% — акцент6" xfId="344"/>
    <cellStyle name="40% - Акцент6 10" xfId="345"/>
    <cellStyle name="40% - Акцент6 11" xfId="346"/>
    <cellStyle name="40% - Акцент6 12" xfId="347"/>
    <cellStyle name="40% - Акцент6 13" xfId="348"/>
    <cellStyle name="40% - Акцент6 14" xfId="349"/>
    <cellStyle name="40% - Акцент6 15" xfId="350"/>
    <cellStyle name="40% - Акцент6 16" xfId="351"/>
    <cellStyle name="40% - Акцент6 17" xfId="352"/>
    <cellStyle name="40% - Акцент6 18" xfId="353"/>
    <cellStyle name="40% - Акцент6 19" xfId="354"/>
    <cellStyle name="40% - Акцент6 2" xfId="355"/>
    <cellStyle name="40% — акцент6 2" xfId="356"/>
    <cellStyle name="40% - Акцент6 2 2" xfId="357"/>
    <cellStyle name="40% - Акцент6 2 3" xfId="358"/>
    <cellStyle name="40% - Акцент6 2 4" xfId="359"/>
    <cellStyle name="40% - Акцент6 20" xfId="360"/>
    <cellStyle name="40% - Акцент6 21" xfId="361"/>
    <cellStyle name="40% - Акцент6 22" xfId="362"/>
    <cellStyle name="40% - Акцент6 23" xfId="363"/>
    <cellStyle name="40% - Акцент6 24" xfId="364"/>
    <cellStyle name="40% - Акцент6 25" xfId="365"/>
    <cellStyle name="40% - Акцент6 3" xfId="366"/>
    <cellStyle name="40% — акцент6 3" xfId="367"/>
    <cellStyle name="40% - Акцент6 4" xfId="368"/>
    <cellStyle name="40% — акцент6 4" xfId="369"/>
    <cellStyle name="40% - Акцент6 5" xfId="370"/>
    <cellStyle name="40% - Акцент6 6" xfId="371"/>
    <cellStyle name="40% - Акцент6 7" xfId="372"/>
    <cellStyle name="40% - Акцент6 8" xfId="373"/>
    <cellStyle name="40% - Акцент6 9" xfId="374"/>
    <cellStyle name="60% — акцент1" xfId="375"/>
    <cellStyle name="60% - Акцент1 10" xfId="376"/>
    <cellStyle name="60% - Акцент1 11" xfId="377"/>
    <cellStyle name="60% - Акцент1 12" xfId="378"/>
    <cellStyle name="60% - Акцент1 13" xfId="379"/>
    <cellStyle name="60% - Акцент1 14" xfId="380"/>
    <cellStyle name="60% - Акцент1 15" xfId="381"/>
    <cellStyle name="60% - Акцент1 16" xfId="382"/>
    <cellStyle name="60% - Акцент1 17" xfId="383"/>
    <cellStyle name="60% - Акцент1 18" xfId="384"/>
    <cellStyle name="60% - Акцент1 19" xfId="385"/>
    <cellStyle name="60% - Акцент1 2" xfId="386"/>
    <cellStyle name="60% - Акцент1 20" xfId="387"/>
    <cellStyle name="60% - Акцент1 21" xfId="388"/>
    <cellStyle name="60% - Акцент1 22" xfId="389"/>
    <cellStyle name="60% - Акцент1 23" xfId="390"/>
    <cellStyle name="60% - Акцент1 24" xfId="391"/>
    <cellStyle name="60% - Акцент1 25" xfId="392"/>
    <cellStyle name="60% - Акцент1 3" xfId="393"/>
    <cellStyle name="60% - Акцент1 4" xfId="394"/>
    <cellStyle name="60% - Акцент1 5" xfId="395"/>
    <cellStyle name="60% - Акцент1 6" xfId="396"/>
    <cellStyle name="60% - Акцент1 7" xfId="397"/>
    <cellStyle name="60% - Акцент1 8" xfId="398"/>
    <cellStyle name="60% - Акцент1 9" xfId="399"/>
    <cellStyle name="60% — акцент2" xfId="400"/>
    <cellStyle name="60% - Акцент2 10" xfId="401"/>
    <cellStyle name="60% - Акцент2 11" xfId="402"/>
    <cellStyle name="60% - Акцент2 12" xfId="403"/>
    <cellStyle name="60% - Акцент2 13" xfId="404"/>
    <cellStyle name="60% - Акцент2 14" xfId="405"/>
    <cellStyle name="60% - Акцент2 15" xfId="406"/>
    <cellStyle name="60% - Акцент2 16" xfId="407"/>
    <cellStyle name="60% - Акцент2 17" xfId="408"/>
    <cellStyle name="60% - Акцент2 18" xfId="409"/>
    <cellStyle name="60% - Акцент2 19" xfId="410"/>
    <cellStyle name="60% - Акцент2 2" xfId="411"/>
    <cellStyle name="60% - Акцент2 20" xfId="412"/>
    <cellStyle name="60% - Акцент2 21" xfId="413"/>
    <cellStyle name="60% - Акцент2 22" xfId="414"/>
    <cellStyle name="60% - Акцент2 23" xfId="415"/>
    <cellStyle name="60% - Акцент2 24" xfId="416"/>
    <cellStyle name="60% - Акцент2 25" xfId="417"/>
    <cellStyle name="60% - Акцент2 3" xfId="418"/>
    <cellStyle name="60% - Акцент2 4" xfId="419"/>
    <cellStyle name="60% - Акцент2 5" xfId="420"/>
    <cellStyle name="60% - Акцент2 6" xfId="421"/>
    <cellStyle name="60% - Акцент2 7" xfId="422"/>
    <cellStyle name="60% - Акцент2 8" xfId="423"/>
    <cellStyle name="60% - Акцент2 9" xfId="424"/>
    <cellStyle name="60% — акцент3" xfId="425"/>
    <cellStyle name="60% - Акцент3 10" xfId="426"/>
    <cellStyle name="60% - Акцент3 11" xfId="427"/>
    <cellStyle name="60% - Акцент3 12" xfId="428"/>
    <cellStyle name="60% - Акцент3 13" xfId="429"/>
    <cellStyle name="60% - Акцент3 14" xfId="430"/>
    <cellStyle name="60% - Акцент3 15" xfId="431"/>
    <cellStyle name="60% - Акцент3 16" xfId="432"/>
    <cellStyle name="60% - Акцент3 17" xfId="433"/>
    <cellStyle name="60% - Акцент3 18" xfId="434"/>
    <cellStyle name="60% - Акцент3 19" xfId="435"/>
    <cellStyle name="60% - Акцент3 2" xfId="436"/>
    <cellStyle name="60% - Акцент3 20" xfId="437"/>
    <cellStyle name="60% - Акцент3 21" xfId="438"/>
    <cellStyle name="60% - Акцент3 22" xfId="439"/>
    <cellStyle name="60% - Акцент3 23" xfId="440"/>
    <cellStyle name="60% - Акцент3 24" xfId="441"/>
    <cellStyle name="60% - Акцент3 25" xfId="442"/>
    <cellStyle name="60% - Акцент3 3" xfId="443"/>
    <cellStyle name="60% - Акцент3 4" xfId="444"/>
    <cellStyle name="60% - Акцент3 5" xfId="445"/>
    <cellStyle name="60% - Акцент3 6" xfId="446"/>
    <cellStyle name="60% - Акцент3 7" xfId="447"/>
    <cellStyle name="60% - Акцент3 8" xfId="448"/>
    <cellStyle name="60% - Акцент3 9" xfId="449"/>
    <cellStyle name="60% — акцент4" xfId="450"/>
    <cellStyle name="60% - Акцент4 10" xfId="451"/>
    <cellStyle name="60% - Акцент4 11" xfId="452"/>
    <cellStyle name="60% - Акцент4 12" xfId="453"/>
    <cellStyle name="60% - Акцент4 13" xfId="454"/>
    <cellStyle name="60% - Акцент4 14" xfId="455"/>
    <cellStyle name="60% - Акцент4 15" xfId="456"/>
    <cellStyle name="60% - Акцент4 16" xfId="457"/>
    <cellStyle name="60% - Акцент4 17" xfId="458"/>
    <cellStyle name="60% - Акцент4 18" xfId="459"/>
    <cellStyle name="60% - Акцент4 19" xfId="460"/>
    <cellStyle name="60% - Акцент4 2" xfId="461"/>
    <cellStyle name="60% - Акцент4 20" xfId="462"/>
    <cellStyle name="60% - Акцент4 21" xfId="463"/>
    <cellStyle name="60% - Акцент4 22" xfId="464"/>
    <cellStyle name="60% - Акцент4 23" xfId="465"/>
    <cellStyle name="60% - Акцент4 24" xfId="466"/>
    <cellStyle name="60% - Акцент4 25" xfId="467"/>
    <cellStyle name="60% - Акцент4 3" xfId="468"/>
    <cellStyle name="60% - Акцент4 4" xfId="469"/>
    <cellStyle name="60% - Акцент4 5" xfId="470"/>
    <cellStyle name="60% - Акцент4 6" xfId="471"/>
    <cellStyle name="60% - Акцент4 7" xfId="472"/>
    <cellStyle name="60% - Акцент4 8" xfId="473"/>
    <cellStyle name="60% - Акцент4 9" xfId="474"/>
    <cellStyle name="60% — акцент5" xfId="475"/>
    <cellStyle name="60% - Акцент5 10" xfId="476"/>
    <cellStyle name="60% - Акцент5 11" xfId="477"/>
    <cellStyle name="60% - Акцент5 12" xfId="478"/>
    <cellStyle name="60% - Акцент5 13" xfId="479"/>
    <cellStyle name="60% - Акцент5 14" xfId="480"/>
    <cellStyle name="60% - Акцент5 15" xfId="481"/>
    <cellStyle name="60% - Акцент5 16" xfId="482"/>
    <cellStyle name="60% - Акцент5 17" xfId="483"/>
    <cellStyle name="60% - Акцент5 18" xfId="484"/>
    <cellStyle name="60% - Акцент5 19" xfId="485"/>
    <cellStyle name="60% - Акцент5 2" xfId="486"/>
    <cellStyle name="60% - Акцент5 20" xfId="487"/>
    <cellStyle name="60% - Акцент5 21" xfId="488"/>
    <cellStyle name="60% - Акцент5 22" xfId="489"/>
    <cellStyle name="60% - Акцент5 23" xfId="490"/>
    <cellStyle name="60% - Акцент5 24" xfId="491"/>
    <cellStyle name="60% - Акцент5 25" xfId="492"/>
    <cellStyle name="60% - Акцент5 3" xfId="493"/>
    <cellStyle name="60% - Акцент5 4" xfId="494"/>
    <cellStyle name="60% - Акцент5 5" xfId="495"/>
    <cellStyle name="60% - Акцент5 6" xfId="496"/>
    <cellStyle name="60% - Акцент5 7" xfId="497"/>
    <cellStyle name="60% - Акцент5 8" xfId="498"/>
    <cellStyle name="60% - Акцент5 9" xfId="499"/>
    <cellStyle name="60% — акцент6" xfId="500"/>
    <cellStyle name="60% - Акцент6 10" xfId="501"/>
    <cellStyle name="60% - Акцент6 11" xfId="502"/>
    <cellStyle name="60% - Акцент6 12" xfId="503"/>
    <cellStyle name="60% - Акцент6 13" xfId="504"/>
    <cellStyle name="60% - Акцент6 14" xfId="505"/>
    <cellStyle name="60% - Акцент6 15" xfId="506"/>
    <cellStyle name="60% - Акцент6 16" xfId="507"/>
    <cellStyle name="60% - Акцент6 17" xfId="508"/>
    <cellStyle name="60% - Акцент6 18" xfId="509"/>
    <cellStyle name="60% - Акцент6 19" xfId="510"/>
    <cellStyle name="60% - Акцент6 2" xfId="511"/>
    <cellStyle name="60% - Акцент6 20" xfId="512"/>
    <cellStyle name="60% - Акцент6 21" xfId="513"/>
    <cellStyle name="60% - Акцент6 22" xfId="514"/>
    <cellStyle name="60% - Акцент6 23" xfId="515"/>
    <cellStyle name="60% - Акцент6 24" xfId="516"/>
    <cellStyle name="60% - Акцент6 25" xfId="517"/>
    <cellStyle name="60% - Акцент6 3" xfId="518"/>
    <cellStyle name="60% - Акцент6 4" xfId="519"/>
    <cellStyle name="60% - Акцент6 5" xfId="520"/>
    <cellStyle name="60% - Акцент6 6" xfId="521"/>
    <cellStyle name="60% - Акцент6 7" xfId="522"/>
    <cellStyle name="60% - Акцент6 8" xfId="523"/>
    <cellStyle name="60% - Акцент6 9" xfId="524"/>
    <cellStyle name="Normal 2" xfId="525"/>
    <cellStyle name="Акцент1 2" xfId="526"/>
    <cellStyle name="Акцент1 3" xfId="527"/>
    <cellStyle name="Акцент2 2" xfId="528"/>
    <cellStyle name="Акцент2 3" xfId="529"/>
    <cellStyle name="Акцент3 2" xfId="530"/>
    <cellStyle name="Акцент3 3" xfId="531"/>
    <cellStyle name="Акцент4 2" xfId="532"/>
    <cellStyle name="Акцент4 3" xfId="533"/>
    <cellStyle name="Акцент5 2" xfId="534"/>
    <cellStyle name="Акцент5 3" xfId="535"/>
    <cellStyle name="Акцент6 2" xfId="536"/>
    <cellStyle name="Акцент6 3" xfId="537"/>
    <cellStyle name="Ввод  2" xfId="538"/>
    <cellStyle name="Ввод  3" xfId="539"/>
    <cellStyle name="Вывод 2" xfId="540"/>
    <cellStyle name="Вывод 3" xfId="541"/>
    <cellStyle name="Вычисление 2" xfId="542"/>
    <cellStyle name="Вычисление 3" xfId="543"/>
    <cellStyle name="Гиперссылка 2" xfId="544"/>
    <cellStyle name="Гиперссылка 3" xfId="545"/>
    <cellStyle name="Заголовок 1 2" xfId="546"/>
    <cellStyle name="Заголовок 1 3" xfId="547"/>
    <cellStyle name="Заголовок 2 2" xfId="548"/>
    <cellStyle name="Заголовок 2 3" xfId="549"/>
    <cellStyle name="Заголовок 3 2" xfId="550"/>
    <cellStyle name="Заголовок 3 3" xfId="551"/>
    <cellStyle name="Заголовок 4 2" xfId="552"/>
    <cellStyle name="Заголовок 4 3" xfId="553"/>
    <cellStyle name="Итог 2" xfId="554"/>
    <cellStyle name="Итог 3" xfId="555"/>
    <cellStyle name="Контрольная ячейка 2" xfId="556"/>
    <cellStyle name="Контрольная ячейка 3" xfId="557"/>
    <cellStyle name="Название 2" xfId="558"/>
    <cellStyle name="Название 3" xfId="559"/>
    <cellStyle name="Нейтральный 2" xfId="560"/>
    <cellStyle name="Нейтральный 3" xfId="561"/>
    <cellStyle name="Обычный" xfId="0" builtinId="0"/>
    <cellStyle name="Обычный 10" xfId="562"/>
    <cellStyle name="Обычный 11" xfId="563"/>
    <cellStyle name="Обычный 11 2" xfId="2"/>
    <cellStyle name="Обычный 12" xfId="564"/>
    <cellStyle name="Обычный 12 2" xfId="565"/>
    <cellStyle name="Обычный 2" xfId="566"/>
    <cellStyle name="Обычный 2 2" xfId="567"/>
    <cellStyle name="Обычный 2 26 2" xfId="568"/>
    <cellStyle name="Обычный 2 3" xfId="569"/>
    <cellStyle name="Обычный 2 4" xfId="570"/>
    <cellStyle name="Обычный 25 2" xfId="571"/>
    <cellStyle name="Обычный 3" xfId="572"/>
    <cellStyle name="Обычный 3 2" xfId="573"/>
    <cellStyle name="Обычный 3 2 2 2" xfId="574"/>
    <cellStyle name="Обычный 3 21" xfId="575"/>
    <cellStyle name="Обычный 37" xfId="576"/>
    <cellStyle name="Обычный 4" xfId="577"/>
    <cellStyle name="Обычный 4 2" xfId="578"/>
    <cellStyle name="Обычный 40" xfId="579"/>
    <cellStyle name="Обычный 5" xfId="580"/>
    <cellStyle name="Обычный 6" xfId="581"/>
    <cellStyle name="Обычный 6 2" xfId="582"/>
    <cellStyle name="Обычный 6 2 2" xfId="583"/>
    <cellStyle name="Обычный 6 2 2 2" xfId="584"/>
    <cellStyle name="Обычный 6 2 2 2 2" xfId="585"/>
    <cellStyle name="Обычный 6 2 2 2 2 2" xfId="586"/>
    <cellStyle name="Обычный 6 2 2 2 2 2 2" xfId="587"/>
    <cellStyle name="Обычный 6 2 2 2 2 2 3" xfId="588"/>
    <cellStyle name="Обычный 6 2 2 2 2 2_В0301_1025801354391_56" xfId="589"/>
    <cellStyle name="Обычный 6 2 2 2 2 3" xfId="590"/>
    <cellStyle name="Обычный 6 2 2 2 2 4" xfId="591"/>
    <cellStyle name="Обычный 6 2 2 2 2_В0301_1025801354391_56" xfId="592"/>
    <cellStyle name="Обычный 6 2 2 2 3" xfId="593"/>
    <cellStyle name="Обычный 6 2 2 2 3 2" xfId="594"/>
    <cellStyle name="Обычный 6 2 2 2 3 3" xfId="595"/>
    <cellStyle name="Обычный 6 2 2 2 3_В0301_1025801354391_56" xfId="596"/>
    <cellStyle name="Обычный 6 2 2 2 4" xfId="597"/>
    <cellStyle name="Обычный 6 2 2 2 5" xfId="598"/>
    <cellStyle name="Обычный 6 2 2 2_В0301_1025801354391_56" xfId="599"/>
    <cellStyle name="Обычный 6 2 2 3" xfId="600"/>
    <cellStyle name="Обычный 6 2 2 3 2" xfId="601"/>
    <cellStyle name="Обычный 6 2 2 3 2 2" xfId="602"/>
    <cellStyle name="Обычный 6 2 2 3 2 3" xfId="603"/>
    <cellStyle name="Обычный 6 2 2 3 2_В0301_1025801354391_56" xfId="604"/>
    <cellStyle name="Обычный 6 2 2 3 3" xfId="605"/>
    <cellStyle name="Обычный 6 2 2 3 4" xfId="606"/>
    <cellStyle name="Обычный 6 2 2 3_В0301_1025801354391_56" xfId="607"/>
    <cellStyle name="Обычный 6 2 2 4" xfId="608"/>
    <cellStyle name="Обычный 6 2 2 4 2" xfId="609"/>
    <cellStyle name="Обычный 6 2 2 4 2 2" xfId="610"/>
    <cellStyle name="Обычный 6 2 2 4 2 3" xfId="611"/>
    <cellStyle name="Обычный 6 2 2 4 2_В0301_1025801354391_56" xfId="612"/>
    <cellStyle name="Обычный 6 2 2 4 3" xfId="613"/>
    <cellStyle name="Обычный 6 2 2 4 4" xfId="614"/>
    <cellStyle name="Обычный 6 2 2 4_В0301_1025801354391_56" xfId="615"/>
    <cellStyle name="Обычный 6 2 2 5" xfId="616"/>
    <cellStyle name="Обычный 6 2 2 5 2" xfId="617"/>
    <cellStyle name="Обычный 6 2 2 5 3" xfId="618"/>
    <cellStyle name="Обычный 6 2 2 5_В0301_1025801354391_56" xfId="619"/>
    <cellStyle name="Обычный 6 2 2 6" xfId="620"/>
    <cellStyle name="Обычный 6 2 2 7" xfId="621"/>
    <cellStyle name="Обычный 6 2 2 8" xfId="622"/>
    <cellStyle name="Обычный 6 2 2_В0301_1025801354391_56" xfId="623"/>
    <cellStyle name="Обычный 6 2 3" xfId="624"/>
    <cellStyle name="Обычный 6 2 3 2" xfId="625"/>
    <cellStyle name="Обычный 6 2 3 2 2" xfId="626"/>
    <cellStyle name="Обычный 6 2 3 2 2 2" xfId="627"/>
    <cellStyle name="Обычный 6 2 3 2 2 2 2" xfId="628"/>
    <cellStyle name="Обычный 6 2 3 2 2 2 3" xfId="629"/>
    <cellStyle name="Обычный 6 2 3 2 2 2_В0301_1025801354391_56" xfId="630"/>
    <cellStyle name="Обычный 6 2 3 2 2 3" xfId="631"/>
    <cellStyle name="Обычный 6 2 3 2 2 4" xfId="632"/>
    <cellStyle name="Обычный 6 2 3 2 2_В0301_1025801354391_56" xfId="633"/>
    <cellStyle name="Обычный 6 2 3 2 3" xfId="634"/>
    <cellStyle name="Обычный 6 2 3 2 3 2" xfId="635"/>
    <cellStyle name="Обычный 6 2 3 2 3 3" xfId="636"/>
    <cellStyle name="Обычный 6 2 3 2 3_В0301_1025801354391_56" xfId="637"/>
    <cellStyle name="Обычный 6 2 3 2 4" xfId="638"/>
    <cellStyle name="Обычный 6 2 3 2 5" xfId="639"/>
    <cellStyle name="Обычный 6 2 3 2_В0301_1025801354391_56" xfId="640"/>
    <cellStyle name="Обычный 6 2 3 3" xfId="641"/>
    <cellStyle name="Обычный 6 2 3 3 2" xfId="642"/>
    <cellStyle name="Обычный 6 2 3 3 2 2" xfId="643"/>
    <cellStyle name="Обычный 6 2 3 3 2 3" xfId="644"/>
    <cellStyle name="Обычный 6 2 3 3 2_В0301_1025801354391_56" xfId="645"/>
    <cellStyle name="Обычный 6 2 3 3 3" xfId="646"/>
    <cellStyle name="Обычный 6 2 3 3 4" xfId="647"/>
    <cellStyle name="Обычный 6 2 3 3_В0301_1025801354391_56" xfId="648"/>
    <cellStyle name="Обычный 6 2 3 4" xfId="649"/>
    <cellStyle name="Обычный 6 2 3 4 2" xfId="650"/>
    <cellStyle name="Обычный 6 2 3 4 2 2" xfId="651"/>
    <cellStyle name="Обычный 6 2 3 4 2 3" xfId="652"/>
    <cellStyle name="Обычный 6 2 3 4 2_В0301_1025801354391_56" xfId="653"/>
    <cellStyle name="Обычный 6 2 3 4 3" xfId="654"/>
    <cellStyle name="Обычный 6 2 3 4 4" xfId="655"/>
    <cellStyle name="Обычный 6 2 3 4_В0301_1025801354391_56" xfId="656"/>
    <cellStyle name="Обычный 6 2 3 5" xfId="657"/>
    <cellStyle name="Обычный 6 2 3 5 2" xfId="658"/>
    <cellStyle name="Обычный 6 2 3 5 3" xfId="659"/>
    <cellStyle name="Обычный 6 2 3 5_В0301_1025801354391_56" xfId="660"/>
    <cellStyle name="Обычный 6 2 3 6" xfId="661"/>
    <cellStyle name="Обычный 6 2 3 7" xfId="662"/>
    <cellStyle name="Обычный 6 2 3 8" xfId="663"/>
    <cellStyle name="Обычный 6 2 3_В0301_1025801354391_56" xfId="664"/>
    <cellStyle name="Обычный 6 2 4" xfId="665"/>
    <cellStyle name="Обычный 6 2 4 2" xfId="666"/>
    <cellStyle name="Обычный 6 2 4 2 2" xfId="667"/>
    <cellStyle name="Обычный 6 2 4 2 3" xfId="668"/>
    <cellStyle name="Обычный 6 2 4 2_В0301_1025801354391_56" xfId="669"/>
    <cellStyle name="Обычный 6 2 4 3" xfId="670"/>
    <cellStyle name="Обычный 6 2 4 4" xfId="671"/>
    <cellStyle name="Обычный 6 2 4_В0301_1025801354391_56" xfId="672"/>
    <cellStyle name="Обычный 6 2 5" xfId="673"/>
    <cellStyle name="Обычный 6 2 5 2" xfId="674"/>
    <cellStyle name="Обычный 6 2 5 2 2" xfId="675"/>
    <cellStyle name="Обычный 6 2 5 2 3" xfId="676"/>
    <cellStyle name="Обычный 6 2 5 2_В0301_1025801354391_56" xfId="677"/>
    <cellStyle name="Обычный 6 2 5 3" xfId="678"/>
    <cellStyle name="Обычный 6 2 5 4" xfId="679"/>
    <cellStyle name="Обычный 6 2 5_В0301_1025801354391_56" xfId="680"/>
    <cellStyle name="Обычный 6 2 6" xfId="681"/>
    <cellStyle name="Обычный 6 2 6 2" xfId="682"/>
    <cellStyle name="Обычный 6 2 6 3" xfId="683"/>
    <cellStyle name="Обычный 6 2 6_В0301_1025801354391_56" xfId="684"/>
    <cellStyle name="Обычный 6 2 7" xfId="685"/>
    <cellStyle name="Обычный 6 2 8" xfId="686"/>
    <cellStyle name="Обычный 6 2 9" xfId="687"/>
    <cellStyle name="Обычный 6 2_В0301_1025801354391_56" xfId="688"/>
    <cellStyle name="Обычный 6 3" xfId="689"/>
    <cellStyle name="Обычный 6 3 2" xfId="690"/>
    <cellStyle name="Обычный 6 3 2 2" xfId="691"/>
    <cellStyle name="Обычный 6 3 2 3" xfId="692"/>
    <cellStyle name="Обычный 6 3 2_В0301_1025801354391_56" xfId="693"/>
    <cellStyle name="Обычный 6 3 3" xfId="694"/>
    <cellStyle name="Обычный 6 3 4" xfId="695"/>
    <cellStyle name="Обычный 6 3_В0301_1025801354391_56" xfId="696"/>
    <cellStyle name="Обычный 6 4" xfId="697"/>
    <cellStyle name="Обычный 6 4 2" xfId="698"/>
    <cellStyle name="Обычный 6 4 2 2" xfId="699"/>
    <cellStyle name="Обычный 6 4 2 3" xfId="700"/>
    <cellStyle name="Обычный 6 4 2_В0301_1025801354391_56" xfId="701"/>
    <cellStyle name="Обычный 6 4 3" xfId="702"/>
    <cellStyle name="Обычный 6 4 4" xfId="703"/>
    <cellStyle name="Обычный 6 4_В0301_1025801354391_56" xfId="704"/>
    <cellStyle name="Обычный 6 5" xfId="705"/>
    <cellStyle name="Обычный 6 5 2" xfId="706"/>
    <cellStyle name="Обычный 6 5 3" xfId="707"/>
    <cellStyle name="Обычный 6 5_В0301_1025801354391_56" xfId="708"/>
    <cellStyle name="Обычный 6 6" xfId="709"/>
    <cellStyle name="Обычный 6 7" xfId="710"/>
    <cellStyle name="Обычный 6 8" xfId="711"/>
    <cellStyle name="Обычный 6_В0301_1025801354391_56" xfId="712"/>
    <cellStyle name="Обычный 7" xfId="1"/>
    <cellStyle name="Обычный 7 2" xfId="713"/>
    <cellStyle name="Обычный 7 2 2" xfId="714"/>
    <cellStyle name="Обычный 7 2 2 2" xfId="715"/>
    <cellStyle name="Обычный 7 2 2 2 2" xfId="716"/>
    <cellStyle name="Обычный 7 2 2 2 3" xfId="717"/>
    <cellStyle name="Обычный 7 2 2 2_В0301_1025801354391_56" xfId="718"/>
    <cellStyle name="Обычный 7 2 2 3" xfId="719"/>
    <cellStyle name="Обычный 7 2 2 4" xfId="720"/>
    <cellStyle name="Обычный 7 2 2_В0301_1025801354391_56" xfId="721"/>
    <cellStyle name="Обычный 7 2 3" xfId="722"/>
    <cellStyle name="Обычный 7 2 3 2" xfId="723"/>
    <cellStyle name="Обычный 7 2 3 2 2" xfId="724"/>
    <cellStyle name="Обычный 7 2 3 2 3" xfId="725"/>
    <cellStyle name="Обычный 7 2 3 2_В0301_1025801354391_56" xfId="726"/>
    <cellStyle name="Обычный 7 2 3 3" xfId="727"/>
    <cellStyle name="Обычный 7 2 3 4" xfId="728"/>
    <cellStyle name="Обычный 7 2 3_В0301_1025801354391_56" xfId="729"/>
    <cellStyle name="Обычный 7 2 4" xfId="730"/>
    <cellStyle name="Обычный 7 2 4 2" xfId="731"/>
    <cellStyle name="Обычный 7 2 4 3" xfId="732"/>
    <cellStyle name="Обычный 7 2 4_В0301_1025801354391_56" xfId="733"/>
    <cellStyle name="Обычный 7 2 5" xfId="734"/>
    <cellStyle name="Обычный 7 2 6" xfId="735"/>
    <cellStyle name="Обычный 7 2 7" xfId="736"/>
    <cellStyle name="Обычный 7 2 8" xfId="737"/>
    <cellStyle name="Обычный 7 2_В0301_1025801354391_56" xfId="738"/>
    <cellStyle name="Обычный 8" xfId="739"/>
    <cellStyle name="Обычный 9" xfId="740"/>
    <cellStyle name="Обычный 9 2" xfId="741"/>
    <cellStyle name="Обычный 9 2 2" xfId="742"/>
    <cellStyle name="Обычный 9 2 2 2" xfId="743"/>
    <cellStyle name="Обычный 9 2 2 3" xfId="744"/>
    <cellStyle name="Обычный 9 2 2 4" xfId="745"/>
    <cellStyle name="Обычный 9 2 2_В0301_1025801354391_56" xfId="746"/>
    <cellStyle name="Обычный 9 2 3" xfId="747"/>
    <cellStyle name="Обычный 9 2 4" xfId="748"/>
    <cellStyle name="Обычный 9 2_В0301_1025801354391_56" xfId="749"/>
    <cellStyle name="Обычный 9 3" xfId="750"/>
    <cellStyle name="Обычный 9 3 2" xfId="751"/>
    <cellStyle name="Обычный 9 3 3" xfId="752"/>
    <cellStyle name="Обычный 9 3 4" xfId="753"/>
    <cellStyle name="Обычный 9 3_В0301_1025801354391_56" xfId="754"/>
    <cellStyle name="Обычный 9 4" xfId="755"/>
    <cellStyle name="Обычный 9 5" xfId="756"/>
    <cellStyle name="Обычный 9_В0301_1025801354391_56" xfId="757"/>
    <cellStyle name="Плохой 2" xfId="758"/>
    <cellStyle name="Плохой 3" xfId="759"/>
    <cellStyle name="Пояснение 2" xfId="760"/>
    <cellStyle name="Пояснение 3" xfId="761"/>
    <cellStyle name="Примечание 2" xfId="762"/>
    <cellStyle name="Примечание 2 2" xfId="763"/>
    <cellStyle name="Примечание 3" xfId="764"/>
    <cellStyle name="Примечание 4" xfId="765"/>
    <cellStyle name="Процентный 2" xfId="766"/>
    <cellStyle name="Процентный 2 2" xfId="767"/>
    <cellStyle name="Процентный 3" xfId="768"/>
    <cellStyle name="Процентный 3 2" xfId="769"/>
    <cellStyle name="Процентный 3 3" xfId="770"/>
    <cellStyle name="Связанная ячейка 2" xfId="771"/>
    <cellStyle name="Связанная ячейка 3" xfId="772"/>
    <cellStyle name="Стиль 1" xfId="773"/>
    <cellStyle name="Стиль 1 2" xfId="774"/>
    <cellStyle name="Стиль 1 3" xfId="775"/>
    <cellStyle name="Стиль 1 4" xfId="776"/>
    <cellStyle name="Текст предупреждения 2" xfId="777"/>
    <cellStyle name="Текст предупреждения 3" xfId="778"/>
    <cellStyle name="Финансовый 2" xfId="779"/>
    <cellStyle name="Финансовый 2 10" xfId="780"/>
    <cellStyle name="Финансовый 2 11" xfId="781"/>
    <cellStyle name="Финансовый 2 14" xfId="782"/>
    <cellStyle name="Финансовый 2 2" xfId="783"/>
    <cellStyle name="Финансовый 2 2 2" xfId="784"/>
    <cellStyle name="Финансовый 2 2 2 2" xfId="785"/>
    <cellStyle name="Финансовый 2 2 2 2 2" xfId="786"/>
    <cellStyle name="Финансовый 2 2 2 2 3" xfId="787"/>
    <cellStyle name="Финансовый 2 2 2 3" xfId="788"/>
    <cellStyle name="Финансовый 2 2 2 3 2" xfId="789"/>
    <cellStyle name="Финансовый 2 2 2 4" xfId="790"/>
    <cellStyle name="Финансовый 2 2 3" xfId="791"/>
    <cellStyle name="Финансовый 2 2 3 2" xfId="792"/>
    <cellStyle name="Финансовый 2 2 4" xfId="793"/>
    <cellStyle name="Финансовый 2 2 4 2" xfId="794"/>
    <cellStyle name="Финансовый 2 2 5" xfId="795"/>
    <cellStyle name="Финансовый 2 3" xfId="796"/>
    <cellStyle name="Финансовый 2 3 2" xfId="797"/>
    <cellStyle name="Финансовый 2 3 2 2" xfId="798"/>
    <cellStyle name="Финансовый 2 3 2 2 2" xfId="799"/>
    <cellStyle name="Финансовый 2 3 2 3" xfId="800"/>
    <cellStyle name="Финансовый 2 3 2 3 2" xfId="801"/>
    <cellStyle name="Финансовый 2 3 2 4" xfId="802"/>
    <cellStyle name="Финансовый 2 3 3" xfId="803"/>
    <cellStyle name="Финансовый 2 3 3 2" xfId="804"/>
    <cellStyle name="Финансовый 2 3 4" xfId="805"/>
    <cellStyle name="Финансовый 2 3 4 2" xfId="806"/>
    <cellStyle name="Финансовый 2 3 5" xfId="807"/>
    <cellStyle name="Финансовый 2 4" xfId="808"/>
    <cellStyle name="Финансовый 2 4 2" xfId="809"/>
    <cellStyle name="Финансовый 2 4 2 2" xfId="810"/>
    <cellStyle name="Финансовый 2 4 3" xfId="811"/>
    <cellStyle name="Финансовый 2 4 3 2" xfId="812"/>
    <cellStyle name="Финансовый 2 4 4" xfId="813"/>
    <cellStyle name="Финансовый 2 5" xfId="814"/>
    <cellStyle name="Финансовый 2 5 2" xfId="815"/>
    <cellStyle name="Финансовый 2 6" xfId="816"/>
    <cellStyle name="Финансовый 2 6 2" xfId="817"/>
    <cellStyle name="Финансовый 2 7" xfId="818"/>
    <cellStyle name="Финансовый 2 7 2" xfId="819"/>
    <cellStyle name="Финансовый 2 8" xfId="820"/>
    <cellStyle name="Финансовый 2 9" xfId="821"/>
    <cellStyle name="Финансовый 3" xfId="822"/>
    <cellStyle name="Финансовый 3 2" xfId="823"/>
    <cellStyle name="Финансовый 3 2 2" xfId="824"/>
    <cellStyle name="Финансовый 3 2 2 2" xfId="825"/>
    <cellStyle name="Финансовый 3 2 2 2 2" xfId="826"/>
    <cellStyle name="Финансовый 3 2 2 3" xfId="827"/>
    <cellStyle name="Финансовый 3 2 2 3 2" xfId="828"/>
    <cellStyle name="Финансовый 3 2 2 4" xfId="829"/>
    <cellStyle name="Финансовый 3 2 3" xfId="830"/>
    <cellStyle name="Финансовый 3 2 3 2" xfId="831"/>
    <cellStyle name="Финансовый 3 2 4" xfId="832"/>
    <cellStyle name="Финансовый 3 2 4 2" xfId="833"/>
    <cellStyle name="Финансовый 3 2 5" xfId="834"/>
    <cellStyle name="Финансовый 3 3" xfId="835"/>
    <cellStyle name="Финансовый 3 3 2" xfId="836"/>
    <cellStyle name="Финансовый 3 3 2 2" xfId="837"/>
    <cellStyle name="Финансовый 3 3 2 2 2" xfId="838"/>
    <cellStyle name="Финансовый 3 3 2 3" xfId="839"/>
    <cellStyle name="Финансовый 3 3 2 3 2" xfId="840"/>
    <cellStyle name="Финансовый 3 3 2 4" xfId="841"/>
    <cellStyle name="Финансовый 3 3 3" xfId="842"/>
    <cellStyle name="Финансовый 3 3 3 2" xfId="843"/>
    <cellStyle name="Финансовый 3 3 4" xfId="844"/>
    <cellStyle name="Финансовый 3 3 4 2" xfId="845"/>
    <cellStyle name="Финансовый 3 3 5" xfId="846"/>
    <cellStyle name="Финансовый 3 4" xfId="847"/>
    <cellStyle name="Финансовый 3 4 2" xfId="848"/>
    <cellStyle name="Финансовый 3 4 2 2" xfId="849"/>
    <cellStyle name="Финансовый 3 4 3" xfId="850"/>
    <cellStyle name="Финансовый 3 4 3 2" xfId="851"/>
    <cellStyle name="Финансовый 3 4 4" xfId="852"/>
    <cellStyle name="Финансовый 3 5" xfId="853"/>
    <cellStyle name="Финансовый 3 5 2" xfId="854"/>
    <cellStyle name="Финансовый 3 6" xfId="855"/>
    <cellStyle name="Финансовый 3 6 2" xfId="856"/>
    <cellStyle name="Финансовый 3 7" xfId="857"/>
    <cellStyle name="Финансовый 3 7 2" xfId="858"/>
    <cellStyle name="Финансовый 3 8" xfId="859"/>
    <cellStyle name="Финансовый 4" xfId="860"/>
    <cellStyle name="Финансовый 5" xfId="861"/>
    <cellStyle name="Финансовый 6" xfId="862"/>
    <cellStyle name="Финансовый 7" xfId="863"/>
    <cellStyle name="ФормулаВБ" xfId="864"/>
    <cellStyle name="Хороший 2" xfId="865"/>
    <cellStyle name="Хороший 3" xfId="8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86;&#1090;&#1095;&#1077;&#1090;&#1099;%20&#1056;&#1069;&#1050;\2024&#1075;\III%20&#1082;&#1074;&#1072;&#1088;&#1090;&#1072;&#1083;\&#1086;&#1090;&#1095;&#1077;&#1090;%20320%20(III&#1082;&#1074;%202024)\&#1054;&#1041;&#1065;&#1048;&#1049;_2024%20&#1075;&#1086;&#1076;%203%20&#1082;&#1074;.%20&#1060;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_9м"/>
      <sheetName val="Лист1"/>
    </sheetNames>
    <sheetDataSet>
      <sheetData sheetId="0">
        <row r="21">
          <cell r="A21" t="str">
            <v>1.1.1.</v>
          </cell>
          <cell r="B21" t="str">
            <v>АСУ ТП АО «Пензенская горэлектросеть»</v>
          </cell>
          <cell r="C21" t="str">
            <v>O_РМ.2024.07</v>
          </cell>
        </row>
        <row r="22">
          <cell r="A22" t="str">
            <v>1.1.2.</v>
          </cell>
          <cell r="C22" t="str">
            <v>нд</v>
          </cell>
        </row>
        <row r="23">
          <cell r="C23" t="str">
            <v>нд</v>
          </cell>
        </row>
        <row r="24">
          <cell r="A24" t="str">
            <v>1.2.1</v>
          </cell>
          <cell r="B24" t="str">
            <v>Реконструкция ТП-522</v>
          </cell>
          <cell r="C24" t="str">
            <v>О_РM.2024.02</v>
          </cell>
        </row>
        <row r="25">
          <cell r="A25" t="str">
            <v>1.2.2</v>
          </cell>
          <cell r="B25" t="str">
            <v>Реконструкция ТП-625</v>
          </cell>
          <cell r="C25" t="str">
            <v>О_РМ.2024.03</v>
          </cell>
        </row>
        <row r="26">
          <cell r="A26" t="str">
            <v>1.2.3</v>
          </cell>
          <cell r="B26" t="str">
            <v>Реконструкция ТП-382</v>
          </cell>
          <cell r="C26" t="str">
            <v>О_РМ.2024.01</v>
          </cell>
        </row>
        <row r="27">
          <cell r="A27" t="str">
            <v>1.2.4</v>
          </cell>
          <cell r="B27" t="str">
            <v>Реконструкция ТП-5103</v>
          </cell>
          <cell r="C27" t="str">
            <v>О_РМ.2024.04</v>
          </cell>
        </row>
        <row r="28">
          <cell r="A28" t="str">
            <v>1.2.5</v>
          </cell>
          <cell r="C28" t="str">
            <v>нд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  <cell r="B31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    </cell>
          <cell r="C31" t="str">
            <v>О_НС.2024.01</v>
          </cell>
        </row>
        <row r="32">
          <cell r="A32" t="str">
            <v>2.1.2</v>
          </cell>
          <cell r="B32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    </cell>
          <cell r="C32" t="str">
            <v>О_НС.2024.02</v>
          </cell>
        </row>
        <row r="33">
          <cell r="A33" t="str">
            <v>2.1.3</v>
          </cell>
          <cell r="B33" t="str">
            <v>Переустройство электрических сетей в мкр. Нахаловка</v>
          </cell>
          <cell r="C33" t="str">
            <v>О_НС.2024.09</v>
          </cell>
        </row>
        <row r="34">
          <cell r="A34" t="str">
            <v>2.1.4</v>
          </cell>
          <cell r="B34" t="str">
            <v>Переустройство электрических сетей для повышения надежности и качества электроснабжения потребителей подключенные от ТП-682</v>
          </cell>
          <cell r="C34" t="str">
            <v>О_НС.2024.03</v>
          </cell>
        </row>
        <row r="35">
          <cell r="A35" t="str">
            <v>2.1.5</v>
          </cell>
          <cell r="B35" t="str">
            <v>Переустройство электрических сетей для повышения надежности и качества электроснабжения потребителей подключенные от ТП-807</v>
          </cell>
          <cell r="C35" t="str">
            <v>О_НС.2024.07</v>
          </cell>
        </row>
        <row r="36">
          <cell r="A36" t="str">
            <v>2.1.6</v>
          </cell>
          <cell r="B3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36" t="str">
            <v>O_НС.2025.02</v>
          </cell>
        </row>
        <row r="37">
          <cell r="A37" t="str">
            <v>2.1.7</v>
          </cell>
          <cell r="B37" t="str">
            <v>Переустройство электрических сетей для повышения надежности и качества электроснабжения потребителей подключенные от ТП-744</v>
          </cell>
          <cell r="C37" t="str">
            <v>О_НС.2024.05</v>
          </cell>
        </row>
        <row r="38">
          <cell r="A38" t="str">
            <v>2.1.8</v>
          </cell>
          <cell r="B38" t="str">
            <v>Переустройство эл. Сетей в районе мкр. Совхоз Техникум</v>
          </cell>
          <cell r="C38" t="str">
            <v>O_НС.2025.01</v>
          </cell>
        </row>
        <row r="39">
          <cell r="A39" t="str">
            <v>2.1.9</v>
          </cell>
          <cell r="B39" t="str">
            <v>Переустройство эл.сетей ТП-3707 для повышения надежности и качества снабжения потребителей мкр. "Заря"</v>
          </cell>
          <cell r="C39" t="str">
            <v>О_НС.2024.06</v>
          </cell>
        </row>
        <row r="40">
          <cell r="A40" t="str">
            <v>2.1.10</v>
          </cell>
          <cell r="B40" t="str">
            <v>Переустройство электрических сетей для повышения надежности и качества электроснабжения потребителей подключенные от ТП-663</v>
          </cell>
          <cell r="C40" t="str">
            <v>О_НС.2024.04</v>
          </cell>
        </row>
        <row r="41">
          <cell r="A41" t="str">
            <v>2.1.11</v>
          </cell>
          <cell r="B41" t="str">
    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    </cell>
          <cell r="C41" t="str">
            <v>О_НС.2024.08</v>
          </cell>
        </row>
        <row r="42">
          <cell r="C42" t="str">
            <v>нд</v>
          </cell>
        </row>
        <row r="43">
          <cell r="A43" t="str">
            <v>2.2.1</v>
          </cell>
          <cell r="C43" t="str">
            <v>нд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</row>
        <row r="46">
          <cell r="A46" t="str">
            <v>2.3.2</v>
          </cell>
          <cell r="B46" t="str">
            <v>АИИС КУЭ АО «Пензенская горэлектросеть»</v>
          </cell>
          <cell r="C46" t="str">
            <v>О_РМ.2024.05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  <cell r="B49" t="str">
            <v>Приобретение экскаватора траншейный цепной</v>
          </cell>
          <cell r="C49" t="str">
            <v>О_АТ.2024.01</v>
          </cell>
        </row>
        <row r="50">
          <cell r="A50" t="str">
            <v>3.1.2</v>
          </cell>
          <cell r="B50" t="str">
            <v>Приобретение  а/м бурильно-крановая машина</v>
          </cell>
          <cell r="C50" t="str">
            <v>О_АТ.2024.02</v>
          </cell>
        </row>
        <row r="51">
          <cell r="A51" t="str">
            <v>3.1.3</v>
          </cell>
          <cell r="B51" t="str">
            <v>Приобретение  а/м ремонтно-мастерская на базе Газон Next</v>
          </cell>
          <cell r="C51" t="str">
            <v>О_АТ.2024.03</v>
          </cell>
        </row>
        <row r="52">
          <cell r="A52" t="str">
            <v>3.1.4</v>
          </cell>
          <cell r="B52" t="str">
            <v>Приобретение легкового автомобиля</v>
          </cell>
          <cell r="C52" t="str">
            <v>О_АТ.2024.04</v>
          </cell>
        </row>
        <row r="53">
          <cell r="A53" t="str">
            <v>3.1.5</v>
          </cell>
        </row>
        <row r="54">
          <cell r="C54" t="str">
            <v>нд</v>
          </cell>
        </row>
        <row r="55">
          <cell r="A55" t="str">
            <v>3.2.1</v>
          </cell>
          <cell r="B55" t="str">
            <v>Приобретение прочих основных средств</v>
          </cell>
          <cell r="C55" t="str">
            <v>О_ПС.2024.02</v>
          </cell>
        </row>
        <row r="56">
          <cell r="A56" t="str">
            <v>3.2.2</v>
          </cell>
          <cell r="B56" t="str">
            <v>Приобретение оргтехники</v>
          </cell>
          <cell r="C56" t="str">
            <v>О_ПС.2024.01</v>
          </cell>
        </row>
        <row r="57">
          <cell r="A57" t="str">
            <v>3.2.3</v>
          </cell>
        </row>
        <row r="58">
          <cell r="A58" t="str">
            <v>3.2.4</v>
          </cell>
        </row>
        <row r="59">
          <cell r="A59" t="str">
            <v>3.2.5</v>
          </cell>
        </row>
        <row r="60">
          <cell r="A60" t="str">
            <v>3.2.6</v>
          </cell>
        </row>
        <row r="61">
          <cell r="A61" t="str">
            <v>3.2.7</v>
          </cell>
        </row>
        <row r="62">
          <cell r="A62" t="str">
            <v>3.2.8</v>
          </cell>
        </row>
        <row r="63">
          <cell r="A63" t="str">
            <v>3.2.9</v>
          </cell>
        </row>
        <row r="64">
          <cell r="A64" t="str">
            <v>3.2.10</v>
          </cell>
        </row>
        <row r="65">
          <cell r="A65" t="str">
            <v>3.2.11</v>
          </cell>
        </row>
        <row r="66">
          <cell r="A66" t="str">
            <v>3.2.12</v>
          </cell>
        </row>
        <row r="67">
          <cell r="A67" t="str">
            <v>3.2.13</v>
          </cell>
        </row>
        <row r="68">
          <cell r="A68" t="str">
            <v>3.2.14</v>
          </cell>
        </row>
        <row r="69">
          <cell r="C69" t="str">
            <v>нд</v>
          </cell>
        </row>
        <row r="70">
          <cell r="A70" t="str">
            <v>3.3.1</v>
          </cell>
          <cell r="B70" t="str">
            <v>ПИР на Модернизацию СОТИАССО на ПС 110 кВ ЗИФ</v>
          </cell>
          <cell r="C70" t="str">
            <v>О_ПИР.2024.01</v>
          </cell>
        </row>
        <row r="71">
          <cell r="A71" t="str">
            <v>3.3.2</v>
          </cell>
          <cell r="B71" t="str">
            <v>ПИР на охранно-пожарную сигнализацию здания вспомогательного назначения (склад) лит.А по ул. Стрельбищенская, 13</v>
          </cell>
          <cell r="C71" t="str">
            <v>О_ПИР.2024.02</v>
          </cell>
        </row>
        <row r="72">
          <cell r="A72" t="str">
            <v>3.3.3</v>
          </cell>
          <cell r="B72" t="str">
            <v>ПИР на охранно-пожарную сигнализацию здания вспомогательного назначения (гараж) лит.Б по ул. Стрельбищенская, 13</v>
          </cell>
          <cell r="C72" t="str">
            <v>О_ПИР.2024.03</v>
          </cell>
        </row>
        <row r="73">
          <cell r="A73" t="str">
            <v>3.3.4</v>
          </cell>
          <cell r="B73" t="str">
            <v>ПИР на  переустройство эл.сетей в районе мкр. Совхоз-Техникум</v>
          </cell>
          <cell r="C73" t="str">
            <v>О_ПИР.2024.04</v>
          </cell>
        </row>
        <row r="74">
          <cell r="A74" t="str">
            <v>3.3.5</v>
          </cell>
          <cell r="B74" t="str">
            <v>ПИР на  переустройство эл.сетей для повышения надежности и качества электроснабжения потребителей подключенные от ТП-262</v>
          </cell>
          <cell r="C74" t="str">
            <v>О_ПИР.2024.05</v>
          </cell>
        </row>
        <row r="75">
          <cell r="A75" t="str">
            <v>3.3.6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  <cell r="B77" t="str">
            <v>Строительство диспетчерского пункта АО ПГЭС</v>
          </cell>
          <cell r="C77" t="str">
            <v>О_РЗ.2023.01</v>
          </cell>
        </row>
      </sheetData>
      <sheetData sheetId="1"/>
      <sheetData sheetId="2">
        <row r="4">
          <cell r="H4" t="str">
            <v>3</v>
          </cell>
          <cell r="J4" t="str">
            <v>2024</v>
          </cell>
        </row>
        <row r="6">
          <cell r="G6" t="str">
            <v>Акционерное общество "Пензенская горэлектросеть"</v>
          </cell>
        </row>
        <row r="9">
          <cell r="J9" t="str">
            <v>2024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4">
          <cell r="H24">
            <v>0.17499999999999999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0.17499999999999999</v>
          </cell>
          <cell r="Q24">
            <v>0</v>
          </cell>
        </row>
        <row r="25">
          <cell r="H25">
            <v>0.1764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0.1764</v>
          </cell>
          <cell r="Q25">
            <v>0</v>
          </cell>
        </row>
        <row r="26">
          <cell r="H26">
            <v>0.19359999999999999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0.19359999999999999</v>
          </cell>
          <cell r="Q26">
            <v>0</v>
          </cell>
        </row>
        <row r="27">
          <cell r="H27">
            <v>0.11550000000000001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0.11550000000000001</v>
          </cell>
          <cell r="Q27">
            <v>0</v>
          </cell>
        </row>
        <row r="28"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31">
          <cell r="H31">
            <v>0.66379999999999995</v>
          </cell>
          <cell r="O31">
            <v>0.65810000000000002</v>
          </cell>
        </row>
        <row r="32">
          <cell r="H32">
            <v>2.282</v>
          </cell>
          <cell r="M32">
            <v>0</v>
          </cell>
          <cell r="O32">
            <v>2.2860999999999998</v>
          </cell>
          <cell r="V32">
            <v>0</v>
          </cell>
        </row>
        <row r="33">
          <cell r="H33">
            <v>21.091000000000001</v>
          </cell>
          <cell r="M33">
            <v>1.9699999999999999E-2</v>
          </cell>
          <cell r="O33">
            <v>0</v>
          </cell>
          <cell r="V33">
            <v>0</v>
          </cell>
        </row>
        <row r="34">
          <cell r="H34">
            <v>2.4455</v>
          </cell>
          <cell r="M34">
            <v>4.8999999999999998E-3</v>
          </cell>
          <cell r="O34">
            <v>9.4E-2</v>
          </cell>
          <cell r="V34">
            <v>0</v>
          </cell>
        </row>
        <row r="35">
          <cell r="H35">
            <v>1.5926</v>
          </cell>
          <cell r="M35">
            <v>1.4800000000000001E-2</v>
          </cell>
          <cell r="O35">
            <v>1.5378000000000001</v>
          </cell>
          <cell r="V35">
            <v>0</v>
          </cell>
        </row>
        <row r="36">
          <cell r="H36">
            <v>0</v>
          </cell>
          <cell r="M36">
            <v>0</v>
          </cell>
          <cell r="O36">
            <v>0</v>
          </cell>
          <cell r="V36" t="str">
            <v>перенос на 2025г</v>
          </cell>
        </row>
        <row r="37">
          <cell r="H37">
            <v>1.7474000000000001</v>
          </cell>
          <cell r="M37">
            <v>2.46E-2</v>
          </cell>
          <cell r="O37">
            <v>9.6199999999999994E-2</v>
          </cell>
          <cell r="V37">
            <v>0</v>
          </cell>
        </row>
        <row r="38">
          <cell r="H38">
            <v>0</v>
          </cell>
          <cell r="M38">
            <v>0</v>
          </cell>
          <cell r="O38">
            <v>0</v>
          </cell>
          <cell r="V38" t="str">
            <v>пернос на 2025г</v>
          </cell>
        </row>
        <row r="39">
          <cell r="H39">
            <v>1.5954999999999999</v>
          </cell>
          <cell r="M39">
            <v>4.8999999999999998E-3</v>
          </cell>
          <cell r="O39">
            <v>1.9026000000000001</v>
          </cell>
          <cell r="V39">
            <v>0</v>
          </cell>
        </row>
        <row r="40">
          <cell r="H40">
            <v>6.5701000000000001</v>
          </cell>
          <cell r="M40">
            <v>2.46E-2</v>
          </cell>
          <cell r="O40">
            <v>0.30620000000000003</v>
          </cell>
          <cell r="V40">
            <v>0</v>
          </cell>
        </row>
        <row r="41">
          <cell r="H41">
            <v>2.7972999999999999</v>
          </cell>
          <cell r="M41">
            <v>0</v>
          </cell>
          <cell r="O41">
            <v>0.18290000000000001</v>
          </cell>
          <cell r="V41">
            <v>0</v>
          </cell>
        </row>
        <row r="43">
          <cell r="H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V43">
            <v>0</v>
          </cell>
        </row>
        <row r="45">
          <cell r="H45">
            <v>12.6214</v>
          </cell>
          <cell r="J45">
            <v>0</v>
          </cell>
          <cell r="K45">
            <v>0.99150000000000005</v>
          </cell>
          <cell r="L45">
            <v>0</v>
          </cell>
          <cell r="M45">
            <v>1.0696000000000001</v>
          </cell>
          <cell r="N45">
            <v>0</v>
          </cell>
          <cell r="O45">
            <v>4.3396999999999997</v>
          </cell>
          <cell r="P45">
            <v>12.6214</v>
          </cell>
          <cell r="Q45">
            <v>0</v>
          </cell>
          <cell r="V45" t="str">
            <v>-</v>
          </cell>
        </row>
        <row r="46">
          <cell r="H46">
            <v>5.3848000000000003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1.7598</v>
          </cell>
          <cell r="P46">
            <v>5.3848000000000003</v>
          </cell>
          <cell r="Q46">
            <v>0</v>
          </cell>
        </row>
        <row r="49">
          <cell r="H49">
            <v>4.5933000000000002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4.5933000000000002</v>
          </cell>
          <cell r="O49">
            <v>4.5933000000000002</v>
          </cell>
          <cell r="P49">
            <v>0</v>
          </cell>
          <cell r="Q49">
            <v>0</v>
          </cell>
          <cell r="V49" t="str">
            <v>-</v>
          </cell>
        </row>
        <row r="50"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H51">
            <v>4.5682999999999998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4.5682999999999998</v>
          </cell>
          <cell r="O51">
            <v>4.5708000000000002</v>
          </cell>
          <cell r="P51">
            <v>0</v>
          </cell>
          <cell r="Q51">
            <v>0</v>
          </cell>
        </row>
        <row r="52"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H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5">
          <cell r="H55">
            <v>9.2819000000000003</v>
          </cell>
          <cell r="J55">
            <v>1.5448999999999999</v>
          </cell>
          <cell r="K55">
            <v>0.55630000000000002</v>
          </cell>
          <cell r="L55">
            <v>0</v>
          </cell>
          <cell r="M55">
            <v>0.24479999999999999</v>
          </cell>
          <cell r="N55">
            <v>0.53620000000000001</v>
          </cell>
          <cell r="O55">
            <v>1.0512999999999999</v>
          </cell>
          <cell r="P55">
            <v>7.2008000000000001</v>
          </cell>
          <cell r="Q55">
            <v>0</v>
          </cell>
        </row>
        <row r="56">
          <cell r="H56">
            <v>1.8702000000000001</v>
          </cell>
          <cell r="J56">
            <v>0</v>
          </cell>
          <cell r="K56">
            <v>0</v>
          </cell>
          <cell r="L56">
            <v>1.8702000000000001</v>
          </cell>
          <cell r="M56">
            <v>1.1054999999999999</v>
          </cell>
          <cell r="N56">
            <v>0</v>
          </cell>
          <cell r="O56">
            <v>0.62419999999999998</v>
          </cell>
          <cell r="P56">
            <v>0</v>
          </cell>
          <cell r="Q56">
            <v>0</v>
          </cell>
        </row>
        <row r="57"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H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H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H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H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H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H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H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H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H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J69">
            <v>0</v>
          </cell>
          <cell r="L69">
            <v>0</v>
          </cell>
          <cell r="M69">
            <v>0</v>
          </cell>
          <cell r="O69">
            <v>0.19039999999999999</v>
          </cell>
          <cell r="Q69">
            <v>0</v>
          </cell>
        </row>
        <row r="70">
          <cell r="H70">
            <v>0.29170000000000001</v>
          </cell>
          <cell r="J70">
            <v>0</v>
          </cell>
          <cell r="L70">
            <v>0</v>
          </cell>
          <cell r="M70">
            <v>0</v>
          </cell>
          <cell r="O70">
            <v>0</v>
          </cell>
          <cell r="P70">
            <v>0.29170000000000001</v>
          </cell>
          <cell r="Q70">
            <v>0</v>
          </cell>
        </row>
        <row r="71">
          <cell r="H71">
            <v>6.7500000000000004E-2</v>
          </cell>
          <cell r="J71">
            <v>0</v>
          </cell>
          <cell r="L71">
            <v>0</v>
          </cell>
          <cell r="M71">
            <v>0</v>
          </cell>
          <cell r="O71">
            <v>0</v>
          </cell>
          <cell r="P71">
            <v>6.7500000000000004E-2</v>
          </cell>
          <cell r="Q71">
            <v>0</v>
          </cell>
        </row>
        <row r="72">
          <cell r="H72">
            <v>6.7500000000000004E-2</v>
          </cell>
          <cell r="J72">
            <v>0</v>
          </cell>
          <cell r="L72">
            <v>0</v>
          </cell>
          <cell r="M72">
            <v>0</v>
          </cell>
          <cell r="O72">
            <v>0</v>
          </cell>
          <cell r="P72">
            <v>6.7500000000000004E-2</v>
          </cell>
          <cell r="Q72">
            <v>0</v>
          </cell>
        </row>
        <row r="73">
          <cell r="H73">
            <v>4.2500000000000003E-2</v>
          </cell>
          <cell r="P73">
            <v>4.2500000000000003E-2</v>
          </cell>
        </row>
        <row r="74">
          <cell r="H74">
            <v>4.2500000000000003E-2</v>
          </cell>
          <cell r="P74">
            <v>4.2500000000000003E-2</v>
          </cell>
        </row>
        <row r="75">
          <cell r="J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</row>
        <row r="77">
          <cell r="H77">
            <v>42.982999999999997</v>
          </cell>
          <cell r="J77">
            <v>0</v>
          </cell>
          <cell r="L77">
            <v>0</v>
          </cell>
          <cell r="N77">
            <v>0</v>
          </cell>
          <cell r="P77">
            <v>42.982999999999997</v>
          </cell>
          <cell r="V77" t="str">
            <v>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0"/>
  <sheetViews>
    <sheetView tabSelected="1" view="pageBreakPreview" zoomScale="98" zoomScaleNormal="100" zoomScaleSheetLayoutView="98" workbookViewId="0">
      <pane xSplit="3" ySplit="19" topLeftCell="W20" activePane="bottomRight" state="frozen"/>
      <selection pane="topRight" activeCell="D1" sqref="D1"/>
      <selection pane="bottomLeft" activeCell="A20" sqref="A20"/>
      <selection pane="bottomRight" activeCell="O52" sqref="O52"/>
    </sheetView>
  </sheetViews>
  <sheetFormatPr defaultRowHeight="15.75" outlineLevelRow="1"/>
  <cols>
    <col min="1" max="1" width="7.28515625" style="11" customWidth="1"/>
    <col min="2" max="2" width="46.7109375" style="11" customWidth="1"/>
    <col min="3" max="3" width="13.85546875" style="11" customWidth="1"/>
    <col min="4" max="4" width="10.7109375" style="11" customWidth="1"/>
    <col min="5" max="5" width="10.42578125" style="11" customWidth="1"/>
    <col min="6" max="6" width="6.5703125" style="11" customWidth="1"/>
    <col min="7" max="7" width="5.42578125" style="11" bestFit="1" customWidth="1"/>
    <col min="8" max="8" width="4.7109375" style="11" customWidth="1"/>
    <col min="9" max="9" width="5.7109375" style="11" customWidth="1"/>
    <col min="10" max="10" width="4.7109375" style="11" customWidth="1"/>
    <col min="11" max="11" width="5.28515625" style="11" customWidth="1"/>
    <col min="12" max="19" width="4.7109375" style="11" customWidth="1"/>
    <col min="20" max="20" width="5.85546875" style="11" customWidth="1"/>
    <col min="21" max="24" width="4.7109375" style="11" customWidth="1"/>
    <col min="25" max="25" width="6.28515625" style="11" customWidth="1"/>
    <col min="26" max="26" width="4.7109375" style="11" customWidth="1"/>
    <col min="27" max="27" width="5.7109375" style="11" customWidth="1"/>
    <col min="28" max="28" width="5.42578125" style="11" bestFit="1" customWidth="1"/>
    <col min="29" max="29" width="4.7109375" style="11" customWidth="1"/>
    <col min="30" max="30" width="5.85546875" style="11" customWidth="1"/>
    <col min="31" max="31" width="4.7109375" style="11" customWidth="1"/>
    <col min="32" max="32" width="5" style="11" customWidth="1"/>
    <col min="33" max="33" width="5.7109375" style="11" customWidth="1"/>
    <col min="34" max="34" width="6.42578125" style="11" customWidth="1"/>
    <col min="35" max="36" width="4.7109375" style="11" customWidth="1"/>
    <col min="37" max="37" width="5.42578125" style="11" customWidth="1"/>
    <col min="38" max="40" width="4.7109375" style="11" customWidth="1"/>
    <col min="41" max="41" width="7.7109375" style="11" customWidth="1"/>
    <col min="42" max="43" width="4.7109375" style="11" customWidth="1"/>
    <col min="44" max="44" width="5.5703125" style="11" customWidth="1"/>
    <col min="45" max="45" width="4.7109375" style="11" customWidth="1"/>
    <col min="46" max="46" width="5.5703125" style="11" customWidth="1"/>
    <col min="47" max="47" width="5.7109375" style="11" customWidth="1"/>
    <col min="48" max="48" width="5.140625" style="11" customWidth="1"/>
    <col min="49" max="53" width="4.7109375" style="11" customWidth="1"/>
    <col min="54" max="54" width="6.140625" style="11" customWidth="1"/>
    <col min="55" max="55" width="5.7109375" style="11" customWidth="1"/>
    <col min="56" max="60" width="4.7109375" style="11" customWidth="1"/>
    <col min="61" max="61" width="5.7109375" style="11" customWidth="1"/>
    <col min="62" max="62" width="5.42578125" style="11" customWidth="1"/>
    <col min="63" max="66" width="4.7109375" style="11" customWidth="1"/>
    <col min="67" max="67" width="5.7109375" style="11" customWidth="1"/>
    <col min="68" max="68" width="5.5703125" style="11" customWidth="1"/>
    <col min="69" max="69" width="5.85546875" style="11" customWidth="1"/>
    <col min="70" max="73" width="4.7109375" style="11" customWidth="1"/>
    <col min="74" max="74" width="5.140625" style="11" customWidth="1"/>
    <col min="75" max="75" width="6.28515625" style="11" customWidth="1"/>
    <col min="76" max="76" width="4.7109375" style="11" customWidth="1"/>
    <col min="77" max="77" width="6" style="11" customWidth="1"/>
    <col min="78" max="78" width="7.140625" style="11" customWidth="1"/>
    <col min="79" max="79" width="11.42578125" style="11" customWidth="1"/>
    <col min="80" max="16384" width="9.140625" style="11"/>
  </cols>
  <sheetData>
    <row r="1" spans="1:79" s="1" customFormat="1" ht="10.5">
      <c r="CA1" s="2" t="s">
        <v>0</v>
      </c>
    </row>
    <row r="2" spans="1:79" s="1" customFormat="1" ht="19.5" customHeight="1">
      <c r="BP2" s="1" t="s">
        <v>1</v>
      </c>
      <c r="BX2" s="3"/>
      <c r="BY2" s="4" t="s">
        <v>2</v>
      </c>
      <c r="BZ2" s="4"/>
      <c r="CA2" s="4"/>
    </row>
    <row r="3" spans="1:79" s="6" customFormat="1" ht="9.75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79" s="6" customFormat="1" ht="12.75">
      <c r="N4" s="7" t="s">
        <v>4</v>
      </c>
      <c r="O4" s="8" t="str">
        <f>[1]Ф12!H4</f>
        <v>3</v>
      </c>
      <c r="P4" s="9"/>
      <c r="Q4" s="5" t="s">
        <v>5</v>
      </c>
      <c r="R4" s="5"/>
      <c r="S4" s="10" t="str">
        <f>[1]Ф12!J4</f>
        <v>2024</v>
      </c>
      <c r="T4" s="6" t="s">
        <v>6</v>
      </c>
    </row>
    <row r="5" spans="1:79" ht="9" customHeight="1"/>
    <row r="6" spans="1:79" s="6" customFormat="1" ht="12.75" customHeight="1">
      <c r="M6" s="7" t="s">
        <v>7</v>
      </c>
      <c r="N6" s="9" t="str">
        <f>[1]Ф12!G6</f>
        <v>Акционерное общество "Пензенская горэлектросеть"</v>
      </c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79" s="12" customFormat="1" ht="10.5" customHeight="1">
      <c r="N7" s="13" t="s">
        <v>8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4"/>
      <c r="AJ7" s="14"/>
      <c r="AK7" s="14"/>
    </row>
    <row r="8" spans="1:79" ht="9" customHeight="1"/>
    <row r="9" spans="1:79" s="6" customFormat="1" ht="12.75">
      <c r="R9" s="7" t="s">
        <v>9</v>
      </c>
      <c r="S9" s="10" t="str">
        <f>[1]Ф12!J9</f>
        <v>2024</v>
      </c>
      <c r="T9" s="6" t="s">
        <v>10</v>
      </c>
      <c r="Z9" s="7"/>
    </row>
    <row r="10" spans="1:79" ht="9" customHeight="1"/>
    <row r="11" spans="1:79" s="6" customFormat="1" ht="12.75" customHeight="1">
      <c r="P11" s="7" t="s">
        <v>11</v>
      </c>
      <c r="Q11" s="15" t="str">
        <f>[1]Ф12!H11</f>
        <v>Приказом Министерства Жилищно-коммунального хозяйства и гражданской защиты Пензенской области от 29.08.2024г. №191/ОП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79" s="12" customFormat="1" ht="8.25">
      <c r="D12" s="16"/>
      <c r="Q12" s="13" t="s">
        <v>12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  <c r="AD12" s="14"/>
      <c r="AE12" s="14"/>
      <c r="AF12" s="14"/>
      <c r="AO12" s="17"/>
    </row>
    <row r="13" spans="1:79" s="1" customFormat="1" ht="9" customHeight="1">
      <c r="E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79" s="28" customFormat="1" ht="15" customHeight="1">
      <c r="A14" s="20" t="s">
        <v>13</v>
      </c>
      <c r="B14" s="20" t="s">
        <v>14</v>
      </c>
      <c r="C14" s="20" t="s">
        <v>15</v>
      </c>
      <c r="D14" s="20" t="s">
        <v>16</v>
      </c>
      <c r="E14" s="21" t="s">
        <v>17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3" t="s">
        <v>18</v>
      </c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4"/>
      <c r="BW14" s="25" t="s">
        <v>19</v>
      </c>
      <c r="BX14" s="26"/>
      <c r="BY14" s="26"/>
      <c r="BZ14" s="27"/>
      <c r="CA14" s="20" t="s">
        <v>20</v>
      </c>
    </row>
    <row r="15" spans="1:79" s="28" customFormat="1" ht="15" customHeight="1">
      <c r="A15" s="29"/>
      <c r="B15" s="29"/>
      <c r="C15" s="29"/>
      <c r="D15" s="29"/>
      <c r="E15" s="30" t="s">
        <v>21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2"/>
      <c r="AN15" s="30" t="s">
        <v>22</v>
      </c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2"/>
      <c r="BW15" s="33"/>
      <c r="BX15" s="34"/>
      <c r="BY15" s="34"/>
      <c r="BZ15" s="35"/>
      <c r="CA15" s="29"/>
    </row>
    <row r="16" spans="1:79" s="28" customFormat="1" ht="15" customHeight="1">
      <c r="A16" s="29"/>
      <c r="B16" s="29"/>
      <c r="C16" s="29"/>
      <c r="D16" s="29"/>
      <c r="E16" s="30" t="s">
        <v>23</v>
      </c>
      <c r="F16" s="31"/>
      <c r="G16" s="31"/>
      <c r="H16" s="31"/>
      <c r="I16" s="31"/>
      <c r="J16" s="31"/>
      <c r="K16" s="32"/>
      <c r="L16" s="30" t="s">
        <v>24</v>
      </c>
      <c r="M16" s="31"/>
      <c r="N16" s="31"/>
      <c r="O16" s="31"/>
      <c r="P16" s="31"/>
      <c r="Q16" s="31"/>
      <c r="R16" s="32"/>
      <c r="S16" s="30" t="s">
        <v>25</v>
      </c>
      <c r="T16" s="31"/>
      <c r="U16" s="31"/>
      <c r="V16" s="31"/>
      <c r="W16" s="31"/>
      <c r="X16" s="31"/>
      <c r="Y16" s="32"/>
      <c r="Z16" s="30" t="s">
        <v>26</v>
      </c>
      <c r="AA16" s="31"/>
      <c r="AB16" s="31"/>
      <c r="AC16" s="31"/>
      <c r="AD16" s="31"/>
      <c r="AE16" s="31"/>
      <c r="AF16" s="32"/>
      <c r="AG16" s="30" t="s">
        <v>27</v>
      </c>
      <c r="AH16" s="31"/>
      <c r="AI16" s="31"/>
      <c r="AJ16" s="31"/>
      <c r="AK16" s="31"/>
      <c r="AL16" s="31"/>
      <c r="AM16" s="32"/>
      <c r="AN16" s="30" t="s">
        <v>23</v>
      </c>
      <c r="AO16" s="31"/>
      <c r="AP16" s="31"/>
      <c r="AQ16" s="31"/>
      <c r="AR16" s="31"/>
      <c r="AS16" s="31"/>
      <c r="AT16" s="32"/>
      <c r="AU16" s="30" t="s">
        <v>24</v>
      </c>
      <c r="AV16" s="31"/>
      <c r="AW16" s="31"/>
      <c r="AX16" s="31"/>
      <c r="AY16" s="31"/>
      <c r="AZ16" s="31"/>
      <c r="BA16" s="32"/>
      <c r="BB16" s="30" t="s">
        <v>25</v>
      </c>
      <c r="BC16" s="31"/>
      <c r="BD16" s="31"/>
      <c r="BE16" s="31"/>
      <c r="BF16" s="31"/>
      <c r="BG16" s="31"/>
      <c r="BH16" s="32"/>
      <c r="BI16" s="30" t="s">
        <v>26</v>
      </c>
      <c r="BJ16" s="31"/>
      <c r="BK16" s="31"/>
      <c r="BL16" s="31"/>
      <c r="BM16" s="31"/>
      <c r="BN16" s="31"/>
      <c r="BO16" s="32"/>
      <c r="BP16" s="30" t="s">
        <v>27</v>
      </c>
      <c r="BQ16" s="31"/>
      <c r="BR16" s="31"/>
      <c r="BS16" s="31"/>
      <c r="BT16" s="31"/>
      <c r="BU16" s="31"/>
      <c r="BV16" s="32"/>
      <c r="BW16" s="36"/>
      <c r="BX16" s="37"/>
      <c r="BY16" s="37"/>
      <c r="BZ16" s="38"/>
      <c r="CA16" s="29"/>
    </row>
    <row r="17" spans="1:79" s="28" customFormat="1" ht="30" customHeight="1">
      <c r="A17" s="29"/>
      <c r="B17" s="29"/>
      <c r="C17" s="29"/>
      <c r="D17" s="29"/>
      <c r="E17" s="39" t="s">
        <v>28</v>
      </c>
      <c r="F17" s="30" t="s">
        <v>29</v>
      </c>
      <c r="G17" s="31"/>
      <c r="H17" s="31"/>
      <c r="I17" s="31"/>
      <c r="J17" s="31"/>
      <c r="K17" s="32"/>
      <c r="L17" s="39" t="s">
        <v>28</v>
      </c>
      <c r="M17" s="30" t="s">
        <v>29</v>
      </c>
      <c r="N17" s="31"/>
      <c r="O17" s="31"/>
      <c r="P17" s="31"/>
      <c r="Q17" s="31"/>
      <c r="R17" s="32"/>
      <c r="S17" s="39" t="s">
        <v>28</v>
      </c>
      <c r="T17" s="30" t="s">
        <v>29</v>
      </c>
      <c r="U17" s="31"/>
      <c r="V17" s="31"/>
      <c r="W17" s="31"/>
      <c r="X17" s="31"/>
      <c r="Y17" s="32"/>
      <c r="Z17" s="39" t="s">
        <v>28</v>
      </c>
      <c r="AA17" s="30" t="s">
        <v>29</v>
      </c>
      <c r="AB17" s="31"/>
      <c r="AC17" s="31"/>
      <c r="AD17" s="31"/>
      <c r="AE17" s="31"/>
      <c r="AF17" s="32"/>
      <c r="AG17" s="39" t="s">
        <v>28</v>
      </c>
      <c r="AH17" s="30" t="s">
        <v>29</v>
      </c>
      <c r="AI17" s="31"/>
      <c r="AJ17" s="31"/>
      <c r="AK17" s="31"/>
      <c r="AL17" s="31"/>
      <c r="AM17" s="32"/>
      <c r="AN17" s="39" t="s">
        <v>28</v>
      </c>
      <c r="AO17" s="30" t="s">
        <v>29</v>
      </c>
      <c r="AP17" s="31"/>
      <c r="AQ17" s="31"/>
      <c r="AR17" s="31"/>
      <c r="AS17" s="31"/>
      <c r="AT17" s="32"/>
      <c r="AU17" s="39" t="s">
        <v>28</v>
      </c>
      <c r="AV17" s="30" t="s">
        <v>29</v>
      </c>
      <c r="AW17" s="31"/>
      <c r="AX17" s="31"/>
      <c r="AY17" s="31"/>
      <c r="AZ17" s="31"/>
      <c r="BA17" s="32"/>
      <c r="BB17" s="39" t="s">
        <v>28</v>
      </c>
      <c r="BC17" s="30" t="s">
        <v>29</v>
      </c>
      <c r="BD17" s="31"/>
      <c r="BE17" s="31"/>
      <c r="BF17" s="31"/>
      <c r="BG17" s="31"/>
      <c r="BH17" s="32"/>
      <c r="BI17" s="39" t="s">
        <v>28</v>
      </c>
      <c r="BJ17" s="30" t="s">
        <v>29</v>
      </c>
      <c r="BK17" s="31"/>
      <c r="BL17" s="31"/>
      <c r="BM17" s="31"/>
      <c r="BN17" s="31"/>
      <c r="BO17" s="32"/>
      <c r="BP17" s="39" t="s">
        <v>28</v>
      </c>
      <c r="BQ17" s="30" t="s">
        <v>29</v>
      </c>
      <c r="BR17" s="31"/>
      <c r="BS17" s="31"/>
      <c r="BT17" s="31"/>
      <c r="BU17" s="31"/>
      <c r="BV17" s="32"/>
      <c r="BW17" s="30" t="s">
        <v>28</v>
      </c>
      <c r="BX17" s="32"/>
      <c r="BY17" s="40" t="s">
        <v>29</v>
      </c>
      <c r="BZ17" s="41"/>
      <c r="CA17" s="29"/>
    </row>
    <row r="18" spans="1:79" s="28" customFormat="1" ht="45" customHeight="1">
      <c r="A18" s="29"/>
      <c r="B18" s="42"/>
      <c r="C18" s="29"/>
      <c r="D18" s="29"/>
      <c r="E18" s="43" t="s">
        <v>30</v>
      </c>
      <c r="F18" s="43" t="s">
        <v>30</v>
      </c>
      <c r="G18" s="43" t="s">
        <v>31</v>
      </c>
      <c r="H18" s="43" t="s">
        <v>32</v>
      </c>
      <c r="I18" s="43" t="s">
        <v>33</v>
      </c>
      <c r="J18" s="43" t="s">
        <v>34</v>
      </c>
      <c r="K18" s="43" t="s">
        <v>35</v>
      </c>
      <c r="L18" s="43" t="s">
        <v>30</v>
      </c>
      <c r="M18" s="43" t="s">
        <v>30</v>
      </c>
      <c r="N18" s="43" t="s">
        <v>31</v>
      </c>
      <c r="O18" s="43" t="s">
        <v>32</v>
      </c>
      <c r="P18" s="43" t="s">
        <v>33</v>
      </c>
      <c r="Q18" s="43" t="s">
        <v>34</v>
      </c>
      <c r="R18" s="43" t="s">
        <v>35</v>
      </c>
      <c r="S18" s="43" t="s">
        <v>30</v>
      </c>
      <c r="T18" s="43" t="s">
        <v>30</v>
      </c>
      <c r="U18" s="43" t="s">
        <v>31</v>
      </c>
      <c r="V18" s="43" t="s">
        <v>32</v>
      </c>
      <c r="W18" s="43" t="s">
        <v>33</v>
      </c>
      <c r="X18" s="43" t="s">
        <v>34</v>
      </c>
      <c r="Y18" s="43" t="s">
        <v>35</v>
      </c>
      <c r="Z18" s="43" t="s">
        <v>30</v>
      </c>
      <c r="AA18" s="43" t="s">
        <v>30</v>
      </c>
      <c r="AB18" s="43" t="s">
        <v>31</v>
      </c>
      <c r="AC18" s="43" t="s">
        <v>32</v>
      </c>
      <c r="AD18" s="43" t="s">
        <v>33</v>
      </c>
      <c r="AE18" s="43" t="s">
        <v>34</v>
      </c>
      <c r="AF18" s="43" t="s">
        <v>35</v>
      </c>
      <c r="AG18" s="43" t="s">
        <v>30</v>
      </c>
      <c r="AH18" s="43" t="s">
        <v>30</v>
      </c>
      <c r="AI18" s="43" t="s">
        <v>31</v>
      </c>
      <c r="AJ18" s="43" t="s">
        <v>32</v>
      </c>
      <c r="AK18" s="43" t="s">
        <v>33</v>
      </c>
      <c r="AL18" s="43" t="s">
        <v>34</v>
      </c>
      <c r="AM18" s="43" t="s">
        <v>35</v>
      </c>
      <c r="AN18" s="43" t="s">
        <v>30</v>
      </c>
      <c r="AO18" s="43" t="s">
        <v>30</v>
      </c>
      <c r="AP18" s="43" t="s">
        <v>31</v>
      </c>
      <c r="AQ18" s="43" t="s">
        <v>32</v>
      </c>
      <c r="AR18" s="43" t="s">
        <v>33</v>
      </c>
      <c r="AS18" s="43" t="s">
        <v>34</v>
      </c>
      <c r="AT18" s="43" t="s">
        <v>35</v>
      </c>
      <c r="AU18" s="43" t="s">
        <v>30</v>
      </c>
      <c r="AV18" s="43" t="s">
        <v>30</v>
      </c>
      <c r="AW18" s="43" t="s">
        <v>31</v>
      </c>
      <c r="AX18" s="43" t="s">
        <v>32</v>
      </c>
      <c r="AY18" s="43" t="s">
        <v>33</v>
      </c>
      <c r="AZ18" s="43" t="s">
        <v>34</v>
      </c>
      <c r="BA18" s="43" t="s">
        <v>35</v>
      </c>
      <c r="BB18" s="43" t="s">
        <v>30</v>
      </c>
      <c r="BC18" s="43" t="s">
        <v>30</v>
      </c>
      <c r="BD18" s="43" t="s">
        <v>31</v>
      </c>
      <c r="BE18" s="43" t="s">
        <v>32</v>
      </c>
      <c r="BF18" s="43" t="s">
        <v>33</v>
      </c>
      <c r="BG18" s="43" t="s">
        <v>34</v>
      </c>
      <c r="BH18" s="43" t="s">
        <v>35</v>
      </c>
      <c r="BI18" s="43" t="s">
        <v>30</v>
      </c>
      <c r="BJ18" s="43" t="s">
        <v>30</v>
      </c>
      <c r="BK18" s="43" t="s">
        <v>31</v>
      </c>
      <c r="BL18" s="43" t="s">
        <v>32</v>
      </c>
      <c r="BM18" s="43" t="s">
        <v>33</v>
      </c>
      <c r="BN18" s="43" t="s">
        <v>34</v>
      </c>
      <c r="BO18" s="43" t="s">
        <v>35</v>
      </c>
      <c r="BP18" s="43" t="s">
        <v>30</v>
      </c>
      <c r="BQ18" s="43" t="s">
        <v>30</v>
      </c>
      <c r="BR18" s="43" t="s">
        <v>31</v>
      </c>
      <c r="BS18" s="43" t="s">
        <v>32</v>
      </c>
      <c r="BT18" s="43" t="s">
        <v>33</v>
      </c>
      <c r="BU18" s="43" t="s">
        <v>34</v>
      </c>
      <c r="BV18" s="43" t="s">
        <v>35</v>
      </c>
      <c r="BW18" s="39" t="s">
        <v>30</v>
      </c>
      <c r="BX18" s="39" t="s">
        <v>36</v>
      </c>
      <c r="BY18" s="39" t="s">
        <v>30</v>
      </c>
      <c r="BZ18" s="39" t="s">
        <v>36</v>
      </c>
      <c r="CA18" s="29"/>
    </row>
    <row r="19" spans="1:79" s="28" customFormat="1" ht="10.5">
      <c r="A19" s="44">
        <v>1</v>
      </c>
      <c r="B19" s="44">
        <v>2</v>
      </c>
      <c r="C19" s="44">
        <v>3</v>
      </c>
      <c r="D19" s="44">
        <v>4</v>
      </c>
      <c r="E19" s="44" t="s">
        <v>37</v>
      </c>
      <c r="F19" s="44" t="s">
        <v>38</v>
      </c>
      <c r="G19" s="44" t="s">
        <v>39</v>
      </c>
      <c r="H19" s="44" t="s">
        <v>40</v>
      </c>
      <c r="I19" s="44" t="s">
        <v>41</v>
      </c>
      <c r="J19" s="44" t="s">
        <v>42</v>
      </c>
      <c r="K19" s="44" t="s">
        <v>43</v>
      </c>
      <c r="L19" s="44" t="s">
        <v>44</v>
      </c>
      <c r="M19" s="44" t="s">
        <v>45</v>
      </c>
      <c r="N19" s="44" t="s">
        <v>46</v>
      </c>
      <c r="O19" s="44" t="s">
        <v>47</v>
      </c>
      <c r="P19" s="44" t="s">
        <v>48</v>
      </c>
      <c r="Q19" s="44" t="s">
        <v>49</v>
      </c>
      <c r="R19" s="44" t="s">
        <v>50</v>
      </c>
      <c r="S19" s="44" t="s">
        <v>51</v>
      </c>
      <c r="T19" s="44" t="s">
        <v>52</v>
      </c>
      <c r="U19" s="44" t="s">
        <v>53</v>
      </c>
      <c r="V19" s="44" t="s">
        <v>54</v>
      </c>
      <c r="W19" s="44" t="s">
        <v>55</v>
      </c>
      <c r="X19" s="44" t="s">
        <v>56</v>
      </c>
      <c r="Y19" s="44" t="s">
        <v>57</v>
      </c>
      <c r="Z19" s="44" t="s">
        <v>58</v>
      </c>
      <c r="AA19" s="44" t="s">
        <v>59</v>
      </c>
      <c r="AB19" s="44" t="s">
        <v>60</v>
      </c>
      <c r="AC19" s="44" t="s">
        <v>61</v>
      </c>
      <c r="AD19" s="44" t="s">
        <v>62</v>
      </c>
      <c r="AE19" s="44" t="s">
        <v>63</v>
      </c>
      <c r="AF19" s="44" t="s">
        <v>64</v>
      </c>
      <c r="AG19" s="44" t="s">
        <v>65</v>
      </c>
      <c r="AH19" s="44" t="s">
        <v>66</v>
      </c>
      <c r="AI19" s="44" t="s">
        <v>67</v>
      </c>
      <c r="AJ19" s="44" t="s">
        <v>68</v>
      </c>
      <c r="AK19" s="44" t="s">
        <v>69</v>
      </c>
      <c r="AL19" s="44" t="s">
        <v>70</v>
      </c>
      <c r="AM19" s="44" t="s">
        <v>71</v>
      </c>
      <c r="AN19" s="44" t="s">
        <v>72</v>
      </c>
      <c r="AO19" s="44" t="s">
        <v>73</v>
      </c>
      <c r="AP19" s="44" t="s">
        <v>74</v>
      </c>
      <c r="AQ19" s="44" t="s">
        <v>75</v>
      </c>
      <c r="AR19" s="44" t="s">
        <v>76</v>
      </c>
      <c r="AS19" s="44" t="s">
        <v>77</v>
      </c>
      <c r="AT19" s="44" t="s">
        <v>78</v>
      </c>
      <c r="AU19" s="44" t="s">
        <v>79</v>
      </c>
      <c r="AV19" s="44" t="s">
        <v>80</v>
      </c>
      <c r="AW19" s="44" t="s">
        <v>81</v>
      </c>
      <c r="AX19" s="44" t="s">
        <v>82</v>
      </c>
      <c r="AY19" s="44" t="s">
        <v>83</v>
      </c>
      <c r="AZ19" s="44" t="s">
        <v>84</v>
      </c>
      <c r="BA19" s="44" t="s">
        <v>85</v>
      </c>
      <c r="BB19" s="44" t="s">
        <v>86</v>
      </c>
      <c r="BC19" s="44" t="s">
        <v>87</v>
      </c>
      <c r="BD19" s="44" t="s">
        <v>88</v>
      </c>
      <c r="BE19" s="44" t="s">
        <v>89</v>
      </c>
      <c r="BF19" s="44" t="s">
        <v>90</v>
      </c>
      <c r="BG19" s="44" t="s">
        <v>91</v>
      </c>
      <c r="BH19" s="44" t="s">
        <v>92</v>
      </c>
      <c r="BI19" s="44" t="s">
        <v>93</v>
      </c>
      <c r="BJ19" s="44" t="s">
        <v>94</v>
      </c>
      <c r="BK19" s="44" t="s">
        <v>95</v>
      </c>
      <c r="BL19" s="44" t="s">
        <v>96</v>
      </c>
      <c r="BM19" s="44" t="s">
        <v>97</v>
      </c>
      <c r="BN19" s="44" t="s">
        <v>98</v>
      </c>
      <c r="BO19" s="44" t="s">
        <v>99</v>
      </c>
      <c r="BP19" s="44" t="s">
        <v>100</v>
      </c>
      <c r="BQ19" s="44" t="s">
        <v>101</v>
      </c>
      <c r="BR19" s="44" t="s">
        <v>102</v>
      </c>
      <c r="BS19" s="44" t="s">
        <v>103</v>
      </c>
      <c r="BT19" s="44" t="s">
        <v>104</v>
      </c>
      <c r="BU19" s="44" t="s">
        <v>105</v>
      </c>
      <c r="BV19" s="44" t="s">
        <v>106</v>
      </c>
      <c r="BW19" s="44">
        <v>7</v>
      </c>
      <c r="BX19" s="44">
        <v>8</v>
      </c>
      <c r="BY19" s="44">
        <v>9</v>
      </c>
      <c r="BZ19" s="44">
        <v>10</v>
      </c>
      <c r="CA19" s="44">
        <v>11</v>
      </c>
    </row>
    <row r="20" spans="1:79" s="50" customFormat="1" ht="25.5" customHeight="1">
      <c r="A20" s="45" t="s">
        <v>107</v>
      </c>
      <c r="B20" s="46" t="s">
        <v>108</v>
      </c>
      <c r="C20" s="47" t="s">
        <v>109</v>
      </c>
      <c r="D20" s="48">
        <f t="shared" ref="D20:BO20" si="0">D21+D31+D49</f>
        <v>123.2603</v>
      </c>
      <c r="E20" s="48">
        <f t="shared" si="0"/>
        <v>0</v>
      </c>
      <c r="F20" s="48">
        <f t="shared" si="0"/>
        <v>123.2603</v>
      </c>
      <c r="G20" s="48">
        <f t="shared" si="0"/>
        <v>3.38</v>
      </c>
      <c r="H20" s="48">
        <f t="shared" si="0"/>
        <v>0</v>
      </c>
      <c r="I20" s="48">
        <f t="shared" si="0"/>
        <v>4.577</v>
      </c>
      <c r="J20" s="48">
        <f t="shared" si="0"/>
        <v>0</v>
      </c>
      <c r="K20" s="48">
        <f t="shared" si="0"/>
        <v>26</v>
      </c>
      <c r="L20" s="48">
        <f t="shared" si="0"/>
        <v>0</v>
      </c>
      <c r="M20" s="48">
        <f t="shared" si="0"/>
        <v>1.5448999999999999</v>
      </c>
      <c r="N20" s="48">
        <f t="shared" si="0"/>
        <v>0</v>
      </c>
      <c r="O20" s="48">
        <f t="shared" si="0"/>
        <v>0</v>
      </c>
      <c r="P20" s="48">
        <f t="shared" si="0"/>
        <v>0</v>
      </c>
      <c r="Q20" s="48">
        <f t="shared" si="0"/>
        <v>0</v>
      </c>
      <c r="R20" s="48">
        <f t="shared" si="0"/>
        <v>5</v>
      </c>
      <c r="S20" s="48">
        <f t="shared" si="0"/>
        <v>0</v>
      </c>
      <c r="T20" s="48">
        <f t="shared" si="0"/>
        <v>1.8702000000000001</v>
      </c>
      <c r="U20" s="48">
        <f t="shared" si="0"/>
        <v>0</v>
      </c>
      <c r="V20" s="48">
        <f t="shared" si="0"/>
        <v>0</v>
      </c>
      <c r="W20" s="48">
        <f t="shared" si="0"/>
        <v>0</v>
      </c>
      <c r="X20" s="48">
        <f t="shared" si="0"/>
        <v>0</v>
      </c>
      <c r="Y20" s="48">
        <f t="shared" si="0"/>
        <v>9</v>
      </c>
      <c r="Z20" s="48">
        <f t="shared" si="0"/>
        <v>0</v>
      </c>
      <c r="AA20" s="48">
        <f t="shared" si="0"/>
        <v>12.643600000000001</v>
      </c>
      <c r="AB20" s="48">
        <f t="shared" si="0"/>
        <v>0.63</v>
      </c>
      <c r="AC20" s="48">
        <f t="shared" si="0"/>
        <v>0</v>
      </c>
      <c r="AD20" s="48">
        <f t="shared" si="0"/>
        <v>0.184</v>
      </c>
      <c r="AE20" s="48">
        <f t="shared" si="0"/>
        <v>0</v>
      </c>
      <c r="AF20" s="48">
        <f t="shared" si="0"/>
        <v>6</v>
      </c>
      <c r="AG20" s="48">
        <f t="shared" si="0"/>
        <v>0</v>
      </c>
      <c r="AH20" s="48">
        <f t="shared" si="0"/>
        <v>107.2016</v>
      </c>
      <c r="AI20" s="48">
        <f t="shared" si="0"/>
        <v>2.75</v>
      </c>
      <c r="AJ20" s="48">
        <f t="shared" si="0"/>
        <v>0</v>
      </c>
      <c r="AK20" s="48">
        <f t="shared" si="0"/>
        <v>4.3929999999999998</v>
      </c>
      <c r="AL20" s="48">
        <f t="shared" si="0"/>
        <v>0</v>
      </c>
      <c r="AM20" s="49">
        <f t="shared" si="0"/>
        <v>6</v>
      </c>
      <c r="AN20" s="48">
        <f t="shared" si="0"/>
        <v>0</v>
      </c>
      <c r="AO20" s="48">
        <f t="shared" si="0"/>
        <v>28.254600000000003</v>
      </c>
      <c r="AP20" s="48">
        <f t="shared" si="0"/>
        <v>0.63</v>
      </c>
      <c r="AQ20" s="48">
        <f t="shared" si="0"/>
        <v>0</v>
      </c>
      <c r="AR20" s="48">
        <f t="shared" si="0"/>
        <v>1.224</v>
      </c>
      <c r="AS20" s="48">
        <f t="shared" si="0"/>
        <v>0</v>
      </c>
      <c r="AT20" s="48">
        <f t="shared" si="0"/>
        <v>19</v>
      </c>
      <c r="AU20" s="48">
        <f t="shared" si="0"/>
        <v>0</v>
      </c>
      <c r="AV20" s="48">
        <f t="shared" si="0"/>
        <v>1.5478000000000001</v>
      </c>
      <c r="AW20" s="48">
        <f t="shared" si="0"/>
        <v>0</v>
      </c>
      <c r="AX20" s="48">
        <f t="shared" si="0"/>
        <v>0</v>
      </c>
      <c r="AY20" s="48">
        <f t="shared" si="0"/>
        <v>0</v>
      </c>
      <c r="AZ20" s="48">
        <f t="shared" si="0"/>
        <v>0</v>
      </c>
      <c r="BA20" s="48">
        <f t="shared" si="0"/>
        <v>4</v>
      </c>
      <c r="BB20" s="48">
        <f t="shared" si="0"/>
        <v>0</v>
      </c>
      <c r="BC20" s="48">
        <f t="shared" si="0"/>
        <v>2.5133999999999999</v>
      </c>
      <c r="BD20" s="48">
        <f t="shared" si="0"/>
        <v>0</v>
      </c>
      <c r="BE20" s="48">
        <f t="shared" si="0"/>
        <v>0</v>
      </c>
      <c r="BF20" s="48">
        <f t="shared" si="0"/>
        <v>0</v>
      </c>
      <c r="BG20" s="48">
        <f t="shared" si="0"/>
        <v>0</v>
      </c>
      <c r="BH20" s="48">
        <f t="shared" si="0"/>
        <v>3</v>
      </c>
      <c r="BI20" s="48">
        <f t="shared" si="0"/>
        <v>0</v>
      </c>
      <c r="BJ20" s="48">
        <f t="shared" si="0"/>
        <v>24.1934</v>
      </c>
      <c r="BK20" s="48">
        <f t="shared" si="0"/>
        <v>0.63</v>
      </c>
      <c r="BL20" s="48">
        <f t="shared" si="0"/>
        <v>0</v>
      </c>
      <c r="BM20" s="48">
        <f t="shared" si="0"/>
        <v>1.224</v>
      </c>
      <c r="BN20" s="48">
        <f t="shared" si="0"/>
        <v>0</v>
      </c>
      <c r="BO20" s="48">
        <f t="shared" si="0"/>
        <v>12</v>
      </c>
      <c r="BP20" s="48">
        <f t="shared" ref="BP20:BY20" si="1">BP21+BP31+BP49</f>
        <v>0</v>
      </c>
      <c r="BQ20" s="48">
        <f t="shared" si="1"/>
        <v>0</v>
      </c>
      <c r="BR20" s="48">
        <f t="shared" si="1"/>
        <v>0</v>
      </c>
      <c r="BS20" s="48">
        <f t="shared" si="1"/>
        <v>0</v>
      </c>
      <c r="BT20" s="48">
        <f t="shared" si="1"/>
        <v>0</v>
      </c>
      <c r="BU20" s="48">
        <f t="shared" si="1"/>
        <v>0</v>
      </c>
      <c r="BV20" s="48">
        <f t="shared" si="1"/>
        <v>0</v>
      </c>
      <c r="BW20" s="48">
        <f t="shared" si="1"/>
        <v>0</v>
      </c>
      <c r="BX20" s="48">
        <f t="shared" si="1"/>
        <v>0</v>
      </c>
      <c r="BY20" s="49">
        <f t="shared" si="1"/>
        <v>-95.00569999999999</v>
      </c>
      <c r="BZ20" s="48">
        <f>BY20/F20*100</f>
        <v>-77.077290903883892</v>
      </c>
      <c r="CA20" s="48">
        <f>CA21+CA31+CA49</f>
        <v>0</v>
      </c>
    </row>
    <row r="21" spans="1:79" s="56" customFormat="1" ht="16.5" customHeight="1">
      <c r="A21" s="51" t="s">
        <v>110</v>
      </c>
      <c r="B21" s="52" t="s">
        <v>111</v>
      </c>
      <c r="C21" s="53" t="s">
        <v>109</v>
      </c>
      <c r="D21" s="54">
        <f t="shared" ref="D21:BO21" si="2">D22+D25</f>
        <v>0.66049999999999998</v>
      </c>
      <c r="E21" s="54">
        <f t="shared" si="2"/>
        <v>0</v>
      </c>
      <c r="F21" s="54">
        <f t="shared" si="2"/>
        <v>0.66049999999999998</v>
      </c>
      <c r="G21" s="54">
        <f t="shared" si="2"/>
        <v>2.5</v>
      </c>
      <c r="H21" s="54">
        <f t="shared" si="2"/>
        <v>0</v>
      </c>
      <c r="I21" s="54">
        <f t="shared" si="2"/>
        <v>0</v>
      </c>
      <c r="J21" s="54">
        <f t="shared" si="2"/>
        <v>0</v>
      </c>
      <c r="K21" s="54">
        <f t="shared" si="2"/>
        <v>0</v>
      </c>
      <c r="L21" s="54">
        <f t="shared" si="2"/>
        <v>0</v>
      </c>
      <c r="M21" s="54">
        <f t="shared" si="2"/>
        <v>0</v>
      </c>
      <c r="N21" s="54">
        <f t="shared" si="2"/>
        <v>0</v>
      </c>
      <c r="O21" s="54">
        <f t="shared" si="2"/>
        <v>0</v>
      </c>
      <c r="P21" s="54">
        <f t="shared" si="2"/>
        <v>0</v>
      </c>
      <c r="Q21" s="54">
        <f t="shared" si="2"/>
        <v>0</v>
      </c>
      <c r="R21" s="54">
        <f t="shared" si="2"/>
        <v>0</v>
      </c>
      <c r="S21" s="54">
        <f t="shared" si="2"/>
        <v>0</v>
      </c>
      <c r="T21" s="54">
        <f t="shared" si="2"/>
        <v>0</v>
      </c>
      <c r="U21" s="54">
        <f t="shared" si="2"/>
        <v>0</v>
      </c>
      <c r="V21" s="54">
        <f t="shared" si="2"/>
        <v>0</v>
      </c>
      <c r="W21" s="54">
        <f t="shared" si="2"/>
        <v>0</v>
      </c>
      <c r="X21" s="54">
        <f t="shared" si="2"/>
        <v>0</v>
      </c>
      <c r="Y21" s="54">
        <f t="shared" si="2"/>
        <v>0</v>
      </c>
      <c r="Z21" s="54">
        <f t="shared" si="2"/>
        <v>0</v>
      </c>
      <c r="AA21" s="54">
        <f t="shared" si="2"/>
        <v>0</v>
      </c>
      <c r="AB21" s="54">
        <f t="shared" si="2"/>
        <v>0</v>
      </c>
      <c r="AC21" s="54">
        <f t="shared" si="2"/>
        <v>0</v>
      </c>
      <c r="AD21" s="54">
        <f t="shared" si="2"/>
        <v>0</v>
      </c>
      <c r="AE21" s="54">
        <f t="shared" si="2"/>
        <v>0</v>
      </c>
      <c r="AF21" s="54">
        <f t="shared" si="2"/>
        <v>0</v>
      </c>
      <c r="AG21" s="54">
        <f t="shared" si="2"/>
        <v>0</v>
      </c>
      <c r="AH21" s="54">
        <f t="shared" si="2"/>
        <v>0.66049999999999998</v>
      </c>
      <c r="AI21" s="54">
        <f t="shared" si="2"/>
        <v>2.5</v>
      </c>
      <c r="AJ21" s="54">
        <f t="shared" si="2"/>
        <v>0</v>
      </c>
      <c r="AK21" s="54">
        <f t="shared" si="2"/>
        <v>0</v>
      </c>
      <c r="AL21" s="54">
        <f t="shared" si="2"/>
        <v>0</v>
      </c>
      <c r="AM21" s="54">
        <f t="shared" si="2"/>
        <v>0</v>
      </c>
      <c r="AN21" s="54">
        <f t="shared" si="2"/>
        <v>0</v>
      </c>
      <c r="AO21" s="54">
        <f t="shared" si="2"/>
        <v>0</v>
      </c>
      <c r="AP21" s="54">
        <f t="shared" si="2"/>
        <v>0</v>
      </c>
      <c r="AQ21" s="54">
        <f t="shared" si="2"/>
        <v>0</v>
      </c>
      <c r="AR21" s="54">
        <f t="shared" si="2"/>
        <v>0</v>
      </c>
      <c r="AS21" s="54">
        <f t="shared" si="2"/>
        <v>0</v>
      </c>
      <c r="AT21" s="54">
        <f t="shared" si="2"/>
        <v>0</v>
      </c>
      <c r="AU21" s="54">
        <f t="shared" si="2"/>
        <v>0</v>
      </c>
      <c r="AV21" s="54">
        <f t="shared" si="2"/>
        <v>0</v>
      </c>
      <c r="AW21" s="54">
        <f t="shared" si="2"/>
        <v>0</v>
      </c>
      <c r="AX21" s="54">
        <f t="shared" si="2"/>
        <v>0</v>
      </c>
      <c r="AY21" s="54">
        <f t="shared" si="2"/>
        <v>0</v>
      </c>
      <c r="AZ21" s="54">
        <f t="shared" si="2"/>
        <v>0</v>
      </c>
      <c r="BA21" s="54">
        <f t="shared" si="2"/>
        <v>0</v>
      </c>
      <c r="BB21" s="54">
        <f t="shared" si="2"/>
        <v>0</v>
      </c>
      <c r="BC21" s="54">
        <f t="shared" si="2"/>
        <v>0</v>
      </c>
      <c r="BD21" s="54">
        <f t="shared" si="2"/>
        <v>0</v>
      </c>
      <c r="BE21" s="54">
        <f t="shared" si="2"/>
        <v>0</v>
      </c>
      <c r="BF21" s="54">
        <f t="shared" si="2"/>
        <v>0</v>
      </c>
      <c r="BG21" s="54">
        <f t="shared" si="2"/>
        <v>0</v>
      </c>
      <c r="BH21" s="54">
        <f t="shared" si="2"/>
        <v>0</v>
      </c>
      <c r="BI21" s="54">
        <f t="shared" si="2"/>
        <v>0</v>
      </c>
      <c r="BJ21" s="54">
        <f t="shared" si="2"/>
        <v>0</v>
      </c>
      <c r="BK21" s="54">
        <f t="shared" si="2"/>
        <v>0</v>
      </c>
      <c r="BL21" s="54">
        <f t="shared" si="2"/>
        <v>0</v>
      </c>
      <c r="BM21" s="54">
        <f t="shared" si="2"/>
        <v>0</v>
      </c>
      <c r="BN21" s="54">
        <f t="shared" si="2"/>
        <v>0</v>
      </c>
      <c r="BO21" s="54">
        <f t="shared" si="2"/>
        <v>0</v>
      </c>
      <c r="BP21" s="54">
        <f t="shared" ref="BP21:CA21" si="3">BP22+BP25</f>
        <v>0</v>
      </c>
      <c r="BQ21" s="54">
        <f t="shared" si="3"/>
        <v>0</v>
      </c>
      <c r="BR21" s="54">
        <f t="shared" si="3"/>
        <v>0</v>
      </c>
      <c r="BS21" s="54">
        <f t="shared" si="3"/>
        <v>0</v>
      </c>
      <c r="BT21" s="54">
        <f t="shared" si="3"/>
        <v>0</v>
      </c>
      <c r="BU21" s="54">
        <f t="shared" si="3"/>
        <v>0</v>
      </c>
      <c r="BV21" s="54">
        <f t="shared" si="3"/>
        <v>0</v>
      </c>
      <c r="BW21" s="54">
        <f t="shared" si="3"/>
        <v>0</v>
      </c>
      <c r="BX21" s="54">
        <f t="shared" si="3"/>
        <v>0</v>
      </c>
      <c r="BY21" s="54">
        <f>AO21-F21</f>
        <v>-0.66049999999999998</v>
      </c>
      <c r="BZ21" s="55">
        <f>BY21/F21</f>
        <v>-1</v>
      </c>
      <c r="CA21" s="54">
        <f t="shared" si="3"/>
        <v>0</v>
      </c>
    </row>
    <row r="22" spans="1:79" s="62" customFormat="1" ht="27" customHeight="1">
      <c r="A22" s="57" t="s">
        <v>112</v>
      </c>
      <c r="B22" s="58" t="s">
        <v>113</v>
      </c>
      <c r="C22" s="59" t="s">
        <v>109</v>
      </c>
      <c r="D22" s="60">
        <f t="shared" ref="D22:BO22" si="4">SUM(D23:D24)</f>
        <v>0</v>
      </c>
      <c r="E22" s="60">
        <f t="shared" si="4"/>
        <v>0</v>
      </c>
      <c r="F22" s="60">
        <f t="shared" si="4"/>
        <v>0</v>
      </c>
      <c r="G22" s="60">
        <f t="shared" si="4"/>
        <v>0</v>
      </c>
      <c r="H22" s="60">
        <f t="shared" si="4"/>
        <v>0</v>
      </c>
      <c r="I22" s="60">
        <f t="shared" si="4"/>
        <v>0</v>
      </c>
      <c r="J22" s="60">
        <f t="shared" si="4"/>
        <v>0</v>
      </c>
      <c r="K22" s="60">
        <f t="shared" si="4"/>
        <v>0</v>
      </c>
      <c r="L22" s="60">
        <f t="shared" si="4"/>
        <v>0</v>
      </c>
      <c r="M22" s="60">
        <f t="shared" si="4"/>
        <v>0</v>
      </c>
      <c r="N22" s="60">
        <f t="shared" si="4"/>
        <v>0</v>
      </c>
      <c r="O22" s="60">
        <f t="shared" si="4"/>
        <v>0</v>
      </c>
      <c r="P22" s="60">
        <f t="shared" si="4"/>
        <v>0</v>
      </c>
      <c r="Q22" s="60">
        <f t="shared" si="4"/>
        <v>0</v>
      </c>
      <c r="R22" s="60">
        <f t="shared" si="4"/>
        <v>0</v>
      </c>
      <c r="S22" s="60">
        <f t="shared" si="4"/>
        <v>0</v>
      </c>
      <c r="T22" s="60">
        <f t="shared" si="4"/>
        <v>0</v>
      </c>
      <c r="U22" s="60">
        <f t="shared" si="4"/>
        <v>0</v>
      </c>
      <c r="V22" s="60">
        <f t="shared" si="4"/>
        <v>0</v>
      </c>
      <c r="W22" s="60">
        <f t="shared" si="4"/>
        <v>0</v>
      </c>
      <c r="X22" s="60">
        <f t="shared" si="4"/>
        <v>0</v>
      </c>
      <c r="Y22" s="60">
        <f t="shared" si="4"/>
        <v>0</v>
      </c>
      <c r="Z22" s="60">
        <f t="shared" si="4"/>
        <v>0</v>
      </c>
      <c r="AA22" s="60">
        <f t="shared" si="4"/>
        <v>0</v>
      </c>
      <c r="AB22" s="60">
        <f t="shared" si="4"/>
        <v>0</v>
      </c>
      <c r="AC22" s="60">
        <f t="shared" si="4"/>
        <v>0</v>
      </c>
      <c r="AD22" s="60">
        <f t="shared" si="4"/>
        <v>0</v>
      </c>
      <c r="AE22" s="60">
        <f t="shared" si="4"/>
        <v>0</v>
      </c>
      <c r="AF22" s="60">
        <f t="shared" si="4"/>
        <v>0</v>
      </c>
      <c r="AG22" s="60">
        <f t="shared" si="4"/>
        <v>0</v>
      </c>
      <c r="AH22" s="60">
        <f t="shared" si="4"/>
        <v>0</v>
      </c>
      <c r="AI22" s="60">
        <f t="shared" si="4"/>
        <v>0</v>
      </c>
      <c r="AJ22" s="60">
        <f t="shared" si="4"/>
        <v>0</v>
      </c>
      <c r="AK22" s="60">
        <f t="shared" si="4"/>
        <v>0</v>
      </c>
      <c r="AL22" s="60">
        <f t="shared" si="4"/>
        <v>0</v>
      </c>
      <c r="AM22" s="60">
        <f t="shared" si="4"/>
        <v>0</v>
      </c>
      <c r="AN22" s="60">
        <f t="shared" si="4"/>
        <v>0</v>
      </c>
      <c r="AO22" s="60">
        <f t="shared" si="4"/>
        <v>0</v>
      </c>
      <c r="AP22" s="60">
        <f t="shared" si="4"/>
        <v>0</v>
      </c>
      <c r="AQ22" s="60">
        <f t="shared" si="4"/>
        <v>0</v>
      </c>
      <c r="AR22" s="60">
        <f t="shared" si="4"/>
        <v>0</v>
      </c>
      <c r="AS22" s="60">
        <f t="shared" si="4"/>
        <v>0</v>
      </c>
      <c r="AT22" s="60">
        <f t="shared" si="4"/>
        <v>0</v>
      </c>
      <c r="AU22" s="60">
        <f t="shared" si="4"/>
        <v>0</v>
      </c>
      <c r="AV22" s="60">
        <f t="shared" si="4"/>
        <v>0</v>
      </c>
      <c r="AW22" s="60">
        <f t="shared" si="4"/>
        <v>0</v>
      </c>
      <c r="AX22" s="60">
        <f t="shared" si="4"/>
        <v>0</v>
      </c>
      <c r="AY22" s="60">
        <f t="shared" si="4"/>
        <v>0</v>
      </c>
      <c r="AZ22" s="60">
        <f t="shared" si="4"/>
        <v>0</v>
      </c>
      <c r="BA22" s="60">
        <f t="shared" si="4"/>
        <v>0</v>
      </c>
      <c r="BB22" s="60">
        <f t="shared" si="4"/>
        <v>0</v>
      </c>
      <c r="BC22" s="60">
        <f t="shared" si="4"/>
        <v>0</v>
      </c>
      <c r="BD22" s="60">
        <f t="shared" si="4"/>
        <v>0</v>
      </c>
      <c r="BE22" s="60">
        <f t="shared" si="4"/>
        <v>0</v>
      </c>
      <c r="BF22" s="60">
        <f t="shared" si="4"/>
        <v>0</v>
      </c>
      <c r="BG22" s="60">
        <f t="shared" si="4"/>
        <v>0</v>
      </c>
      <c r="BH22" s="60">
        <f t="shared" si="4"/>
        <v>0</v>
      </c>
      <c r="BI22" s="60">
        <f t="shared" si="4"/>
        <v>0</v>
      </c>
      <c r="BJ22" s="60">
        <f t="shared" si="4"/>
        <v>0</v>
      </c>
      <c r="BK22" s="60">
        <f t="shared" si="4"/>
        <v>0</v>
      </c>
      <c r="BL22" s="60">
        <f t="shared" si="4"/>
        <v>0</v>
      </c>
      <c r="BM22" s="60">
        <f t="shared" si="4"/>
        <v>0</v>
      </c>
      <c r="BN22" s="60">
        <f t="shared" si="4"/>
        <v>0</v>
      </c>
      <c r="BO22" s="60">
        <f t="shared" si="4"/>
        <v>0</v>
      </c>
      <c r="BP22" s="60">
        <f t="shared" ref="BP22:CA22" si="5">SUM(BP23:BP24)</f>
        <v>0</v>
      </c>
      <c r="BQ22" s="60">
        <f t="shared" si="5"/>
        <v>0</v>
      </c>
      <c r="BR22" s="60">
        <f t="shared" si="5"/>
        <v>0</v>
      </c>
      <c r="BS22" s="60">
        <f t="shared" si="5"/>
        <v>0</v>
      </c>
      <c r="BT22" s="60">
        <f t="shared" si="5"/>
        <v>0</v>
      </c>
      <c r="BU22" s="60">
        <f t="shared" si="5"/>
        <v>0</v>
      </c>
      <c r="BV22" s="60">
        <f t="shared" si="5"/>
        <v>0</v>
      </c>
      <c r="BW22" s="60">
        <f t="shared" si="5"/>
        <v>0</v>
      </c>
      <c r="BX22" s="60">
        <f t="shared" si="5"/>
        <v>0</v>
      </c>
      <c r="BY22" s="60">
        <f>AO22-F22</f>
        <v>0</v>
      </c>
      <c r="BZ22" s="61">
        <v>0</v>
      </c>
      <c r="CA22" s="60">
        <f t="shared" si="5"/>
        <v>0</v>
      </c>
    </row>
    <row r="23" spans="1:79">
      <c r="A23" s="63" t="str">
        <f>[1]Ф10!A21</f>
        <v>1.1.1.</v>
      </c>
      <c r="B23" s="63" t="str">
        <f>[1]Ф10!B21</f>
        <v>АСУ ТП АО «Пензенская горэлектросеть»</v>
      </c>
      <c r="C23" s="64" t="str">
        <f>[1]Ф10!C21</f>
        <v>O_РМ.2024.07</v>
      </c>
      <c r="D23" s="65">
        <f>[1]Ф12!H21</f>
        <v>0</v>
      </c>
      <c r="E23" s="65">
        <f t="shared" ref="E23:K24" si="6">L23+S23+Z23+AG23</f>
        <v>0</v>
      </c>
      <c r="F23" s="65">
        <f>M23+T23+AA23+AH23</f>
        <v>0</v>
      </c>
      <c r="G23" s="65">
        <f t="shared" si="6"/>
        <v>0</v>
      </c>
      <c r="H23" s="65">
        <f t="shared" si="6"/>
        <v>0</v>
      </c>
      <c r="I23" s="65">
        <f t="shared" si="6"/>
        <v>0</v>
      </c>
      <c r="J23" s="65">
        <f t="shared" si="6"/>
        <v>0</v>
      </c>
      <c r="K23" s="65">
        <f t="shared" si="6"/>
        <v>0</v>
      </c>
      <c r="L23" s="65">
        <v>0</v>
      </c>
      <c r="M23" s="65">
        <f>[1]Ф12!J21</f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f>[1]Ф12!L21</f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f>[1]Ф12!N21</f>
        <v>0</v>
      </c>
      <c r="AB23" s="65">
        <v>0</v>
      </c>
      <c r="AC23" s="65">
        <v>0</v>
      </c>
      <c r="AD23" s="65">
        <v>0</v>
      </c>
      <c r="AE23" s="65">
        <v>0</v>
      </c>
      <c r="AF23" s="65">
        <v>0</v>
      </c>
      <c r="AG23" s="65">
        <v>0</v>
      </c>
      <c r="AH23" s="65">
        <f>[1]Ф12!P21</f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f t="shared" ref="AO23:AT24" si="7">AV23+BC23+BJ23+BQ23</f>
        <v>0</v>
      </c>
      <c r="AP23" s="65">
        <f t="shared" si="7"/>
        <v>0</v>
      </c>
      <c r="AQ23" s="65">
        <f t="shared" si="7"/>
        <v>0</v>
      </c>
      <c r="AR23" s="65">
        <f t="shared" si="7"/>
        <v>0</v>
      </c>
      <c r="AS23" s="65">
        <f t="shared" si="7"/>
        <v>0</v>
      </c>
      <c r="AT23" s="65">
        <f t="shared" si="7"/>
        <v>0</v>
      </c>
      <c r="AU23" s="65">
        <v>0</v>
      </c>
      <c r="AV23" s="65">
        <f>[1]Ф12!K21</f>
        <v>0</v>
      </c>
      <c r="AW23" s="65">
        <v>0</v>
      </c>
      <c r="AX23" s="65">
        <v>0</v>
      </c>
      <c r="AY23" s="65">
        <v>0</v>
      </c>
      <c r="AZ23" s="65">
        <v>0</v>
      </c>
      <c r="BA23" s="65">
        <v>0</v>
      </c>
      <c r="BB23" s="65">
        <v>0</v>
      </c>
      <c r="BC23" s="65">
        <f>[1]Ф12!M21</f>
        <v>0</v>
      </c>
      <c r="BD23" s="65">
        <v>0</v>
      </c>
      <c r="BE23" s="65">
        <v>0</v>
      </c>
      <c r="BF23" s="65">
        <v>0</v>
      </c>
      <c r="BG23" s="65">
        <v>0</v>
      </c>
      <c r="BH23" s="65">
        <v>0</v>
      </c>
      <c r="BI23" s="65">
        <v>0</v>
      </c>
      <c r="BJ23" s="65">
        <f>[1]Ф12!O21</f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f>[1]Ф12!I21</f>
        <v>0</v>
      </c>
      <c r="BR23" s="65">
        <v>0</v>
      </c>
      <c r="BS23" s="65">
        <v>0</v>
      </c>
      <c r="BT23" s="65">
        <v>0</v>
      </c>
      <c r="BU23" s="65">
        <v>0</v>
      </c>
      <c r="BV23" s="65">
        <v>0</v>
      </c>
      <c r="BW23" s="65">
        <f>AN23-E23</f>
        <v>0</v>
      </c>
      <c r="BX23" s="65" t="s">
        <v>109</v>
      </c>
      <c r="BY23" s="65">
        <f>AO23-F23</f>
        <v>0</v>
      </c>
      <c r="BZ23" s="66">
        <v>0</v>
      </c>
      <c r="CA23" s="67"/>
    </row>
    <row r="24" spans="1:79" hidden="1">
      <c r="A24" s="63" t="str">
        <f>[1]Ф10!A22</f>
        <v>1.1.2.</v>
      </c>
      <c r="B24" s="63">
        <f>[1]Ф10!B22</f>
        <v>0</v>
      </c>
      <c r="C24" s="64" t="str">
        <f>[1]Ф10!C22</f>
        <v>нд</v>
      </c>
      <c r="D24" s="68">
        <f>[1]Ф12!H22</f>
        <v>0</v>
      </c>
      <c r="E24" s="68">
        <f t="shared" si="6"/>
        <v>0</v>
      </c>
      <c r="F24" s="68">
        <f t="shared" si="6"/>
        <v>0</v>
      </c>
      <c r="G24" s="68">
        <f t="shared" si="6"/>
        <v>0</v>
      </c>
      <c r="H24" s="68">
        <f t="shared" si="6"/>
        <v>0</v>
      </c>
      <c r="I24" s="68">
        <f t="shared" si="6"/>
        <v>0</v>
      </c>
      <c r="J24" s="68">
        <f t="shared" si="6"/>
        <v>0</v>
      </c>
      <c r="K24" s="68">
        <f t="shared" si="6"/>
        <v>0</v>
      </c>
      <c r="L24" s="68">
        <v>0</v>
      </c>
      <c r="M24" s="68">
        <f>[1]Ф12!J22</f>
        <v>0</v>
      </c>
      <c r="N24" s="68">
        <v>0</v>
      </c>
      <c r="O24" s="68">
        <v>0</v>
      </c>
      <c r="P24" s="68">
        <v>0</v>
      </c>
      <c r="Q24" s="68">
        <v>0</v>
      </c>
      <c r="R24" s="67">
        <v>0</v>
      </c>
      <c r="S24" s="68">
        <v>0</v>
      </c>
      <c r="T24" s="68">
        <f>[1]Ф12!L22</f>
        <v>0</v>
      </c>
      <c r="U24" s="68">
        <v>0</v>
      </c>
      <c r="V24" s="68">
        <v>0</v>
      </c>
      <c r="W24" s="68">
        <v>0</v>
      </c>
      <c r="X24" s="68">
        <v>0</v>
      </c>
      <c r="Y24" s="67">
        <v>0</v>
      </c>
      <c r="Z24" s="68">
        <v>0</v>
      </c>
      <c r="AA24" s="68">
        <f>[1]Ф12!N22</f>
        <v>0</v>
      </c>
      <c r="AB24" s="68">
        <v>0</v>
      </c>
      <c r="AC24" s="68">
        <v>0</v>
      </c>
      <c r="AD24" s="68">
        <v>0</v>
      </c>
      <c r="AE24" s="68">
        <v>0</v>
      </c>
      <c r="AF24" s="67">
        <v>0</v>
      </c>
      <c r="AG24" s="68">
        <v>0</v>
      </c>
      <c r="AH24" s="68">
        <f>[1]Ф12!P22</f>
        <v>0</v>
      </c>
      <c r="AI24" s="68">
        <v>0</v>
      </c>
      <c r="AJ24" s="68">
        <v>0</v>
      </c>
      <c r="AK24" s="68">
        <v>0</v>
      </c>
      <c r="AL24" s="68">
        <v>0</v>
      </c>
      <c r="AM24" s="67">
        <v>0</v>
      </c>
      <c r="AN24" s="68">
        <v>0</v>
      </c>
      <c r="AO24" s="68">
        <f t="shared" si="7"/>
        <v>0</v>
      </c>
      <c r="AP24" s="68">
        <f t="shared" si="7"/>
        <v>0</v>
      </c>
      <c r="AQ24" s="68">
        <f t="shared" si="7"/>
        <v>0</v>
      </c>
      <c r="AR24" s="68">
        <f t="shared" si="7"/>
        <v>0</v>
      </c>
      <c r="AS24" s="68">
        <f t="shared" si="7"/>
        <v>0</v>
      </c>
      <c r="AT24" s="67">
        <f t="shared" si="7"/>
        <v>0</v>
      </c>
      <c r="AU24" s="68">
        <v>0</v>
      </c>
      <c r="AV24" s="68">
        <f>[1]Ф12!K22</f>
        <v>0</v>
      </c>
      <c r="AW24" s="68">
        <v>0</v>
      </c>
      <c r="AX24" s="68">
        <v>0</v>
      </c>
      <c r="AY24" s="68">
        <v>0</v>
      </c>
      <c r="AZ24" s="68">
        <v>0</v>
      </c>
      <c r="BA24" s="67">
        <v>0</v>
      </c>
      <c r="BB24" s="68">
        <v>0</v>
      </c>
      <c r="BC24" s="68">
        <f>[1]Ф12!M22</f>
        <v>0</v>
      </c>
      <c r="BD24" s="68">
        <v>0</v>
      </c>
      <c r="BE24" s="68">
        <v>0</v>
      </c>
      <c r="BF24" s="68">
        <v>0</v>
      </c>
      <c r="BG24" s="68">
        <v>0</v>
      </c>
      <c r="BH24" s="67">
        <v>0</v>
      </c>
      <c r="BI24" s="68">
        <v>0</v>
      </c>
      <c r="BJ24" s="68">
        <f>[1]Ф12!O22</f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f>[1]Ф12!Q22</f>
        <v>0</v>
      </c>
      <c r="BR24" s="68">
        <v>0</v>
      </c>
      <c r="BS24" s="68">
        <v>0</v>
      </c>
      <c r="BT24" s="68">
        <v>0</v>
      </c>
      <c r="BU24" s="68">
        <v>0</v>
      </c>
      <c r="BV24" s="67">
        <v>0</v>
      </c>
      <c r="BW24" s="68">
        <f>AN24-E24</f>
        <v>0</v>
      </c>
      <c r="BX24" s="68" t="s">
        <v>109</v>
      </c>
      <c r="BY24" s="68">
        <f t="shared" ref="BY24:BY79" si="8">AO24-F24</f>
        <v>0</v>
      </c>
      <c r="BZ24" s="69" t="e">
        <f t="shared" ref="BZ24:BZ78" si="9">BY24/F24</f>
        <v>#DIV/0!</v>
      </c>
      <c r="CA24" s="67"/>
    </row>
    <row r="25" spans="1:79" ht="24.75" customHeight="1">
      <c r="A25" s="57" t="s">
        <v>114</v>
      </c>
      <c r="B25" s="58" t="s">
        <v>115</v>
      </c>
      <c r="C25" s="59" t="str">
        <f>[1]Ф10!C23</f>
        <v>нд</v>
      </c>
      <c r="D25" s="60">
        <f t="shared" ref="D25:BP25" si="10">SUM(D26:D30)</f>
        <v>0.66049999999999998</v>
      </c>
      <c r="E25" s="60">
        <f t="shared" si="10"/>
        <v>0</v>
      </c>
      <c r="F25" s="60">
        <f t="shared" si="10"/>
        <v>0.66049999999999998</v>
      </c>
      <c r="G25" s="60">
        <f t="shared" si="10"/>
        <v>2.5</v>
      </c>
      <c r="H25" s="60">
        <f t="shared" si="10"/>
        <v>0</v>
      </c>
      <c r="I25" s="60">
        <f t="shared" si="10"/>
        <v>0</v>
      </c>
      <c r="J25" s="60">
        <f t="shared" si="10"/>
        <v>0</v>
      </c>
      <c r="K25" s="60">
        <f t="shared" si="10"/>
        <v>0</v>
      </c>
      <c r="L25" s="60">
        <f t="shared" si="10"/>
        <v>0</v>
      </c>
      <c r="M25" s="60">
        <f t="shared" si="10"/>
        <v>0</v>
      </c>
      <c r="N25" s="60">
        <f t="shared" si="10"/>
        <v>0</v>
      </c>
      <c r="O25" s="60">
        <f t="shared" si="10"/>
        <v>0</v>
      </c>
      <c r="P25" s="60">
        <f t="shared" si="10"/>
        <v>0</v>
      </c>
      <c r="Q25" s="60">
        <f t="shared" si="10"/>
        <v>0</v>
      </c>
      <c r="R25" s="60">
        <f t="shared" si="10"/>
        <v>0</v>
      </c>
      <c r="S25" s="60">
        <f t="shared" si="10"/>
        <v>0</v>
      </c>
      <c r="T25" s="60">
        <f t="shared" si="10"/>
        <v>0</v>
      </c>
      <c r="U25" s="60">
        <f t="shared" si="10"/>
        <v>0</v>
      </c>
      <c r="V25" s="60">
        <f t="shared" si="10"/>
        <v>0</v>
      </c>
      <c r="W25" s="60">
        <f t="shared" si="10"/>
        <v>0</v>
      </c>
      <c r="X25" s="60">
        <f t="shared" si="10"/>
        <v>0</v>
      </c>
      <c r="Y25" s="60">
        <f t="shared" si="10"/>
        <v>0</v>
      </c>
      <c r="Z25" s="60">
        <f t="shared" si="10"/>
        <v>0</v>
      </c>
      <c r="AA25" s="60">
        <f t="shared" si="10"/>
        <v>0</v>
      </c>
      <c r="AB25" s="60">
        <f t="shared" si="10"/>
        <v>0</v>
      </c>
      <c r="AC25" s="60">
        <f t="shared" si="10"/>
        <v>0</v>
      </c>
      <c r="AD25" s="60">
        <f t="shared" si="10"/>
        <v>0</v>
      </c>
      <c r="AE25" s="60">
        <f t="shared" si="10"/>
        <v>0</v>
      </c>
      <c r="AF25" s="60">
        <f t="shared" si="10"/>
        <v>0</v>
      </c>
      <c r="AG25" s="60">
        <f t="shared" si="10"/>
        <v>0</v>
      </c>
      <c r="AH25" s="60">
        <f t="shared" si="10"/>
        <v>0.66049999999999998</v>
      </c>
      <c r="AI25" s="60">
        <f t="shared" si="10"/>
        <v>2.5</v>
      </c>
      <c r="AJ25" s="60">
        <f t="shared" si="10"/>
        <v>0</v>
      </c>
      <c r="AK25" s="60">
        <f t="shared" si="10"/>
        <v>0</v>
      </c>
      <c r="AL25" s="60">
        <f t="shared" si="10"/>
        <v>0</v>
      </c>
      <c r="AM25" s="60">
        <f t="shared" si="10"/>
        <v>0</v>
      </c>
      <c r="AN25" s="60">
        <f t="shared" si="10"/>
        <v>0</v>
      </c>
      <c r="AO25" s="60">
        <f t="shared" si="10"/>
        <v>0</v>
      </c>
      <c r="AP25" s="60">
        <f t="shared" si="10"/>
        <v>0</v>
      </c>
      <c r="AQ25" s="60">
        <f t="shared" si="10"/>
        <v>0</v>
      </c>
      <c r="AR25" s="60">
        <f t="shared" si="10"/>
        <v>0</v>
      </c>
      <c r="AS25" s="60">
        <f t="shared" si="10"/>
        <v>0</v>
      </c>
      <c r="AT25" s="60">
        <f t="shared" si="10"/>
        <v>0</v>
      </c>
      <c r="AU25" s="60">
        <f t="shared" si="10"/>
        <v>0</v>
      </c>
      <c r="AV25" s="60">
        <f t="shared" si="10"/>
        <v>0</v>
      </c>
      <c r="AW25" s="60">
        <f t="shared" si="10"/>
        <v>0</v>
      </c>
      <c r="AX25" s="60">
        <f t="shared" si="10"/>
        <v>0</v>
      </c>
      <c r="AY25" s="60">
        <f t="shared" si="10"/>
        <v>0</v>
      </c>
      <c r="AZ25" s="60">
        <f t="shared" si="10"/>
        <v>0</v>
      </c>
      <c r="BA25" s="60">
        <f t="shared" si="10"/>
        <v>0</v>
      </c>
      <c r="BB25" s="60">
        <f t="shared" si="10"/>
        <v>0</v>
      </c>
      <c r="BC25" s="60">
        <f t="shared" si="10"/>
        <v>0</v>
      </c>
      <c r="BD25" s="60">
        <f t="shared" si="10"/>
        <v>0</v>
      </c>
      <c r="BE25" s="60">
        <f t="shared" si="10"/>
        <v>0</v>
      </c>
      <c r="BF25" s="60">
        <f t="shared" si="10"/>
        <v>0</v>
      </c>
      <c r="BG25" s="60">
        <f t="shared" si="10"/>
        <v>0</v>
      </c>
      <c r="BH25" s="60">
        <f t="shared" si="10"/>
        <v>0</v>
      </c>
      <c r="BI25" s="60">
        <f t="shared" si="10"/>
        <v>0</v>
      </c>
      <c r="BJ25" s="60">
        <f t="shared" si="10"/>
        <v>0</v>
      </c>
      <c r="BK25" s="60">
        <f t="shared" si="10"/>
        <v>0</v>
      </c>
      <c r="BL25" s="60">
        <f t="shared" si="10"/>
        <v>0</v>
      </c>
      <c r="BM25" s="60">
        <f t="shared" si="10"/>
        <v>0</v>
      </c>
      <c r="BN25" s="60">
        <f t="shared" si="10"/>
        <v>0</v>
      </c>
      <c r="BO25" s="60">
        <f t="shared" si="10"/>
        <v>0</v>
      </c>
      <c r="BP25" s="60">
        <f t="shared" si="10"/>
        <v>0</v>
      </c>
      <c r="BQ25" s="60">
        <f t="shared" ref="BQ25:CA25" si="11">SUM(BQ26:BQ30)</f>
        <v>0</v>
      </c>
      <c r="BR25" s="60">
        <f t="shared" si="11"/>
        <v>0</v>
      </c>
      <c r="BS25" s="60">
        <f t="shared" si="11"/>
        <v>0</v>
      </c>
      <c r="BT25" s="60">
        <f t="shared" si="11"/>
        <v>0</v>
      </c>
      <c r="BU25" s="60">
        <f t="shared" si="11"/>
        <v>0</v>
      </c>
      <c r="BV25" s="60">
        <f t="shared" si="11"/>
        <v>0</v>
      </c>
      <c r="BW25" s="60">
        <f t="shared" si="11"/>
        <v>0</v>
      </c>
      <c r="BX25" s="60">
        <f t="shared" si="11"/>
        <v>0</v>
      </c>
      <c r="BY25" s="60">
        <f>AO2-F25</f>
        <v>-0.66049999999999998</v>
      </c>
      <c r="BZ25" s="61">
        <f t="shared" si="9"/>
        <v>-1</v>
      </c>
      <c r="CA25" s="60">
        <f t="shared" si="11"/>
        <v>0</v>
      </c>
    </row>
    <row r="26" spans="1:79">
      <c r="A26" s="63" t="str">
        <f>[1]Ф10!A24</f>
        <v>1.2.1</v>
      </c>
      <c r="B26" s="63" t="str">
        <f>[1]Ф10!B24</f>
        <v>Реконструкция ТП-522</v>
      </c>
      <c r="C26" s="64" t="str">
        <f>[1]Ф10!C24</f>
        <v>О_РM.2024.02</v>
      </c>
      <c r="D26" s="65">
        <f>[1]Ф12!H24</f>
        <v>0.17499999999999999</v>
      </c>
      <c r="E26" s="65">
        <f t="shared" ref="E26:K30" si="12">L26+S26+Z26+AG26</f>
        <v>0</v>
      </c>
      <c r="F26" s="65">
        <f t="shared" si="12"/>
        <v>0.17499999999999999</v>
      </c>
      <c r="G26" s="65">
        <f t="shared" si="12"/>
        <v>0.5</v>
      </c>
      <c r="H26" s="65">
        <f t="shared" si="12"/>
        <v>0</v>
      </c>
      <c r="I26" s="65">
        <f t="shared" si="12"/>
        <v>0</v>
      </c>
      <c r="J26" s="65">
        <f t="shared" si="12"/>
        <v>0</v>
      </c>
      <c r="K26" s="65">
        <f t="shared" si="12"/>
        <v>0</v>
      </c>
      <c r="L26" s="65">
        <v>0</v>
      </c>
      <c r="M26" s="65">
        <f>[1]Ф12!J24</f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f>[1]Ф12!L24</f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f>[1]Ф12!N24</f>
        <v>0</v>
      </c>
      <c r="AB26" s="65">
        <v>0</v>
      </c>
      <c r="AC26" s="65">
        <v>0</v>
      </c>
      <c r="AD26" s="65">
        <v>0</v>
      </c>
      <c r="AE26" s="65">
        <v>0</v>
      </c>
      <c r="AF26" s="65">
        <v>0</v>
      </c>
      <c r="AG26" s="65">
        <v>0</v>
      </c>
      <c r="AH26" s="65">
        <f>[1]Ф12!P24</f>
        <v>0.17499999999999999</v>
      </c>
      <c r="AI26" s="65">
        <v>0.5</v>
      </c>
      <c r="AJ26" s="65">
        <v>0</v>
      </c>
      <c r="AK26" s="65">
        <v>0</v>
      </c>
      <c r="AL26" s="65">
        <v>0</v>
      </c>
      <c r="AM26" s="65">
        <v>0</v>
      </c>
      <c r="AN26" s="65">
        <f t="shared" ref="AN26:AT30" si="13">AU26+BB26+BI26+BP26</f>
        <v>0</v>
      </c>
      <c r="AO26" s="65">
        <f t="shared" si="13"/>
        <v>0</v>
      </c>
      <c r="AP26" s="65">
        <f t="shared" si="13"/>
        <v>0</v>
      </c>
      <c r="AQ26" s="65">
        <f t="shared" si="13"/>
        <v>0</v>
      </c>
      <c r="AR26" s="65">
        <f t="shared" si="13"/>
        <v>0</v>
      </c>
      <c r="AS26" s="65">
        <f t="shared" si="13"/>
        <v>0</v>
      </c>
      <c r="AT26" s="65">
        <f t="shared" si="13"/>
        <v>0</v>
      </c>
      <c r="AU26" s="65">
        <v>0</v>
      </c>
      <c r="AV26" s="65">
        <f>[1]Ф12!K24</f>
        <v>0</v>
      </c>
      <c r="AW26" s="70">
        <v>0</v>
      </c>
      <c r="AX26" s="70">
        <v>0</v>
      </c>
      <c r="AY26" s="70">
        <v>0</v>
      </c>
      <c r="AZ26" s="70">
        <v>0</v>
      </c>
      <c r="BA26" s="65">
        <v>0</v>
      </c>
      <c r="BB26" s="65">
        <v>0</v>
      </c>
      <c r="BC26" s="65">
        <f>[1]Ф12!M24</f>
        <v>0</v>
      </c>
      <c r="BD26" s="70">
        <v>0</v>
      </c>
      <c r="BE26" s="70">
        <v>0</v>
      </c>
      <c r="BF26" s="70">
        <v>0</v>
      </c>
      <c r="BG26" s="70">
        <v>0</v>
      </c>
      <c r="BH26" s="65">
        <v>0</v>
      </c>
      <c r="BI26" s="65">
        <v>0</v>
      </c>
      <c r="BJ26" s="65">
        <f>[1]Ф12!O24</f>
        <v>0</v>
      </c>
      <c r="BK26" s="70">
        <v>0</v>
      </c>
      <c r="BL26" s="70">
        <v>0</v>
      </c>
      <c r="BM26" s="70">
        <v>0</v>
      </c>
      <c r="BN26" s="70">
        <v>0</v>
      </c>
      <c r="BO26" s="65">
        <v>0</v>
      </c>
      <c r="BP26" s="65">
        <v>0</v>
      </c>
      <c r="BQ26" s="65">
        <f>[1]Ф12!Q24</f>
        <v>0</v>
      </c>
      <c r="BR26" s="70">
        <v>0</v>
      </c>
      <c r="BS26" s="70">
        <v>0</v>
      </c>
      <c r="BT26" s="70">
        <v>0</v>
      </c>
      <c r="BU26" s="70">
        <v>0</v>
      </c>
      <c r="BV26" s="65">
        <v>0</v>
      </c>
      <c r="BW26" s="65">
        <f>AN26-E26</f>
        <v>0</v>
      </c>
      <c r="BX26" s="65" t="s">
        <v>109</v>
      </c>
      <c r="BY26" s="65">
        <f t="shared" si="8"/>
        <v>-0.17499999999999999</v>
      </c>
      <c r="BZ26" s="66">
        <f t="shared" si="9"/>
        <v>-1</v>
      </c>
      <c r="CA26" s="67"/>
    </row>
    <row r="27" spans="1:79">
      <c r="A27" s="63" t="str">
        <f>[1]Ф10!A25</f>
        <v>1.2.2</v>
      </c>
      <c r="B27" s="63" t="str">
        <f>[1]Ф10!B25</f>
        <v>Реконструкция ТП-625</v>
      </c>
      <c r="C27" s="64" t="str">
        <f>[1]Ф10!C25</f>
        <v>О_РМ.2024.03</v>
      </c>
      <c r="D27" s="65">
        <f>[1]Ф12!H25</f>
        <v>0.1764</v>
      </c>
      <c r="E27" s="65">
        <f t="shared" si="12"/>
        <v>0</v>
      </c>
      <c r="F27" s="65">
        <f t="shared" si="12"/>
        <v>0.1764</v>
      </c>
      <c r="G27" s="65">
        <f t="shared" si="12"/>
        <v>0.8</v>
      </c>
      <c r="H27" s="65">
        <f t="shared" si="12"/>
        <v>0</v>
      </c>
      <c r="I27" s="65">
        <f t="shared" si="12"/>
        <v>0</v>
      </c>
      <c r="J27" s="65">
        <f t="shared" si="12"/>
        <v>0</v>
      </c>
      <c r="K27" s="65">
        <f t="shared" si="12"/>
        <v>0</v>
      </c>
      <c r="L27" s="65">
        <v>0</v>
      </c>
      <c r="M27" s="65">
        <f>[1]Ф12!J25</f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f>[1]Ф12!L25</f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0</v>
      </c>
      <c r="AA27" s="65">
        <f>[1]Ф12!N25</f>
        <v>0</v>
      </c>
      <c r="AB27" s="65">
        <v>0</v>
      </c>
      <c r="AC27" s="65">
        <v>0</v>
      </c>
      <c r="AD27" s="65">
        <v>0</v>
      </c>
      <c r="AE27" s="65">
        <v>0</v>
      </c>
      <c r="AF27" s="65">
        <v>0</v>
      </c>
      <c r="AG27" s="65">
        <v>0</v>
      </c>
      <c r="AH27" s="65">
        <f>[1]Ф12!P25</f>
        <v>0.1764</v>
      </c>
      <c r="AI27" s="65">
        <v>0.8</v>
      </c>
      <c r="AJ27" s="65">
        <v>0</v>
      </c>
      <c r="AK27" s="65">
        <v>0</v>
      </c>
      <c r="AL27" s="65">
        <v>0</v>
      </c>
      <c r="AM27" s="65">
        <v>0</v>
      </c>
      <c r="AN27" s="65">
        <f t="shared" si="13"/>
        <v>0</v>
      </c>
      <c r="AO27" s="65">
        <f t="shared" si="13"/>
        <v>0</v>
      </c>
      <c r="AP27" s="65">
        <f t="shared" si="13"/>
        <v>0</v>
      </c>
      <c r="AQ27" s="65">
        <f t="shared" si="13"/>
        <v>0</v>
      </c>
      <c r="AR27" s="65">
        <f t="shared" si="13"/>
        <v>0</v>
      </c>
      <c r="AS27" s="65">
        <f t="shared" si="13"/>
        <v>0</v>
      </c>
      <c r="AT27" s="65">
        <f t="shared" si="13"/>
        <v>0</v>
      </c>
      <c r="AU27" s="65">
        <v>0</v>
      </c>
      <c r="AV27" s="65">
        <f>[1]Ф12!K25</f>
        <v>0</v>
      </c>
      <c r="AW27" s="70">
        <v>0</v>
      </c>
      <c r="AX27" s="70">
        <v>0</v>
      </c>
      <c r="AY27" s="70">
        <v>0</v>
      </c>
      <c r="AZ27" s="70">
        <v>0</v>
      </c>
      <c r="BA27" s="65">
        <v>0</v>
      </c>
      <c r="BB27" s="65">
        <v>0</v>
      </c>
      <c r="BC27" s="65">
        <f>[1]Ф12!M25</f>
        <v>0</v>
      </c>
      <c r="BD27" s="70">
        <v>0</v>
      </c>
      <c r="BE27" s="70">
        <v>0</v>
      </c>
      <c r="BF27" s="70">
        <v>0</v>
      </c>
      <c r="BG27" s="70">
        <v>0</v>
      </c>
      <c r="BH27" s="65">
        <v>0</v>
      </c>
      <c r="BI27" s="65">
        <v>0</v>
      </c>
      <c r="BJ27" s="65">
        <f>[1]Ф12!O25</f>
        <v>0</v>
      </c>
      <c r="BK27" s="70">
        <v>0</v>
      </c>
      <c r="BL27" s="70">
        <v>0</v>
      </c>
      <c r="BM27" s="70">
        <v>0</v>
      </c>
      <c r="BN27" s="70">
        <v>0</v>
      </c>
      <c r="BO27" s="65">
        <v>0</v>
      </c>
      <c r="BP27" s="65">
        <v>0</v>
      </c>
      <c r="BQ27" s="65">
        <f>[1]Ф12!Q25</f>
        <v>0</v>
      </c>
      <c r="BR27" s="70">
        <v>0</v>
      </c>
      <c r="BS27" s="70">
        <v>0</v>
      </c>
      <c r="BT27" s="70">
        <v>0</v>
      </c>
      <c r="BU27" s="70">
        <v>0</v>
      </c>
      <c r="BV27" s="65">
        <v>0</v>
      </c>
      <c r="BW27" s="65">
        <f>AN27-E27</f>
        <v>0</v>
      </c>
      <c r="BX27" s="65" t="s">
        <v>109</v>
      </c>
      <c r="BY27" s="65">
        <f>AO27-F27</f>
        <v>-0.1764</v>
      </c>
      <c r="BZ27" s="66">
        <f>BY27/F27</f>
        <v>-1</v>
      </c>
      <c r="CA27" s="67"/>
    </row>
    <row r="28" spans="1:79">
      <c r="A28" s="63" t="str">
        <f>[1]Ф10!A26</f>
        <v>1.2.3</v>
      </c>
      <c r="B28" s="63" t="str">
        <f>[1]Ф10!B26</f>
        <v>Реконструкция ТП-382</v>
      </c>
      <c r="C28" s="64" t="str">
        <f>[1]Ф10!C26</f>
        <v>О_РМ.2024.01</v>
      </c>
      <c r="D28" s="65">
        <f>[1]Ф12!H26</f>
        <v>0.19359999999999999</v>
      </c>
      <c r="E28" s="65">
        <f t="shared" si="12"/>
        <v>0</v>
      </c>
      <c r="F28" s="65">
        <f t="shared" si="12"/>
        <v>0.19359999999999999</v>
      </c>
      <c r="G28" s="65">
        <f t="shared" si="12"/>
        <v>0.8</v>
      </c>
      <c r="H28" s="65">
        <f t="shared" si="12"/>
        <v>0</v>
      </c>
      <c r="I28" s="65">
        <f t="shared" si="12"/>
        <v>0</v>
      </c>
      <c r="J28" s="65">
        <f t="shared" si="12"/>
        <v>0</v>
      </c>
      <c r="K28" s="65">
        <f t="shared" si="12"/>
        <v>0</v>
      </c>
      <c r="L28" s="65">
        <v>0</v>
      </c>
      <c r="M28" s="65">
        <f>[1]Ф12!J26</f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f>[1]Ф12!L26</f>
        <v>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f>[1]Ф12!N26</f>
        <v>0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v>0</v>
      </c>
      <c r="AH28" s="65">
        <f>[1]Ф12!P26</f>
        <v>0.19359999999999999</v>
      </c>
      <c r="AI28" s="65">
        <v>0.8</v>
      </c>
      <c r="AJ28" s="65">
        <v>0</v>
      </c>
      <c r="AK28" s="65">
        <v>0</v>
      </c>
      <c r="AL28" s="65">
        <v>0</v>
      </c>
      <c r="AM28" s="65">
        <v>0</v>
      </c>
      <c r="AN28" s="65">
        <f t="shared" si="13"/>
        <v>0</v>
      </c>
      <c r="AO28" s="65">
        <f t="shared" si="13"/>
        <v>0</v>
      </c>
      <c r="AP28" s="65">
        <f t="shared" si="13"/>
        <v>0</v>
      </c>
      <c r="AQ28" s="65">
        <f t="shared" si="13"/>
        <v>0</v>
      </c>
      <c r="AR28" s="65">
        <f t="shared" si="13"/>
        <v>0</v>
      </c>
      <c r="AS28" s="65">
        <f t="shared" si="13"/>
        <v>0</v>
      </c>
      <c r="AT28" s="65">
        <f t="shared" si="13"/>
        <v>0</v>
      </c>
      <c r="AU28" s="65">
        <v>0</v>
      </c>
      <c r="AV28" s="65">
        <f>[1]Ф12!K26</f>
        <v>0</v>
      </c>
      <c r="AW28" s="70">
        <v>0</v>
      </c>
      <c r="AX28" s="70">
        <v>0</v>
      </c>
      <c r="AY28" s="70">
        <v>0</v>
      </c>
      <c r="AZ28" s="70">
        <v>0</v>
      </c>
      <c r="BA28" s="65">
        <v>0</v>
      </c>
      <c r="BB28" s="65">
        <v>0</v>
      </c>
      <c r="BC28" s="65">
        <f>[1]Ф12!M26</f>
        <v>0</v>
      </c>
      <c r="BD28" s="70">
        <v>0</v>
      </c>
      <c r="BE28" s="70">
        <v>0</v>
      </c>
      <c r="BF28" s="70">
        <v>0</v>
      </c>
      <c r="BG28" s="70">
        <v>0</v>
      </c>
      <c r="BH28" s="65">
        <v>0</v>
      </c>
      <c r="BI28" s="65">
        <v>0</v>
      </c>
      <c r="BJ28" s="65">
        <f>[1]Ф12!O26</f>
        <v>0</v>
      </c>
      <c r="BK28" s="70">
        <v>0</v>
      </c>
      <c r="BL28" s="70">
        <v>0</v>
      </c>
      <c r="BM28" s="70">
        <v>0</v>
      </c>
      <c r="BN28" s="70">
        <v>0</v>
      </c>
      <c r="BO28" s="65">
        <v>0</v>
      </c>
      <c r="BP28" s="65">
        <v>0</v>
      </c>
      <c r="BQ28" s="65">
        <f>[1]Ф12!Q26</f>
        <v>0</v>
      </c>
      <c r="BR28" s="70">
        <v>0</v>
      </c>
      <c r="BS28" s="70">
        <v>0</v>
      </c>
      <c r="BT28" s="70">
        <v>0</v>
      </c>
      <c r="BU28" s="70">
        <v>0</v>
      </c>
      <c r="BV28" s="65">
        <v>0</v>
      </c>
      <c r="BW28" s="65">
        <f>AN28-E28</f>
        <v>0</v>
      </c>
      <c r="BX28" s="65" t="s">
        <v>109</v>
      </c>
      <c r="BY28" s="65">
        <f>AO28-F28</f>
        <v>-0.19359999999999999</v>
      </c>
      <c r="BZ28" s="66">
        <f>BY28/F28</f>
        <v>-1</v>
      </c>
      <c r="CA28" s="67"/>
    </row>
    <row r="29" spans="1:79">
      <c r="A29" s="63" t="str">
        <f>[1]Ф10!A27</f>
        <v>1.2.4</v>
      </c>
      <c r="B29" s="63" t="str">
        <f>[1]Ф10!B27</f>
        <v>Реконструкция ТП-5103</v>
      </c>
      <c r="C29" s="64" t="str">
        <f>[1]Ф10!C27</f>
        <v>О_РМ.2024.04</v>
      </c>
      <c r="D29" s="65">
        <f>[1]Ф12!H27</f>
        <v>0.11550000000000001</v>
      </c>
      <c r="E29" s="65">
        <f t="shared" si="12"/>
        <v>0</v>
      </c>
      <c r="F29" s="65">
        <f t="shared" si="12"/>
        <v>0.11550000000000001</v>
      </c>
      <c r="G29" s="65">
        <f t="shared" si="12"/>
        <v>0.4</v>
      </c>
      <c r="H29" s="65">
        <f t="shared" si="12"/>
        <v>0</v>
      </c>
      <c r="I29" s="65">
        <f t="shared" si="12"/>
        <v>0</v>
      </c>
      <c r="J29" s="65">
        <f t="shared" si="12"/>
        <v>0</v>
      </c>
      <c r="K29" s="65">
        <f t="shared" si="12"/>
        <v>0</v>
      </c>
      <c r="L29" s="65">
        <v>0</v>
      </c>
      <c r="M29" s="65">
        <f>[1]Ф12!J27</f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f>[1]Ф12!L27</f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f>[1]Ф12!N27</f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v>0</v>
      </c>
      <c r="AH29" s="65">
        <f>[1]Ф12!P27</f>
        <v>0.11550000000000001</v>
      </c>
      <c r="AI29" s="65">
        <v>0.4</v>
      </c>
      <c r="AJ29" s="65">
        <v>0</v>
      </c>
      <c r="AK29" s="65">
        <v>0</v>
      </c>
      <c r="AL29" s="65">
        <v>0</v>
      </c>
      <c r="AM29" s="65">
        <v>0</v>
      </c>
      <c r="AN29" s="65">
        <f t="shared" si="13"/>
        <v>0</v>
      </c>
      <c r="AO29" s="65">
        <f t="shared" si="13"/>
        <v>0</v>
      </c>
      <c r="AP29" s="65">
        <f t="shared" si="13"/>
        <v>0</v>
      </c>
      <c r="AQ29" s="65">
        <f t="shared" si="13"/>
        <v>0</v>
      </c>
      <c r="AR29" s="65">
        <f t="shared" si="13"/>
        <v>0</v>
      </c>
      <c r="AS29" s="65">
        <f t="shared" si="13"/>
        <v>0</v>
      </c>
      <c r="AT29" s="65">
        <f t="shared" si="13"/>
        <v>0</v>
      </c>
      <c r="AU29" s="65">
        <v>0</v>
      </c>
      <c r="AV29" s="65">
        <f>[1]Ф12!K27</f>
        <v>0</v>
      </c>
      <c r="AW29" s="70">
        <v>0</v>
      </c>
      <c r="AX29" s="70">
        <v>0</v>
      </c>
      <c r="AY29" s="70">
        <v>0</v>
      </c>
      <c r="AZ29" s="70">
        <v>0</v>
      </c>
      <c r="BA29" s="65">
        <v>0</v>
      </c>
      <c r="BB29" s="65">
        <v>0</v>
      </c>
      <c r="BC29" s="65">
        <f>[1]Ф12!M27</f>
        <v>0</v>
      </c>
      <c r="BD29" s="70">
        <v>0</v>
      </c>
      <c r="BE29" s="70">
        <v>0</v>
      </c>
      <c r="BF29" s="70">
        <v>0</v>
      </c>
      <c r="BG29" s="70">
        <v>0</v>
      </c>
      <c r="BH29" s="65">
        <v>0</v>
      </c>
      <c r="BI29" s="65">
        <v>0</v>
      </c>
      <c r="BJ29" s="65">
        <f>[1]Ф12!O27</f>
        <v>0</v>
      </c>
      <c r="BK29" s="70">
        <v>0</v>
      </c>
      <c r="BL29" s="70">
        <v>0</v>
      </c>
      <c r="BM29" s="70">
        <v>0</v>
      </c>
      <c r="BN29" s="70">
        <v>0</v>
      </c>
      <c r="BO29" s="65">
        <v>0</v>
      </c>
      <c r="BP29" s="65">
        <v>0</v>
      </c>
      <c r="BQ29" s="65">
        <f>[1]Ф12!Q27</f>
        <v>0</v>
      </c>
      <c r="BR29" s="70">
        <v>0</v>
      </c>
      <c r="BS29" s="70">
        <v>0</v>
      </c>
      <c r="BT29" s="70">
        <v>0</v>
      </c>
      <c r="BU29" s="70">
        <v>0</v>
      </c>
      <c r="BV29" s="65">
        <v>0</v>
      </c>
      <c r="BW29" s="65">
        <f>AN29-E29</f>
        <v>0</v>
      </c>
      <c r="BX29" s="65" t="s">
        <v>109</v>
      </c>
      <c r="BY29" s="65">
        <f>AO29-F29</f>
        <v>-0.11550000000000001</v>
      </c>
      <c r="BZ29" s="66">
        <f>BY29/F29</f>
        <v>-1</v>
      </c>
      <c r="CA29" s="67"/>
    </row>
    <row r="30" spans="1:79" ht="17.25" customHeight="1">
      <c r="A30" s="63" t="str">
        <f>[1]Ф10!A28</f>
        <v>1.2.5</v>
      </c>
      <c r="B30" s="63">
        <f>[1]Ф10!B28</f>
        <v>0</v>
      </c>
      <c r="C30" s="64" t="str">
        <f>[1]Ф10!C28</f>
        <v>нд</v>
      </c>
      <c r="D30" s="65">
        <f>[1]Ф12!H28</f>
        <v>0</v>
      </c>
      <c r="E30" s="65">
        <f t="shared" si="12"/>
        <v>0</v>
      </c>
      <c r="F30" s="65">
        <f t="shared" si="12"/>
        <v>0</v>
      </c>
      <c r="G30" s="65">
        <f t="shared" si="12"/>
        <v>0</v>
      </c>
      <c r="H30" s="65">
        <f t="shared" si="12"/>
        <v>0</v>
      </c>
      <c r="I30" s="65">
        <f t="shared" si="12"/>
        <v>0</v>
      </c>
      <c r="J30" s="65">
        <f t="shared" si="12"/>
        <v>0</v>
      </c>
      <c r="K30" s="65">
        <f t="shared" si="12"/>
        <v>0</v>
      </c>
      <c r="L30" s="65">
        <v>0</v>
      </c>
      <c r="M30" s="65">
        <f>[1]Ф12!J28</f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f>[1]Ф12!L28</f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f>[1]Ф12!N28</f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65">
        <v>0</v>
      </c>
      <c r="AH30" s="65">
        <f>[1]Ф12!P28</f>
        <v>0</v>
      </c>
      <c r="AI30" s="65">
        <v>0</v>
      </c>
      <c r="AJ30" s="65">
        <v>0</v>
      </c>
      <c r="AK30" s="65">
        <v>0</v>
      </c>
      <c r="AL30" s="65">
        <v>0</v>
      </c>
      <c r="AM30" s="65">
        <v>0</v>
      </c>
      <c r="AN30" s="65">
        <f t="shared" si="13"/>
        <v>0</v>
      </c>
      <c r="AO30" s="65">
        <f t="shared" si="13"/>
        <v>0</v>
      </c>
      <c r="AP30" s="65">
        <f t="shared" si="13"/>
        <v>0</v>
      </c>
      <c r="AQ30" s="65">
        <f t="shared" si="13"/>
        <v>0</v>
      </c>
      <c r="AR30" s="65">
        <f t="shared" si="13"/>
        <v>0</v>
      </c>
      <c r="AS30" s="65">
        <f t="shared" si="13"/>
        <v>0</v>
      </c>
      <c r="AT30" s="65">
        <f t="shared" si="13"/>
        <v>0</v>
      </c>
      <c r="AU30" s="65">
        <v>0</v>
      </c>
      <c r="AV30" s="65">
        <f>[1]Ф12!K28</f>
        <v>0</v>
      </c>
      <c r="AW30" s="70">
        <v>0</v>
      </c>
      <c r="AX30" s="70">
        <v>0</v>
      </c>
      <c r="AY30" s="70">
        <v>0</v>
      </c>
      <c r="AZ30" s="70">
        <v>0</v>
      </c>
      <c r="BA30" s="65">
        <v>0</v>
      </c>
      <c r="BB30" s="65">
        <v>0</v>
      </c>
      <c r="BC30" s="65">
        <f>[1]Ф12!M28</f>
        <v>0</v>
      </c>
      <c r="BD30" s="70">
        <v>0</v>
      </c>
      <c r="BE30" s="70">
        <v>0</v>
      </c>
      <c r="BF30" s="70">
        <v>0</v>
      </c>
      <c r="BG30" s="70">
        <v>0</v>
      </c>
      <c r="BH30" s="65">
        <v>0</v>
      </c>
      <c r="BI30" s="65">
        <v>0</v>
      </c>
      <c r="BJ30" s="65">
        <f>[1]Ф12!O28</f>
        <v>0</v>
      </c>
      <c r="BK30" s="70">
        <v>0</v>
      </c>
      <c r="BL30" s="70">
        <v>0</v>
      </c>
      <c r="BM30" s="70">
        <v>0</v>
      </c>
      <c r="BN30" s="70">
        <v>0</v>
      </c>
      <c r="BO30" s="65">
        <v>0</v>
      </c>
      <c r="BP30" s="65">
        <v>0</v>
      </c>
      <c r="BQ30" s="65">
        <f>[1]Ф12!Q28</f>
        <v>0</v>
      </c>
      <c r="BR30" s="70">
        <v>0</v>
      </c>
      <c r="BS30" s="70">
        <v>0</v>
      </c>
      <c r="BT30" s="70">
        <v>0</v>
      </c>
      <c r="BU30" s="70">
        <v>0</v>
      </c>
      <c r="BV30" s="65">
        <v>0</v>
      </c>
      <c r="BW30" s="65">
        <f>AN30-E30</f>
        <v>0</v>
      </c>
      <c r="BX30" s="65" t="s">
        <v>109</v>
      </c>
      <c r="BY30" s="65">
        <f t="shared" si="8"/>
        <v>0</v>
      </c>
      <c r="BZ30" s="66">
        <v>0</v>
      </c>
      <c r="CA30" s="67"/>
    </row>
    <row r="31" spans="1:79" s="62" customFormat="1" ht="15.75" customHeight="1">
      <c r="A31" s="51" t="s">
        <v>116</v>
      </c>
      <c r="B31" s="52" t="s">
        <v>117</v>
      </c>
      <c r="C31" s="53" t="str">
        <f>[1]Ф10!C29</f>
        <v>нд</v>
      </c>
      <c r="D31" s="54">
        <f t="shared" ref="D31:BO31" si="14">D32+D44+D46</f>
        <v>58.791399999999996</v>
      </c>
      <c r="E31" s="54">
        <f t="shared" si="14"/>
        <v>0</v>
      </c>
      <c r="F31" s="54">
        <f t="shared" si="14"/>
        <v>58.791399999999996</v>
      </c>
      <c r="G31" s="54">
        <f t="shared" si="14"/>
        <v>0.88</v>
      </c>
      <c r="H31" s="54">
        <f t="shared" si="14"/>
        <v>0</v>
      </c>
      <c r="I31" s="54">
        <f t="shared" si="14"/>
        <v>4.577</v>
      </c>
      <c r="J31" s="54">
        <f t="shared" si="14"/>
        <v>0</v>
      </c>
      <c r="K31" s="54">
        <f t="shared" si="14"/>
        <v>2</v>
      </c>
      <c r="L31" s="54">
        <f t="shared" si="14"/>
        <v>0</v>
      </c>
      <c r="M31" s="54">
        <f t="shared" si="14"/>
        <v>0</v>
      </c>
      <c r="N31" s="54">
        <f t="shared" si="14"/>
        <v>0</v>
      </c>
      <c r="O31" s="54">
        <f t="shared" si="14"/>
        <v>0</v>
      </c>
      <c r="P31" s="54">
        <f t="shared" si="14"/>
        <v>0</v>
      </c>
      <c r="Q31" s="54">
        <f t="shared" si="14"/>
        <v>0</v>
      </c>
      <c r="R31" s="54">
        <f t="shared" si="14"/>
        <v>0</v>
      </c>
      <c r="S31" s="54">
        <f t="shared" si="14"/>
        <v>0</v>
      </c>
      <c r="T31" s="54">
        <f t="shared" si="14"/>
        <v>0</v>
      </c>
      <c r="U31" s="54">
        <f t="shared" si="14"/>
        <v>0</v>
      </c>
      <c r="V31" s="54">
        <f t="shared" si="14"/>
        <v>0</v>
      </c>
      <c r="W31" s="54">
        <f t="shared" si="14"/>
        <v>0</v>
      </c>
      <c r="X31" s="54">
        <f t="shared" si="14"/>
        <v>0</v>
      </c>
      <c r="Y31" s="54">
        <f t="shared" si="14"/>
        <v>0</v>
      </c>
      <c r="Z31" s="54">
        <f t="shared" si="14"/>
        <v>0</v>
      </c>
      <c r="AA31" s="54">
        <f t="shared" si="14"/>
        <v>2.9458000000000002</v>
      </c>
      <c r="AB31" s="54">
        <f t="shared" si="14"/>
        <v>0.63</v>
      </c>
      <c r="AC31" s="54">
        <f t="shared" si="14"/>
        <v>0</v>
      </c>
      <c r="AD31" s="54">
        <f t="shared" si="14"/>
        <v>0.184</v>
      </c>
      <c r="AE31" s="54">
        <f t="shared" si="14"/>
        <v>0</v>
      </c>
      <c r="AF31" s="54">
        <f t="shared" si="14"/>
        <v>0</v>
      </c>
      <c r="AG31" s="54">
        <f t="shared" si="14"/>
        <v>0</v>
      </c>
      <c r="AH31" s="54">
        <f t="shared" si="14"/>
        <v>55.845600000000005</v>
      </c>
      <c r="AI31" s="54">
        <f t="shared" si="14"/>
        <v>0.25</v>
      </c>
      <c r="AJ31" s="54">
        <f t="shared" si="14"/>
        <v>0</v>
      </c>
      <c r="AK31" s="54">
        <f t="shared" si="14"/>
        <v>4.3929999999999998</v>
      </c>
      <c r="AL31" s="54">
        <f t="shared" si="14"/>
        <v>0</v>
      </c>
      <c r="AM31" s="71">
        <f t="shared" si="14"/>
        <v>2</v>
      </c>
      <c r="AN31" s="54">
        <f t="shared" si="14"/>
        <v>0</v>
      </c>
      <c r="AO31" s="54">
        <f t="shared" si="14"/>
        <v>15.318</v>
      </c>
      <c r="AP31" s="54">
        <f t="shared" si="14"/>
        <v>0.63</v>
      </c>
      <c r="AQ31" s="54">
        <f t="shared" si="14"/>
        <v>0</v>
      </c>
      <c r="AR31" s="54">
        <f t="shared" si="14"/>
        <v>1.224</v>
      </c>
      <c r="AS31" s="54">
        <f t="shared" si="14"/>
        <v>0</v>
      </c>
      <c r="AT31" s="54">
        <f t="shared" si="14"/>
        <v>0</v>
      </c>
      <c r="AU31" s="54">
        <f t="shared" si="14"/>
        <v>0</v>
      </c>
      <c r="AV31" s="54">
        <f t="shared" si="14"/>
        <v>0.99150000000000005</v>
      </c>
      <c r="AW31" s="54">
        <f t="shared" si="14"/>
        <v>0</v>
      </c>
      <c r="AX31" s="54">
        <f t="shared" si="14"/>
        <v>0</v>
      </c>
      <c r="AY31" s="54">
        <f t="shared" si="14"/>
        <v>0</v>
      </c>
      <c r="AZ31" s="54">
        <f t="shared" si="14"/>
        <v>0</v>
      </c>
      <c r="BA31" s="54">
        <f t="shared" si="14"/>
        <v>0</v>
      </c>
      <c r="BB31" s="54">
        <f t="shared" si="14"/>
        <v>0</v>
      </c>
      <c r="BC31" s="54">
        <f t="shared" si="14"/>
        <v>1.1631</v>
      </c>
      <c r="BD31" s="54">
        <f t="shared" si="14"/>
        <v>0</v>
      </c>
      <c r="BE31" s="54">
        <f t="shared" si="14"/>
        <v>0</v>
      </c>
      <c r="BF31" s="54">
        <f t="shared" si="14"/>
        <v>0</v>
      </c>
      <c r="BG31" s="54">
        <f t="shared" si="14"/>
        <v>0</v>
      </c>
      <c r="BH31" s="54">
        <f t="shared" si="14"/>
        <v>0</v>
      </c>
      <c r="BI31" s="54">
        <f t="shared" si="14"/>
        <v>0</v>
      </c>
      <c r="BJ31" s="54">
        <f t="shared" si="14"/>
        <v>13.163399999999999</v>
      </c>
      <c r="BK31" s="54">
        <f t="shared" si="14"/>
        <v>0.63</v>
      </c>
      <c r="BL31" s="54">
        <f t="shared" si="14"/>
        <v>0</v>
      </c>
      <c r="BM31" s="54">
        <f t="shared" si="14"/>
        <v>1.224</v>
      </c>
      <c r="BN31" s="54">
        <f t="shared" si="14"/>
        <v>0</v>
      </c>
      <c r="BO31" s="54">
        <f t="shared" si="14"/>
        <v>0</v>
      </c>
      <c r="BP31" s="54">
        <f t="shared" ref="BP31:BY31" si="15">BP32+BP44+BP46</f>
        <v>0</v>
      </c>
      <c r="BQ31" s="54">
        <f t="shared" si="15"/>
        <v>0</v>
      </c>
      <c r="BR31" s="54">
        <f t="shared" si="15"/>
        <v>0</v>
      </c>
      <c r="BS31" s="54">
        <f t="shared" si="15"/>
        <v>0</v>
      </c>
      <c r="BT31" s="54">
        <f t="shared" si="15"/>
        <v>0</v>
      </c>
      <c r="BU31" s="54">
        <f t="shared" si="15"/>
        <v>0</v>
      </c>
      <c r="BV31" s="54">
        <f t="shared" si="15"/>
        <v>0</v>
      </c>
      <c r="BW31" s="54">
        <f t="shared" si="15"/>
        <v>0</v>
      </c>
      <c r="BX31" s="54">
        <f t="shared" si="15"/>
        <v>0</v>
      </c>
      <c r="BY31" s="54">
        <f t="shared" si="15"/>
        <v>-43.473399999999991</v>
      </c>
      <c r="BZ31" s="55">
        <f t="shared" si="9"/>
        <v>-0.73945168851226528</v>
      </c>
      <c r="CA31" s="54">
        <f>CA32+CA44</f>
        <v>0</v>
      </c>
    </row>
    <row r="32" spans="1:79" ht="37.5" customHeight="1">
      <c r="A32" s="57" t="s">
        <v>118</v>
      </c>
      <c r="B32" s="58" t="s">
        <v>119</v>
      </c>
      <c r="C32" s="59" t="str">
        <f>[1]Ф10!C30</f>
        <v>нд</v>
      </c>
      <c r="D32" s="60">
        <f>SUM(D33:D43)</f>
        <v>40.785199999999996</v>
      </c>
      <c r="E32" s="60">
        <f t="shared" ref="E32:BP32" si="16">SUM(E33:E43)</f>
        <v>0</v>
      </c>
      <c r="F32" s="60">
        <f t="shared" si="16"/>
        <v>40.785199999999996</v>
      </c>
      <c r="G32" s="60">
        <f t="shared" si="16"/>
        <v>0.88</v>
      </c>
      <c r="H32" s="60">
        <f t="shared" si="16"/>
        <v>0</v>
      </c>
      <c r="I32" s="60">
        <f t="shared" si="16"/>
        <v>4.577</v>
      </c>
      <c r="J32" s="60">
        <f t="shared" si="16"/>
        <v>0</v>
      </c>
      <c r="K32" s="60">
        <f t="shared" si="16"/>
        <v>0</v>
      </c>
      <c r="L32" s="60">
        <f t="shared" si="16"/>
        <v>0</v>
      </c>
      <c r="M32" s="60">
        <f t="shared" si="16"/>
        <v>0</v>
      </c>
      <c r="N32" s="60">
        <f t="shared" si="16"/>
        <v>0</v>
      </c>
      <c r="O32" s="60">
        <f t="shared" si="16"/>
        <v>0</v>
      </c>
      <c r="P32" s="60">
        <f t="shared" si="16"/>
        <v>0</v>
      </c>
      <c r="Q32" s="60">
        <f t="shared" si="16"/>
        <v>0</v>
      </c>
      <c r="R32" s="60">
        <f t="shared" si="16"/>
        <v>0</v>
      </c>
      <c r="S32" s="60">
        <f t="shared" si="16"/>
        <v>0</v>
      </c>
      <c r="T32" s="60">
        <f t="shared" si="16"/>
        <v>0</v>
      </c>
      <c r="U32" s="60">
        <f t="shared" si="16"/>
        <v>0</v>
      </c>
      <c r="V32" s="60">
        <f t="shared" si="16"/>
        <v>0</v>
      </c>
      <c r="W32" s="60">
        <f t="shared" si="16"/>
        <v>0</v>
      </c>
      <c r="X32" s="60">
        <f t="shared" si="16"/>
        <v>0</v>
      </c>
      <c r="Y32" s="60">
        <f t="shared" si="16"/>
        <v>0</v>
      </c>
      <c r="Z32" s="60">
        <f t="shared" si="16"/>
        <v>0</v>
      </c>
      <c r="AA32" s="60">
        <f t="shared" si="16"/>
        <v>2.9458000000000002</v>
      </c>
      <c r="AB32" s="60">
        <f t="shared" si="16"/>
        <v>0.63</v>
      </c>
      <c r="AC32" s="60">
        <f t="shared" si="16"/>
        <v>0</v>
      </c>
      <c r="AD32" s="60">
        <f t="shared" si="16"/>
        <v>0.184</v>
      </c>
      <c r="AE32" s="60">
        <f t="shared" si="16"/>
        <v>0</v>
      </c>
      <c r="AF32" s="60">
        <f t="shared" si="16"/>
        <v>0</v>
      </c>
      <c r="AG32" s="60">
        <f t="shared" si="16"/>
        <v>0</v>
      </c>
      <c r="AH32" s="60">
        <f t="shared" si="16"/>
        <v>37.839400000000005</v>
      </c>
      <c r="AI32" s="60">
        <f t="shared" si="16"/>
        <v>0.25</v>
      </c>
      <c r="AJ32" s="60">
        <f t="shared" si="16"/>
        <v>0</v>
      </c>
      <c r="AK32" s="60">
        <f t="shared" si="16"/>
        <v>4.3929999999999998</v>
      </c>
      <c r="AL32" s="60">
        <f t="shared" si="16"/>
        <v>0</v>
      </c>
      <c r="AM32" s="60">
        <f t="shared" si="16"/>
        <v>0</v>
      </c>
      <c r="AN32" s="60">
        <f t="shared" si="16"/>
        <v>0</v>
      </c>
      <c r="AO32" s="60">
        <f t="shared" si="16"/>
        <v>7.1573999999999991</v>
      </c>
      <c r="AP32" s="60">
        <f t="shared" si="16"/>
        <v>0.63</v>
      </c>
      <c r="AQ32" s="60">
        <f t="shared" si="16"/>
        <v>0</v>
      </c>
      <c r="AR32" s="60">
        <f t="shared" si="16"/>
        <v>1.224</v>
      </c>
      <c r="AS32" s="60">
        <f t="shared" si="16"/>
        <v>0</v>
      </c>
      <c r="AT32" s="60">
        <f t="shared" si="16"/>
        <v>0</v>
      </c>
      <c r="AU32" s="60">
        <f t="shared" si="16"/>
        <v>0</v>
      </c>
      <c r="AV32" s="60">
        <f t="shared" si="16"/>
        <v>0</v>
      </c>
      <c r="AW32" s="60">
        <f t="shared" si="16"/>
        <v>0</v>
      </c>
      <c r="AX32" s="60">
        <f t="shared" si="16"/>
        <v>0</v>
      </c>
      <c r="AY32" s="60">
        <f t="shared" si="16"/>
        <v>0</v>
      </c>
      <c r="AZ32" s="60">
        <f t="shared" si="16"/>
        <v>0</v>
      </c>
      <c r="BA32" s="60">
        <f t="shared" si="16"/>
        <v>0</v>
      </c>
      <c r="BB32" s="60">
        <f t="shared" si="16"/>
        <v>0</v>
      </c>
      <c r="BC32" s="60">
        <f t="shared" si="16"/>
        <v>9.35E-2</v>
      </c>
      <c r="BD32" s="60">
        <f t="shared" si="16"/>
        <v>0</v>
      </c>
      <c r="BE32" s="60">
        <f t="shared" si="16"/>
        <v>0</v>
      </c>
      <c r="BF32" s="60">
        <f t="shared" si="16"/>
        <v>0</v>
      </c>
      <c r="BG32" s="60">
        <f t="shared" si="16"/>
        <v>0</v>
      </c>
      <c r="BH32" s="60">
        <f t="shared" si="16"/>
        <v>0</v>
      </c>
      <c r="BI32" s="60">
        <f t="shared" si="16"/>
        <v>0</v>
      </c>
      <c r="BJ32" s="60">
        <f t="shared" si="16"/>
        <v>7.0639000000000003</v>
      </c>
      <c r="BK32" s="60">
        <f t="shared" si="16"/>
        <v>0.63</v>
      </c>
      <c r="BL32" s="60">
        <f t="shared" si="16"/>
        <v>0</v>
      </c>
      <c r="BM32" s="60">
        <f t="shared" si="16"/>
        <v>1.224</v>
      </c>
      <c r="BN32" s="60">
        <f t="shared" si="16"/>
        <v>0</v>
      </c>
      <c r="BO32" s="60">
        <f t="shared" si="16"/>
        <v>0</v>
      </c>
      <c r="BP32" s="60">
        <f t="shared" si="16"/>
        <v>0</v>
      </c>
      <c r="BQ32" s="60">
        <f t="shared" ref="BQ32:BY32" si="17">SUM(BQ33:BQ43)</f>
        <v>0</v>
      </c>
      <c r="BR32" s="60">
        <f t="shared" si="17"/>
        <v>0</v>
      </c>
      <c r="BS32" s="60">
        <f t="shared" si="17"/>
        <v>0</v>
      </c>
      <c r="BT32" s="60">
        <f t="shared" si="17"/>
        <v>0</v>
      </c>
      <c r="BU32" s="60">
        <f t="shared" si="17"/>
        <v>0</v>
      </c>
      <c r="BV32" s="60">
        <f t="shared" si="17"/>
        <v>0</v>
      </c>
      <c r="BW32" s="60">
        <f t="shared" si="17"/>
        <v>0</v>
      </c>
      <c r="BX32" s="60">
        <f t="shared" si="17"/>
        <v>0</v>
      </c>
      <c r="BY32" s="60">
        <f t="shared" si="17"/>
        <v>-33.627799999999993</v>
      </c>
      <c r="BZ32" s="72">
        <f>BY32/F32</f>
        <v>-0.82450987122779829</v>
      </c>
      <c r="CA32" s="60">
        <f>SUM(CA35:CA43)</f>
        <v>0</v>
      </c>
    </row>
    <row r="33" spans="1:79" ht="89.25" outlineLevel="1">
      <c r="A33" s="63" t="str">
        <f>[1]Ф10!A31</f>
        <v>2.1.1</v>
      </c>
      <c r="B33" s="73" t="str">
        <f>[1]Ф10!B31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</c>
      <c r="C33" s="74" t="str">
        <f>[1]Ф10!C31</f>
        <v>О_НС.2024.01</v>
      </c>
      <c r="D33" s="65">
        <f>[1]Ф12!H31</f>
        <v>0.66379999999999995</v>
      </c>
      <c r="E33" s="65">
        <f t="shared" ref="E33:K43" si="18">L33+S33+Z33+AG33</f>
        <v>0</v>
      </c>
      <c r="F33" s="65">
        <f t="shared" si="18"/>
        <v>0.66379999999999995</v>
      </c>
      <c r="G33" s="65">
        <f t="shared" si="18"/>
        <v>0</v>
      </c>
      <c r="H33" s="65">
        <f t="shared" si="18"/>
        <v>0</v>
      </c>
      <c r="I33" s="65">
        <f t="shared" si="18"/>
        <v>0.16</v>
      </c>
      <c r="J33" s="65">
        <f t="shared" si="18"/>
        <v>0</v>
      </c>
      <c r="K33" s="65">
        <f t="shared" si="18"/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f>D33</f>
        <v>0.66379999999999995</v>
      </c>
      <c r="AB33" s="65">
        <v>0</v>
      </c>
      <c r="AC33" s="65">
        <v>0</v>
      </c>
      <c r="AD33" s="75">
        <v>0.16</v>
      </c>
      <c r="AE33" s="65">
        <v>0</v>
      </c>
      <c r="AF33" s="65">
        <v>0</v>
      </c>
      <c r="AG33" s="65">
        <v>0</v>
      </c>
      <c r="AH33" s="65">
        <v>0</v>
      </c>
      <c r="AI33" s="76">
        <v>0</v>
      </c>
      <c r="AJ33" s="76">
        <v>0</v>
      </c>
      <c r="AK33" s="76">
        <v>0</v>
      </c>
      <c r="AL33" s="65">
        <v>0</v>
      </c>
      <c r="AM33" s="65">
        <v>0</v>
      </c>
      <c r="AN33" s="65">
        <f t="shared" ref="AN33:AT43" si="19">AU33+BB33+BI33+BP33</f>
        <v>0</v>
      </c>
      <c r="AO33" s="65">
        <f t="shared" si="19"/>
        <v>0.65810000000000002</v>
      </c>
      <c r="AP33" s="65">
        <f t="shared" si="19"/>
        <v>0</v>
      </c>
      <c r="AQ33" s="65">
        <f t="shared" si="19"/>
        <v>0</v>
      </c>
      <c r="AR33" s="65">
        <f t="shared" si="19"/>
        <v>0.16</v>
      </c>
      <c r="AS33" s="65">
        <f t="shared" si="19"/>
        <v>0</v>
      </c>
      <c r="AT33" s="65">
        <f t="shared" si="19"/>
        <v>0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f>[1]Ф12!M32</f>
        <v>0</v>
      </c>
      <c r="BD33" s="65">
        <v>0</v>
      </c>
      <c r="BE33" s="65">
        <v>0</v>
      </c>
      <c r="BF33" s="65">
        <v>0</v>
      </c>
      <c r="BG33" s="65">
        <v>0</v>
      </c>
      <c r="BH33" s="65">
        <v>0</v>
      </c>
      <c r="BI33" s="65">
        <v>0</v>
      </c>
      <c r="BJ33" s="65">
        <f>[1]Ф12!O31</f>
        <v>0.65810000000000002</v>
      </c>
      <c r="BK33" s="65">
        <v>0</v>
      </c>
      <c r="BL33" s="65">
        <v>0</v>
      </c>
      <c r="BM33" s="65">
        <v>0.16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>
        <f>AN33-E33</f>
        <v>0</v>
      </c>
      <c r="BX33" s="65" t="s">
        <v>109</v>
      </c>
      <c r="BY33" s="65">
        <f>AO33-F33</f>
        <v>-5.6999999999999273E-3</v>
      </c>
      <c r="BZ33" s="66">
        <f>BY33/F33</f>
        <v>-8.5869237722204401E-3</v>
      </c>
      <c r="CA33" s="77">
        <f>[1]Ф12!V32</f>
        <v>0</v>
      </c>
    </row>
    <row r="34" spans="1:79" ht="89.25" outlineLevel="1">
      <c r="A34" s="63" t="str">
        <f>[1]Ф10!A32</f>
        <v>2.1.2</v>
      </c>
      <c r="B34" s="73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4" s="64" t="str">
        <f>[1]Ф10!C32</f>
        <v>О_НС.2024.02</v>
      </c>
      <c r="D34" s="65">
        <f>[1]Ф12!H32</f>
        <v>2.282</v>
      </c>
      <c r="E34" s="65">
        <f t="shared" si="18"/>
        <v>0</v>
      </c>
      <c r="F34" s="65">
        <f t="shared" si="18"/>
        <v>2.282</v>
      </c>
      <c r="G34" s="65">
        <f t="shared" si="18"/>
        <v>0.63</v>
      </c>
      <c r="H34" s="65">
        <f t="shared" si="18"/>
        <v>0</v>
      </c>
      <c r="I34" s="65">
        <f t="shared" si="18"/>
        <v>2.4E-2</v>
      </c>
      <c r="J34" s="65">
        <f t="shared" si="18"/>
        <v>0</v>
      </c>
      <c r="K34" s="65">
        <f t="shared" si="18"/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f>D34</f>
        <v>2.282</v>
      </c>
      <c r="AB34" s="65">
        <v>0.63</v>
      </c>
      <c r="AC34" s="65">
        <v>0</v>
      </c>
      <c r="AD34" s="75">
        <v>2.4E-2</v>
      </c>
      <c r="AE34" s="65">
        <v>0</v>
      </c>
      <c r="AF34" s="65">
        <v>0</v>
      </c>
      <c r="AG34" s="65">
        <v>0</v>
      </c>
      <c r="AH34" s="65">
        <v>0</v>
      </c>
      <c r="AI34" s="76">
        <v>0</v>
      </c>
      <c r="AJ34" s="76">
        <v>0</v>
      </c>
      <c r="AK34" s="76">
        <v>0</v>
      </c>
      <c r="AL34" s="65">
        <v>0</v>
      </c>
      <c r="AM34" s="65">
        <v>0</v>
      </c>
      <c r="AN34" s="65">
        <f t="shared" si="19"/>
        <v>0</v>
      </c>
      <c r="AO34" s="65">
        <f t="shared" si="19"/>
        <v>2.2860999999999998</v>
      </c>
      <c r="AP34" s="65">
        <f t="shared" si="19"/>
        <v>0.63</v>
      </c>
      <c r="AQ34" s="65">
        <f t="shared" si="19"/>
        <v>0</v>
      </c>
      <c r="AR34" s="65">
        <f t="shared" si="19"/>
        <v>2.4E-2</v>
      </c>
      <c r="AS34" s="65">
        <f t="shared" si="19"/>
        <v>0</v>
      </c>
      <c r="AT34" s="65">
        <f t="shared" si="19"/>
        <v>0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f>[1]Ф12!M32</f>
        <v>0</v>
      </c>
      <c r="BD34" s="65">
        <v>0</v>
      </c>
      <c r="BE34" s="65">
        <v>0</v>
      </c>
      <c r="BF34" s="65">
        <v>0</v>
      </c>
      <c r="BG34" s="65">
        <v>0</v>
      </c>
      <c r="BH34" s="65">
        <v>0</v>
      </c>
      <c r="BI34" s="65">
        <v>0</v>
      </c>
      <c r="BJ34" s="65">
        <f>[1]Ф12!O32</f>
        <v>2.2860999999999998</v>
      </c>
      <c r="BK34" s="65">
        <v>0.63</v>
      </c>
      <c r="BL34" s="65">
        <v>0</v>
      </c>
      <c r="BM34" s="65">
        <v>2.4E-2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>
        <v>0</v>
      </c>
      <c r="BW34" s="65">
        <f>AN34-E34</f>
        <v>0</v>
      </c>
      <c r="BX34" s="65" t="s">
        <v>109</v>
      </c>
      <c r="BY34" s="65">
        <f>AO34-F34</f>
        <v>4.0999999999997705E-3</v>
      </c>
      <c r="BZ34" s="66">
        <f>BY34/F34</f>
        <v>1.7966695880805303E-3</v>
      </c>
      <c r="CA34" s="77">
        <f>[1]Ф12!V32</f>
        <v>0</v>
      </c>
    </row>
    <row r="35" spans="1:79" outlineLevel="1">
      <c r="A35" s="63" t="str">
        <f>[1]Ф10!A33</f>
        <v>2.1.3</v>
      </c>
      <c r="B35" s="63" t="str">
        <f>[1]Ф10!B33</f>
        <v>Переустройство электрических сетей в мкр. Нахаловка</v>
      </c>
      <c r="C35" s="64" t="str">
        <f>[1]Ф10!C33</f>
        <v>О_НС.2024.09</v>
      </c>
      <c r="D35" s="65">
        <f>[1]Ф12!H33</f>
        <v>21.091000000000001</v>
      </c>
      <c r="E35" s="65">
        <f t="shared" si="18"/>
        <v>0</v>
      </c>
      <c r="F35" s="65">
        <f t="shared" si="18"/>
        <v>21.091000000000001</v>
      </c>
      <c r="G35" s="65">
        <f t="shared" si="18"/>
        <v>0.25</v>
      </c>
      <c r="H35" s="65">
        <f t="shared" si="18"/>
        <v>0</v>
      </c>
      <c r="I35" s="65">
        <f t="shared" si="18"/>
        <v>0.46499999999999997</v>
      </c>
      <c r="J35" s="65">
        <f t="shared" si="18"/>
        <v>0</v>
      </c>
      <c r="K35" s="65">
        <f t="shared" si="18"/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65">
        <v>0</v>
      </c>
      <c r="AG35" s="65">
        <v>0</v>
      </c>
      <c r="AH35" s="65">
        <f>D35</f>
        <v>21.091000000000001</v>
      </c>
      <c r="AI35" s="75">
        <v>0.25</v>
      </c>
      <c r="AJ35" s="76">
        <v>0</v>
      </c>
      <c r="AK35" s="75">
        <v>0.46499999999999997</v>
      </c>
      <c r="AL35" s="65">
        <v>0</v>
      </c>
      <c r="AM35" s="65">
        <v>0</v>
      </c>
      <c r="AN35" s="65">
        <f t="shared" si="19"/>
        <v>0</v>
      </c>
      <c r="AO35" s="65">
        <f t="shared" si="19"/>
        <v>1.9699999999999999E-2</v>
      </c>
      <c r="AP35" s="65">
        <f t="shared" si="19"/>
        <v>0</v>
      </c>
      <c r="AQ35" s="65">
        <f t="shared" si="19"/>
        <v>0</v>
      </c>
      <c r="AR35" s="65">
        <f t="shared" si="19"/>
        <v>0</v>
      </c>
      <c r="AS35" s="65">
        <f t="shared" si="19"/>
        <v>0</v>
      </c>
      <c r="AT35" s="65">
        <f t="shared" si="19"/>
        <v>0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f>[1]Ф12!M33</f>
        <v>1.9699999999999999E-2</v>
      </c>
      <c r="BD35" s="65">
        <v>0</v>
      </c>
      <c r="BE35" s="65">
        <v>0</v>
      </c>
      <c r="BF35" s="65">
        <v>0</v>
      </c>
      <c r="BG35" s="65">
        <v>0</v>
      </c>
      <c r="BH35" s="65">
        <v>0</v>
      </c>
      <c r="BI35" s="65">
        <v>0</v>
      </c>
      <c r="BJ35" s="65">
        <f>[1]Ф12!O33</f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>
        <f t="shared" ref="BW35:BW43" si="20">AN35-E35</f>
        <v>0</v>
      </c>
      <c r="BX35" s="65" t="s">
        <v>109</v>
      </c>
      <c r="BY35" s="65">
        <f t="shared" ref="BY35:BY43" si="21">AO35-F35</f>
        <v>-21.071300000000001</v>
      </c>
      <c r="BZ35" s="66">
        <f t="shared" ref="BZ35:BZ43" si="22">BY35/F35</f>
        <v>-0.99906595230192974</v>
      </c>
      <c r="CA35" s="77">
        <f>[1]Ф12!V33</f>
        <v>0</v>
      </c>
    </row>
    <row r="36" spans="1:79" ht="38.25" outlineLevel="1">
      <c r="A36" s="63" t="str">
        <f>[1]Ф10!A34</f>
        <v>2.1.4</v>
      </c>
      <c r="B36" s="63" t="str">
        <f>[1]Ф10!B34</f>
        <v>Переустройство электрических сетей для повышения надежности и качества электроснабжения потребителей подключенные от ТП-682</v>
      </c>
      <c r="C36" s="64" t="str">
        <f>[1]Ф10!C34</f>
        <v>О_НС.2024.03</v>
      </c>
      <c r="D36" s="65">
        <f>[1]Ф12!H34</f>
        <v>2.4455</v>
      </c>
      <c r="E36" s="65">
        <f t="shared" si="18"/>
        <v>0</v>
      </c>
      <c r="F36" s="65">
        <f t="shared" si="18"/>
        <v>2.4455</v>
      </c>
      <c r="G36" s="65">
        <f t="shared" si="18"/>
        <v>0</v>
      </c>
      <c r="H36" s="65">
        <f t="shared" si="18"/>
        <v>0</v>
      </c>
      <c r="I36" s="65">
        <f t="shared" si="18"/>
        <v>0.378</v>
      </c>
      <c r="J36" s="65">
        <f t="shared" si="18"/>
        <v>0</v>
      </c>
      <c r="K36" s="65">
        <f t="shared" si="18"/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f t="shared" ref="AH36:AH43" si="23">D36</f>
        <v>2.4455</v>
      </c>
      <c r="AI36" s="76">
        <v>0</v>
      </c>
      <c r="AJ36" s="76">
        <v>0</v>
      </c>
      <c r="AK36" s="75">
        <v>0.378</v>
      </c>
      <c r="AL36" s="65">
        <v>0</v>
      </c>
      <c r="AM36" s="65">
        <v>0</v>
      </c>
      <c r="AN36" s="65">
        <f t="shared" si="19"/>
        <v>0</v>
      </c>
      <c r="AO36" s="65">
        <f t="shared" si="19"/>
        <v>9.8900000000000002E-2</v>
      </c>
      <c r="AP36" s="65">
        <f t="shared" si="19"/>
        <v>0</v>
      </c>
      <c r="AQ36" s="65">
        <f t="shared" si="19"/>
        <v>0</v>
      </c>
      <c r="AR36" s="65">
        <f t="shared" si="19"/>
        <v>0</v>
      </c>
      <c r="AS36" s="65">
        <f t="shared" si="19"/>
        <v>0</v>
      </c>
      <c r="AT36" s="65">
        <f t="shared" si="19"/>
        <v>0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f>[1]Ф12!M34</f>
        <v>4.8999999999999998E-3</v>
      </c>
      <c r="BD36" s="65">
        <v>0</v>
      </c>
      <c r="BE36" s="65">
        <v>0</v>
      </c>
      <c r="BF36" s="65">
        <v>0</v>
      </c>
      <c r="BG36" s="65">
        <v>0</v>
      </c>
      <c r="BH36" s="65">
        <v>0</v>
      </c>
      <c r="BI36" s="65">
        <v>0</v>
      </c>
      <c r="BJ36" s="65">
        <f>[1]Ф12!O34</f>
        <v>9.4E-2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>
        <f t="shared" si="20"/>
        <v>0</v>
      </c>
      <c r="BX36" s="65" t="s">
        <v>109</v>
      </c>
      <c r="BY36" s="65">
        <f t="shared" si="21"/>
        <v>-2.3466</v>
      </c>
      <c r="BZ36" s="66">
        <f t="shared" si="22"/>
        <v>-0.95955837252095688</v>
      </c>
      <c r="CA36" s="77">
        <f>[1]Ф12!V34</f>
        <v>0</v>
      </c>
    </row>
    <row r="37" spans="1:79" ht="38.25" outlineLevel="1">
      <c r="A37" s="63" t="str">
        <f>[1]Ф10!A35</f>
        <v>2.1.5</v>
      </c>
      <c r="B37" s="63" t="str">
        <f>[1]Ф10!B35</f>
        <v>Переустройство электрических сетей для повышения надежности и качества электроснабжения потребителей подключенные от ТП-807</v>
      </c>
      <c r="C37" s="64" t="str">
        <f>[1]Ф10!C35</f>
        <v>О_НС.2024.07</v>
      </c>
      <c r="D37" s="65">
        <f>[1]Ф12!H35</f>
        <v>1.5926</v>
      </c>
      <c r="E37" s="65">
        <f t="shared" si="18"/>
        <v>0</v>
      </c>
      <c r="F37" s="65">
        <f t="shared" si="18"/>
        <v>1.5926</v>
      </c>
      <c r="G37" s="65">
        <f t="shared" si="18"/>
        <v>0</v>
      </c>
      <c r="H37" s="65">
        <f t="shared" si="18"/>
        <v>0</v>
      </c>
      <c r="I37" s="65">
        <f t="shared" si="18"/>
        <v>0.49</v>
      </c>
      <c r="J37" s="65">
        <f t="shared" si="18"/>
        <v>0</v>
      </c>
      <c r="K37" s="65">
        <f t="shared" si="18"/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0</v>
      </c>
      <c r="AF37" s="65">
        <v>0</v>
      </c>
      <c r="AG37" s="65">
        <v>0</v>
      </c>
      <c r="AH37" s="65">
        <f t="shared" si="23"/>
        <v>1.5926</v>
      </c>
      <c r="AI37" s="76">
        <v>0</v>
      </c>
      <c r="AJ37" s="76">
        <v>0</v>
      </c>
      <c r="AK37" s="75">
        <v>0.49</v>
      </c>
      <c r="AL37" s="65">
        <v>0</v>
      </c>
      <c r="AM37" s="65">
        <v>0</v>
      </c>
      <c r="AN37" s="65">
        <f t="shared" si="19"/>
        <v>0</v>
      </c>
      <c r="AO37" s="65">
        <f t="shared" si="19"/>
        <v>1.5526</v>
      </c>
      <c r="AP37" s="65">
        <f t="shared" si="19"/>
        <v>0</v>
      </c>
      <c r="AQ37" s="65">
        <f t="shared" si="19"/>
        <v>0</v>
      </c>
      <c r="AR37" s="65">
        <f t="shared" si="19"/>
        <v>0.55000000000000004</v>
      </c>
      <c r="AS37" s="65">
        <f t="shared" si="19"/>
        <v>0</v>
      </c>
      <c r="AT37" s="65">
        <f t="shared" si="19"/>
        <v>0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f>[1]Ф12!M35</f>
        <v>1.4800000000000001E-2</v>
      </c>
      <c r="BD37" s="65">
        <v>0</v>
      </c>
      <c r="BE37" s="65">
        <v>0</v>
      </c>
      <c r="BF37" s="65">
        <v>0</v>
      </c>
      <c r="BG37" s="65">
        <v>0</v>
      </c>
      <c r="BH37" s="65">
        <v>0</v>
      </c>
      <c r="BI37" s="65">
        <v>0</v>
      </c>
      <c r="BJ37" s="65">
        <f>[1]Ф12!O35</f>
        <v>1.5378000000000001</v>
      </c>
      <c r="BK37" s="65">
        <v>0</v>
      </c>
      <c r="BL37" s="65">
        <v>0</v>
      </c>
      <c r="BM37" s="65">
        <v>0.55000000000000004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>
        <f t="shared" si="20"/>
        <v>0</v>
      </c>
      <c r="BX37" s="65" t="s">
        <v>109</v>
      </c>
      <c r="BY37" s="65">
        <f t="shared" si="21"/>
        <v>-4.0000000000000036E-2</v>
      </c>
      <c r="BZ37" s="66">
        <f t="shared" si="22"/>
        <v>-2.511616225040816E-2</v>
      </c>
      <c r="CA37" s="77">
        <f>[1]Ф12!V35</f>
        <v>0</v>
      </c>
    </row>
    <row r="38" spans="1:79" ht="38.25" outlineLevel="1">
      <c r="A38" s="63" t="str">
        <f>[1]Ф10!A36</f>
        <v>2.1.6</v>
      </c>
      <c r="B38" s="63" t="str">
        <f>[1]Ф10!B36</f>
        <v>Переустройство электрических сетей для повышения надежности и качества электроснабжения потребителей подключенные от ТП-262</v>
      </c>
      <c r="C38" s="64" t="str">
        <f>[1]Ф10!C36</f>
        <v>O_НС.2025.02</v>
      </c>
      <c r="D38" s="65">
        <f>[1]Ф12!H36</f>
        <v>0</v>
      </c>
      <c r="E38" s="65">
        <f t="shared" si="18"/>
        <v>0</v>
      </c>
      <c r="F38" s="65">
        <f t="shared" si="18"/>
        <v>0</v>
      </c>
      <c r="G38" s="65">
        <f t="shared" si="18"/>
        <v>0</v>
      </c>
      <c r="H38" s="65">
        <f t="shared" si="18"/>
        <v>0</v>
      </c>
      <c r="I38" s="65">
        <f t="shared" si="18"/>
        <v>0</v>
      </c>
      <c r="J38" s="65">
        <f t="shared" si="18"/>
        <v>0</v>
      </c>
      <c r="K38" s="65">
        <f t="shared" si="18"/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0</v>
      </c>
      <c r="AF38" s="65">
        <v>0</v>
      </c>
      <c r="AG38" s="65">
        <v>0</v>
      </c>
      <c r="AH38" s="65">
        <f t="shared" si="23"/>
        <v>0</v>
      </c>
      <c r="AI38" s="76">
        <v>0</v>
      </c>
      <c r="AJ38" s="76">
        <v>0</v>
      </c>
      <c r="AK38" s="75">
        <v>0</v>
      </c>
      <c r="AL38" s="65">
        <v>0</v>
      </c>
      <c r="AM38" s="65">
        <v>0</v>
      </c>
      <c r="AN38" s="65">
        <f t="shared" si="19"/>
        <v>0</v>
      </c>
      <c r="AO38" s="65">
        <f t="shared" si="19"/>
        <v>0</v>
      </c>
      <c r="AP38" s="65">
        <f t="shared" si="19"/>
        <v>0</v>
      </c>
      <c r="AQ38" s="65">
        <f t="shared" si="19"/>
        <v>0</v>
      </c>
      <c r="AR38" s="65">
        <f t="shared" si="19"/>
        <v>0</v>
      </c>
      <c r="AS38" s="65">
        <f t="shared" si="19"/>
        <v>0</v>
      </c>
      <c r="AT38" s="65">
        <f t="shared" si="19"/>
        <v>0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f>[1]Ф12!M36</f>
        <v>0</v>
      </c>
      <c r="BD38" s="65">
        <v>0</v>
      </c>
      <c r="BE38" s="65">
        <v>0</v>
      </c>
      <c r="BF38" s="65">
        <v>0</v>
      </c>
      <c r="BG38" s="65">
        <v>0</v>
      </c>
      <c r="BH38" s="65">
        <v>0</v>
      </c>
      <c r="BI38" s="65">
        <v>0</v>
      </c>
      <c r="BJ38" s="65">
        <f>[1]Ф12!O36</f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>
        <f t="shared" si="20"/>
        <v>0</v>
      </c>
      <c r="BX38" s="65" t="s">
        <v>109</v>
      </c>
      <c r="BY38" s="65">
        <f t="shared" si="21"/>
        <v>0</v>
      </c>
      <c r="BZ38" s="66">
        <v>0</v>
      </c>
      <c r="CA38" s="77" t="str">
        <f>[1]Ф12!V36</f>
        <v>перенос на 2025г</v>
      </c>
    </row>
    <row r="39" spans="1:79" ht="38.25" outlineLevel="1">
      <c r="A39" s="63" t="str">
        <f>[1]Ф10!A37</f>
        <v>2.1.7</v>
      </c>
      <c r="B39" s="63" t="str">
        <f>[1]Ф10!B37</f>
        <v>Переустройство электрических сетей для повышения надежности и качества электроснабжения потребителей подключенные от ТП-744</v>
      </c>
      <c r="C39" s="64" t="str">
        <f>[1]Ф10!C37</f>
        <v>О_НС.2024.05</v>
      </c>
      <c r="D39" s="65">
        <f>[1]Ф12!H37</f>
        <v>1.7474000000000001</v>
      </c>
      <c r="E39" s="65">
        <f t="shared" si="18"/>
        <v>0</v>
      </c>
      <c r="F39" s="65">
        <f t="shared" si="18"/>
        <v>1.7474000000000001</v>
      </c>
      <c r="G39" s="65">
        <f t="shared" si="18"/>
        <v>0</v>
      </c>
      <c r="H39" s="65">
        <f t="shared" si="18"/>
        <v>0</v>
      </c>
      <c r="I39" s="65">
        <f t="shared" si="18"/>
        <v>0.52500000000000002</v>
      </c>
      <c r="J39" s="65">
        <f t="shared" si="18"/>
        <v>0</v>
      </c>
      <c r="K39" s="65">
        <f t="shared" si="18"/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65">
        <v>0</v>
      </c>
      <c r="AD39" s="65">
        <v>0</v>
      </c>
      <c r="AE39" s="65">
        <v>0</v>
      </c>
      <c r="AF39" s="65">
        <v>0</v>
      </c>
      <c r="AG39" s="65">
        <v>0</v>
      </c>
      <c r="AH39" s="65">
        <f t="shared" si="23"/>
        <v>1.7474000000000001</v>
      </c>
      <c r="AI39" s="76">
        <v>0</v>
      </c>
      <c r="AJ39" s="76">
        <v>0</v>
      </c>
      <c r="AK39" s="75">
        <v>0.52500000000000002</v>
      </c>
      <c r="AL39" s="65">
        <v>0</v>
      </c>
      <c r="AM39" s="65">
        <v>0</v>
      </c>
      <c r="AN39" s="65">
        <f t="shared" si="19"/>
        <v>0</v>
      </c>
      <c r="AO39" s="65">
        <f t="shared" si="19"/>
        <v>0.12079999999999999</v>
      </c>
      <c r="AP39" s="65">
        <f t="shared" si="19"/>
        <v>0</v>
      </c>
      <c r="AQ39" s="65">
        <f t="shared" si="19"/>
        <v>0</v>
      </c>
      <c r="AR39" s="65">
        <f t="shared" si="19"/>
        <v>0</v>
      </c>
      <c r="AS39" s="65">
        <f t="shared" si="19"/>
        <v>0</v>
      </c>
      <c r="AT39" s="65">
        <f t="shared" si="19"/>
        <v>0</v>
      </c>
      <c r="AU39" s="65">
        <v>0</v>
      </c>
      <c r="AV39" s="65">
        <v>0</v>
      </c>
      <c r="AW39" s="65">
        <v>0</v>
      </c>
      <c r="AX39" s="65">
        <v>0</v>
      </c>
      <c r="AY39" s="65">
        <v>0</v>
      </c>
      <c r="AZ39" s="65">
        <v>0</v>
      </c>
      <c r="BA39" s="65">
        <v>0</v>
      </c>
      <c r="BB39" s="65">
        <v>0</v>
      </c>
      <c r="BC39" s="65">
        <f>[1]Ф12!M37</f>
        <v>2.46E-2</v>
      </c>
      <c r="BD39" s="65">
        <v>0</v>
      </c>
      <c r="BE39" s="65">
        <v>0</v>
      </c>
      <c r="BF39" s="65">
        <v>0</v>
      </c>
      <c r="BG39" s="65">
        <v>0</v>
      </c>
      <c r="BH39" s="65">
        <v>0</v>
      </c>
      <c r="BI39" s="65">
        <v>0</v>
      </c>
      <c r="BJ39" s="65">
        <f>[1]Ф12!O37</f>
        <v>9.6199999999999994E-2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  <c r="BV39" s="65">
        <v>0</v>
      </c>
      <c r="BW39" s="65">
        <f t="shared" si="20"/>
        <v>0</v>
      </c>
      <c r="BX39" s="65" t="s">
        <v>109</v>
      </c>
      <c r="BY39" s="65">
        <f t="shared" si="21"/>
        <v>-1.6266</v>
      </c>
      <c r="BZ39" s="66">
        <f t="shared" si="22"/>
        <v>-0.93086871924001369</v>
      </c>
      <c r="CA39" s="77">
        <f>[1]Ф12!V37</f>
        <v>0</v>
      </c>
    </row>
    <row r="40" spans="1:79" ht="25.5" outlineLevel="1">
      <c r="A40" s="63" t="str">
        <f>[1]Ф10!A38</f>
        <v>2.1.8</v>
      </c>
      <c r="B40" s="63" t="str">
        <f>[1]Ф10!B38</f>
        <v>Переустройство эл. Сетей в районе мкр. Совхоз Техникум</v>
      </c>
      <c r="C40" s="64" t="str">
        <f>[1]Ф10!C38</f>
        <v>O_НС.2025.01</v>
      </c>
      <c r="D40" s="65">
        <f>[1]Ф12!H38</f>
        <v>0</v>
      </c>
      <c r="E40" s="65">
        <f t="shared" si="18"/>
        <v>0</v>
      </c>
      <c r="F40" s="65">
        <f t="shared" si="18"/>
        <v>0</v>
      </c>
      <c r="G40" s="65">
        <f t="shared" si="18"/>
        <v>0</v>
      </c>
      <c r="H40" s="65">
        <f t="shared" si="18"/>
        <v>0</v>
      </c>
      <c r="I40" s="65">
        <f t="shared" si="18"/>
        <v>0</v>
      </c>
      <c r="J40" s="65">
        <f t="shared" si="18"/>
        <v>0</v>
      </c>
      <c r="K40" s="65">
        <f t="shared" si="18"/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65">
        <v>0</v>
      </c>
      <c r="AD40" s="65">
        <v>0</v>
      </c>
      <c r="AE40" s="65">
        <v>0</v>
      </c>
      <c r="AF40" s="65">
        <v>0</v>
      </c>
      <c r="AG40" s="65">
        <v>0</v>
      </c>
      <c r="AH40" s="65">
        <f t="shared" si="23"/>
        <v>0</v>
      </c>
      <c r="AI40" s="76">
        <v>0</v>
      </c>
      <c r="AJ40" s="76">
        <v>0</v>
      </c>
      <c r="AK40" s="75">
        <v>0</v>
      </c>
      <c r="AL40" s="65">
        <v>0</v>
      </c>
      <c r="AM40" s="65">
        <v>0</v>
      </c>
      <c r="AN40" s="65">
        <f t="shared" si="19"/>
        <v>0</v>
      </c>
      <c r="AO40" s="65">
        <f t="shared" si="19"/>
        <v>0</v>
      </c>
      <c r="AP40" s="65">
        <f t="shared" si="19"/>
        <v>0</v>
      </c>
      <c r="AQ40" s="65">
        <f t="shared" si="19"/>
        <v>0</v>
      </c>
      <c r="AR40" s="65">
        <f t="shared" si="19"/>
        <v>0</v>
      </c>
      <c r="AS40" s="65">
        <f t="shared" si="19"/>
        <v>0</v>
      </c>
      <c r="AT40" s="65">
        <f t="shared" si="19"/>
        <v>0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f>[1]Ф12!M38</f>
        <v>0</v>
      </c>
      <c r="BD40" s="65">
        <v>0</v>
      </c>
      <c r="BE40" s="65">
        <v>0</v>
      </c>
      <c r="BF40" s="65">
        <v>0</v>
      </c>
      <c r="BG40" s="65">
        <v>0</v>
      </c>
      <c r="BH40" s="65">
        <v>0</v>
      </c>
      <c r="BI40" s="65">
        <v>0</v>
      </c>
      <c r="BJ40" s="65">
        <f>[1]Ф12!O38</f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f t="shared" si="20"/>
        <v>0</v>
      </c>
      <c r="BX40" s="65" t="s">
        <v>109</v>
      </c>
      <c r="BY40" s="65">
        <f t="shared" si="21"/>
        <v>0</v>
      </c>
      <c r="BZ40" s="66">
        <v>0</v>
      </c>
      <c r="CA40" s="77" t="str">
        <f>[1]Ф12!V38</f>
        <v>пернос на 2025г</v>
      </c>
    </row>
    <row r="41" spans="1:79" ht="38.25" outlineLevel="1">
      <c r="A41" s="63" t="str">
        <f>[1]Ф10!A39</f>
        <v>2.1.9</v>
      </c>
      <c r="B41" s="63" t="str">
        <f>[1]Ф10!B39</f>
        <v>Переустройство эл.сетей ТП-3707 для повышения надежности и качества снабжения потребителей мкр. "Заря"</v>
      </c>
      <c r="C41" s="64" t="str">
        <f>[1]Ф10!C39</f>
        <v>О_НС.2024.06</v>
      </c>
      <c r="D41" s="65">
        <f>[1]Ф12!H39</f>
        <v>1.5954999999999999</v>
      </c>
      <c r="E41" s="65">
        <f t="shared" si="18"/>
        <v>0</v>
      </c>
      <c r="F41" s="65">
        <f t="shared" si="18"/>
        <v>1.5954999999999999</v>
      </c>
      <c r="G41" s="65">
        <f t="shared" si="18"/>
        <v>0</v>
      </c>
      <c r="H41" s="65">
        <f t="shared" si="18"/>
        <v>0</v>
      </c>
      <c r="I41" s="65">
        <f t="shared" si="18"/>
        <v>0.49</v>
      </c>
      <c r="J41" s="65">
        <f t="shared" si="18"/>
        <v>0</v>
      </c>
      <c r="K41" s="65">
        <f t="shared" si="18"/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65">
        <v>0</v>
      </c>
      <c r="AD41" s="65">
        <v>0</v>
      </c>
      <c r="AE41" s="65">
        <v>0</v>
      </c>
      <c r="AF41" s="65">
        <v>0</v>
      </c>
      <c r="AG41" s="65">
        <v>0</v>
      </c>
      <c r="AH41" s="65">
        <f t="shared" si="23"/>
        <v>1.5954999999999999</v>
      </c>
      <c r="AI41" s="76">
        <v>0</v>
      </c>
      <c r="AJ41" s="76">
        <v>0</v>
      </c>
      <c r="AK41" s="75">
        <v>0.49</v>
      </c>
      <c r="AL41" s="65">
        <v>0</v>
      </c>
      <c r="AM41" s="65">
        <v>0</v>
      </c>
      <c r="AN41" s="65">
        <f t="shared" si="19"/>
        <v>0</v>
      </c>
      <c r="AO41" s="65">
        <f t="shared" si="19"/>
        <v>1.9075</v>
      </c>
      <c r="AP41" s="65">
        <f t="shared" si="19"/>
        <v>0</v>
      </c>
      <c r="AQ41" s="65">
        <f t="shared" si="19"/>
        <v>0</v>
      </c>
      <c r="AR41" s="65">
        <f t="shared" si="19"/>
        <v>0.49</v>
      </c>
      <c r="AS41" s="65">
        <f t="shared" si="19"/>
        <v>0</v>
      </c>
      <c r="AT41" s="65">
        <f t="shared" si="19"/>
        <v>0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f>[1]Ф12!M39</f>
        <v>4.8999999999999998E-3</v>
      </c>
      <c r="BD41" s="65">
        <v>0</v>
      </c>
      <c r="BE41" s="65">
        <v>0</v>
      </c>
      <c r="BF41" s="65">
        <v>0</v>
      </c>
      <c r="BG41" s="65">
        <v>0</v>
      </c>
      <c r="BH41" s="65">
        <v>0</v>
      </c>
      <c r="BI41" s="65">
        <v>0</v>
      </c>
      <c r="BJ41" s="65">
        <f>[1]Ф12!O39</f>
        <v>1.9026000000000001</v>
      </c>
      <c r="BK41" s="65">
        <v>0</v>
      </c>
      <c r="BL41" s="65">
        <v>0</v>
      </c>
      <c r="BM41" s="65">
        <v>0.49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>
        <v>0</v>
      </c>
      <c r="BW41" s="65">
        <f t="shared" si="20"/>
        <v>0</v>
      </c>
      <c r="BX41" s="65" t="s">
        <v>109</v>
      </c>
      <c r="BY41" s="65">
        <f t="shared" si="21"/>
        <v>0.31200000000000006</v>
      </c>
      <c r="BZ41" s="66">
        <f t="shared" si="22"/>
        <v>0.19554998433093079</v>
      </c>
      <c r="CA41" s="77">
        <f>[1]Ф12!V39</f>
        <v>0</v>
      </c>
    </row>
    <row r="42" spans="1:79" ht="38.25" outlineLevel="1">
      <c r="A42" s="63" t="str">
        <f>[1]Ф10!A40</f>
        <v>2.1.10</v>
      </c>
      <c r="B42" s="63" t="str">
        <f>[1]Ф10!B40</f>
        <v>Переустройство электрических сетей для повышения надежности и качества электроснабжения потребителей подключенные от ТП-663</v>
      </c>
      <c r="C42" s="64" t="str">
        <f>[1]Ф10!C40</f>
        <v>О_НС.2024.04</v>
      </c>
      <c r="D42" s="65">
        <f>[1]Ф12!H40</f>
        <v>6.5701000000000001</v>
      </c>
      <c r="E42" s="65">
        <f t="shared" si="18"/>
        <v>0</v>
      </c>
      <c r="F42" s="65">
        <f t="shared" si="18"/>
        <v>6.5701000000000001</v>
      </c>
      <c r="G42" s="65">
        <f t="shared" si="18"/>
        <v>0</v>
      </c>
      <c r="H42" s="65">
        <f t="shared" si="18"/>
        <v>0</v>
      </c>
      <c r="I42" s="65">
        <f t="shared" si="18"/>
        <v>1.966</v>
      </c>
      <c r="J42" s="65">
        <f t="shared" si="18"/>
        <v>0</v>
      </c>
      <c r="K42" s="65">
        <f t="shared" si="18"/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X42" s="65">
        <v>0</v>
      </c>
      <c r="Y42" s="65">
        <v>0</v>
      </c>
      <c r="Z42" s="65">
        <v>0</v>
      </c>
      <c r="AA42" s="65">
        <v>0</v>
      </c>
      <c r="AB42" s="65">
        <v>0</v>
      </c>
      <c r="AC42" s="65">
        <v>0</v>
      </c>
      <c r="AD42" s="65">
        <v>0</v>
      </c>
      <c r="AE42" s="65">
        <v>0</v>
      </c>
      <c r="AF42" s="65">
        <v>0</v>
      </c>
      <c r="AG42" s="65">
        <v>0</v>
      </c>
      <c r="AH42" s="65">
        <f t="shared" si="23"/>
        <v>6.5701000000000001</v>
      </c>
      <c r="AI42" s="76">
        <v>0</v>
      </c>
      <c r="AJ42" s="76">
        <v>0</v>
      </c>
      <c r="AK42" s="75">
        <v>1.966</v>
      </c>
      <c r="AL42" s="65">
        <v>0</v>
      </c>
      <c r="AM42" s="65">
        <v>0</v>
      </c>
      <c r="AN42" s="65">
        <f t="shared" si="19"/>
        <v>0</v>
      </c>
      <c r="AO42" s="65">
        <f t="shared" si="19"/>
        <v>0.33080000000000004</v>
      </c>
      <c r="AP42" s="65">
        <f t="shared" si="19"/>
        <v>0</v>
      </c>
      <c r="AQ42" s="65">
        <f t="shared" si="19"/>
        <v>0</v>
      </c>
      <c r="AR42" s="65">
        <f t="shared" si="19"/>
        <v>0</v>
      </c>
      <c r="AS42" s="65">
        <f t="shared" si="19"/>
        <v>0</v>
      </c>
      <c r="AT42" s="65">
        <f t="shared" si="19"/>
        <v>0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f>[1]Ф12!M40</f>
        <v>2.46E-2</v>
      </c>
      <c r="BD42" s="65">
        <v>0</v>
      </c>
      <c r="BE42" s="65">
        <v>0</v>
      </c>
      <c r="BF42" s="65">
        <v>0</v>
      </c>
      <c r="BG42" s="65">
        <v>0</v>
      </c>
      <c r="BH42" s="65">
        <v>0</v>
      </c>
      <c r="BI42" s="65">
        <v>0</v>
      </c>
      <c r="BJ42" s="65">
        <f>[1]Ф12!O40</f>
        <v>0.30620000000000003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>
        <v>0</v>
      </c>
      <c r="BW42" s="65">
        <f t="shared" si="20"/>
        <v>0</v>
      </c>
      <c r="BX42" s="65" t="s">
        <v>109</v>
      </c>
      <c r="BY42" s="65">
        <f t="shared" si="21"/>
        <v>-6.2393000000000001</v>
      </c>
      <c r="BZ42" s="66">
        <f t="shared" si="22"/>
        <v>-0.94965069024824589</v>
      </c>
      <c r="CA42" s="77">
        <f>[1]Ф12!V40</f>
        <v>0</v>
      </c>
    </row>
    <row r="43" spans="1:79" ht="51" outlineLevel="1">
      <c r="A43" s="63" t="str">
        <f>[1]Ф10!A41</f>
        <v>2.1.11</v>
      </c>
      <c r="B43" s="63" t="str">
        <f>[1]Ф10!B41</f>
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</c>
      <c r="C43" s="64" t="str">
        <f>[1]Ф10!C41</f>
        <v>О_НС.2024.08</v>
      </c>
      <c r="D43" s="65">
        <f>[1]Ф12!H41</f>
        <v>2.7972999999999999</v>
      </c>
      <c r="E43" s="65">
        <f t="shared" si="18"/>
        <v>0</v>
      </c>
      <c r="F43" s="65">
        <f t="shared" si="18"/>
        <v>2.7972999999999999</v>
      </c>
      <c r="G43" s="65">
        <f t="shared" si="18"/>
        <v>0</v>
      </c>
      <c r="H43" s="65">
        <f t="shared" si="18"/>
        <v>0</v>
      </c>
      <c r="I43" s="65">
        <f t="shared" si="18"/>
        <v>7.9000000000000001E-2</v>
      </c>
      <c r="J43" s="65">
        <f t="shared" si="18"/>
        <v>0</v>
      </c>
      <c r="K43" s="65">
        <f t="shared" si="18"/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5">
        <v>0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65">
        <v>0</v>
      </c>
      <c r="AD43" s="65">
        <v>0</v>
      </c>
      <c r="AE43" s="65">
        <v>0</v>
      </c>
      <c r="AF43" s="65">
        <v>0</v>
      </c>
      <c r="AG43" s="65">
        <v>0</v>
      </c>
      <c r="AH43" s="65">
        <f t="shared" si="23"/>
        <v>2.7972999999999999</v>
      </c>
      <c r="AI43" s="76">
        <v>0</v>
      </c>
      <c r="AJ43" s="76">
        <v>0</v>
      </c>
      <c r="AK43" s="75">
        <v>7.9000000000000001E-2</v>
      </c>
      <c r="AL43" s="65">
        <v>0</v>
      </c>
      <c r="AM43" s="65">
        <v>0</v>
      </c>
      <c r="AN43" s="65">
        <f t="shared" si="19"/>
        <v>0</v>
      </c>
      <c r="AO43" s="65">
        <f t="shared" si="19"/>
        <v>0.18290000000000001</v>
      </c>
      <c r="AP43" s="65">
        <f t="shared" si="19"/>
        <v>0</v>
      </c>
      <c r="AQ43" s="65">
        <f t="shared" si="19"/>
        <v>0</v>
      </c>
      <c r="AR43" s="65">
        <f t="shared" si="19"/>
        <v>0</v>
      </c>
      <c r="AS43" s="65">
        <f t="shared" si="19"/>
        <v>0</v>
      </c>
      <c r="AT43" s="65">
        <f t="shared" si="19"/>
        <v>0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f>[1]Ф12!M41</f>
        <v>0</v>
      </c>
      <c r="BD43" s="65">
        <v>0</v>
      </c>
      <c r="BE43" s="65">
        <v>0</v>
      </c>
      <c r="BF43" s="65">
        <v>0</v>
      </c>
      <c r="BG43" s="65">
        <v>0</v>
      </c>
      <c r="BH43" s="65">
        <v>0</v>
      </c>
      <c r="BI43" s="65">
        <v>0</v>
      </c>
      <c r="BJ43" s="65">
        <f>[1]Ф12!O41</f>
        <v>0.18290000000000001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>
        <f t="shared" si="20"/>
        <v>0</v>
      </c>
      <c r="BX43" s="65" t="s">
        <v>109</v>
      </c>
      <c r="BY43" s="65">
        <f t="shared" si="21"/>
        <v>-2.6143999999999998</v>
      </c>
      <c r="BZ43" s="66">
        <f t="shared" si="22"/>
        <v>-0.93461552211060661</v>
      </c>
      <c r="CA43" s="77">
        <f>[1]Ф12!V41</f>
        <v>0</v>
      </c>
    </row>
    <row r="44" spans="1:79">
      <c r="A44" s="57" t="s">
        <v>120</v>
      </c>
      <c r="B44" s="58" t="s">
        <v>121</v>
      </c>
      <c r="C44" s="59" t="str">
        <f>[1]Ф10!C42</f>
        <v>нд</v>
      </c>
      <c r="D44" s="60">
        <f t="shared" ref="D44:BO44" si="24">SUM(D45)</f>
        <v>0</v>
      </c>
      <c r="E44" s="60">
        <f t="shared" si="24"/>
        <v>0</v>
      </c>
      <c r="F44" s="60">
        <f t="shared" si="24"/>
        <v>0</v>
      </c>
      <c r="G44" s="60">
        <f t="shared" si="24"/>
        <v>0</v>
      </c>
      <c r="H44" s="60">
        <f t="shared" si="24"/>
        <v>0</v>
      </c>
      <c r="I44" s="60">
        <f t="shared" si="24"/>
        <v>0</v>
      </c>
      <c r="J44" s="60">
        <f t="shared" si="24"/>
        <v>0</v>
      </c>
      <c r="K44" s="60">
        <f t="shared" si="24"/>
        <v>0</v>
      </c>
      <c r="L44" s="60">
        <f t="shared" si="24"/>
        <v>0</v>
      </c>
      <c r="M44" s="60">
        <f t="shared" si="24"/>
        <v>0</v>
      </c>
      <c r="N44" s="60">
        <f t="shared" si="24"/>
        <v>0</v>
      </c>
      <c r="O44" s="60">
        <f t="shared" si="24"/>
        <v>0</v>
      </c>
      <c r="P44" s="60">
        <f t="shared" si="24"/>
        <v>0</v>
      </c>
      <c r="Q44" s="60">
        <f t="shared" si="24"/>
        <v>0</v>
      </c>
      <c r="R44" s="60">
        <f t="shared" si="24"/>
        <v>0</v>
      </c>
      <c r="S44" s="60">
        <f t="shared" si="24"/>
        <v>0</v>
      </c>
      <c r="T44" s="60">
        <f t="shared" si="24"/>
        <v>0</v>
      </c>
      <c r="U44" s="60">
        <f t="shared" si="24"/>
        <v>0</v>
      </c>
      <c r="V44" s="60">
        <f t="shared" si="24"/>
        <v>0</v>
      </c>
      <c r="W44" s="60">
        <f t="shared" si="24"/>
        <v>0</v>
      </c>
      <c r="X44" s="60">
        <f t="shared" si="24"/>
        <v>0</v>
      </c>
      <c r="Y44" s="60">
        <f t="shared" si="24"/>
        <v>0</v>
      </c>
      <c r="Z44" s="60">
        <f t="shared" si="24"/>
        <v>0</v>
      </c>
      <c r="AA44" s="60">
        <f t="shared" si="24"/>
        <v>0</v>
      </c>
      <c r="AB44" s="60">
        <f t="shared" si="24"/>
        <v>0</v>
      </c>
      <c r="AC44" s="60">
        <f t="shared" si="24"/>
        <v>0</v>
      </c>
      <c r="AD44" s="60">
        <f t="shared" si="24"/>
        <v>0</v>
      </c>
      <c r="AE44" s="60">
        <f t="shared" si="24"/>
        <v>0</v>
      </c>
      <c r="AF44" s="60">
        <f t="shared" si="24"/>
        <v>0</v>
      </c>
      <c r="AG44" s="60">
        <f t="shared" si="24"/>
        <v>0</v>
      </c>
      <c r="AH44" s="60">
        <f t="shared" si="24"/>
        <v>0</v>
      </c>
      <c r="AI44" s="60">
        <f t="shared" si="24"/>
        <v>0</v>
      </c>
      <c r="AJ44" s="60">
        <f t="shared" si="24"/>
        <v>0</v>
      </c>
      <c r="AK44" s="60">
        <f t="shared" si="24"/>
        <v>0</v>
      </c>
      <c r="AL44" s="60">
        <f t="shared" si="24"/>
        <v>0</v>
      </c>
      <c r="AM44" s="60">
        <f t="shared" si="24"/>
        <v>0</v>
      </c>
      <c r="AN44" s="60">
        <f t="shared" si="24"/>
        <v>0</v>
      </c>
      <c r="AO44" s="60">
        <f t="shared" si="24"/>
        <v>0</v>
      </c>
      <c r="AP44" s="60">
        <f t="shared" si="24"/>
        <v>0</v>
      </c>
      <c r="AQ44" s="60">
        <f t="shared" si="24"/>
        <v>0</v>
      </c>
      <c r="AR44" s="60">
        <f t="shared" si="24"/>
        <v>0</v>
      </c>
      <c r="AS44" s="60">
        <f t="shared" si="24"/>
        <v>0</v>
      </c>
      <c r="AT44" s="60">
        <f t="shared" si="24"/>
        <v>0</v>
      </c>
      <c r="AU44" s="60">
        <f t="shared" si="24"/>
        <v>0</v>
      </c>
      <c r="AV44" s="60">
        <f t="shared" si="24"/>
        <v>0</v>
      </c>
      <c r="AW44" s="60">
        <f t="shared" si="24"/>
        <v>0</v>
      </c>
      <c r="AX44" s="60">
        <f t="shared" si="24"/>
        <v>0</v>
      </c>
      <c r="AY44" s="60">
        <f t="shared" si="24"/>
        <v>0</v>
      </c>
      <c r="AZ44" s="60">
        <f t="shared" si="24"/>
        <v>0</v>
      </c>
      <c r="BA44" s="60">
        <f t="shared" si="24"/>
        <v>0</v>
      </c>
      <c r="BB44" s="60">
        <f t="shared" si="24"/>
        <v>0</v>
      </c>
      <c r="BC44" s="60">
        <f t="shared" si="24"/>
        <v>0</v>
      </c>
      <c r="BD44" s="60">
        <f t="shared" si="24"/>
        <v>0</v>
      </c>
      <c r="BE44" s="60">
        <f t="shared" si="24"/>
        <v>0</v>
      </c>
      <c r="BF44" s="60">
        <f t="shared" si="24"/>
        <v>0</v>
      </c>
      <c r="BG44" s="60">
        <f t="shared" si="24"/>
        <v>0</v>
      </c>
      <c r="BH44" s="60">
        <f t="shared" si="24"/>
        <v>0</v>
      </c>
      <c r="BI44" s="60">
        <f t="shared" si="24"/>
        <v>0</v>
      </c>
      <c r="BJ44" s="60">
        <f t="shared" si="24"/>
        <v>0</v>
      </c>
      <c r="BK44" s="60">
        <f t="shared" si="24"/>
        <v>0</v>
      </c>
      <c r="BL44" s="60">
        <f t="shared" si="24"/>
        <v>0</v>
      </c>
      <c r="BM44" s="60">
        <f t="shared" si="24"/>
        <v>0</v>
      </c>
      <c r="BN44" s="60">
        <f t="shared" si="24"/>
        <v>0</v>
      </c>
      <c r="BO44" s="60">
        <f t="shared" si="24"/>
        <v>0</v>
      </c>
      <c r="BP44" s="60">
        <f t="shared" ref="BP44:DU44" si="25">SUM(BP45)</f>
        <v>0</v>
      </c>
      <c r="BQ44" s="60">
        <f t="shared" si="25"/>
        <v>0</v>
      </c>
      <c r="BR44" s="60">
        <f t="shared" si="25"/>
        <v>0</v>
      </c>
      <c r="BS44" s="60">
        <f t="shared" si="25"/>
        <v>0</v>
      </c>
      <c r="BT44" s="60">
        <f t="shared" si="25"/>
        <v>0</v>
      </c>
      <c r="BU44" s="60">
        <f t="shared" si="25"/>
        <v>0</v>
      </c>
      <c r="BV44" s="60">
        <f t="shared" si="25"/>
        <v>0</v>
      </c>
      <c r="BW44" s="60">
        <f t="shared" si="25"/>
        <v>0</v>
      </c>
      <c r="BX44" s="60">
        <f t="shared" si="25"/>
        <v>0</v>
      </c>
      <c r="BY44" s="60">
        <f t="shared" si="8"/>
        <v>0</v>
      </c>
      <c r="BZ44" s="61">
        <v>1</v>
      </c>
      <c r="CA44" s="60">
        <f t="shared" si="25"/>
        <v>0</v>
      </c>
    </row>
    <row r="45" spans="1:79" ht="25.5" hidden="1" customHeight="1" outlineLevel="1">
      <c r="A45" s="63" t="str">
        <f>[1]Ф10!A43</f>
        <v>2.2.1</v>
      </c>
      <c r="B45" s="63">
        <f>[1]Ф10!B43</f>
        <v>0</v>
      </c>
      <c r="C45" s="64" t="str">
        <f>[1]Ф10!C43</f>
        <v>нд</v>
      </c>
      <c r="D45" s="68">
        <f>[1]Ф12!H43</f>
        <v>0</v>
      </c>
      <c r="E45" s="68">
        <f t="shared" ref="E45:K45" si="26">L45+S45+Z45+AG45</f>
        <v>0</v>
      </c>
      <c r="F45" s="68">
        <f t="shared" si="26"/>
        <v>0</v>
      </c>
      <c r="G45" s="68">
        <f t="shared" si="26"/>
        <v>0</v>
      </c>
      <c r="H45" s="68">
        <f t="shared" si="26"/>
        <v>0</v>
      </c>
      <c r="I45" s="68">
        <f t="shared" si="26"/>
        <v>0</v>
      </c>
      <c r="J45" s="68">
        <f t="shared" si="26"/>
        <v>0</v>
      </c>
      <c r="K45" s="68">
        <f t="shared" si="26"/>
        <v>0</v>
      </c>
      <c r="L45" s="68">
        <v>0</v>
      </c>
      <c r="M45" s="68">
        <f>[1]Ф12!J43</f>
        <v>0</v>
      </c>
      <c r="N45" s="68">
        <v>0</v>
      </c>
      <c r="O45" s="68">
        <v>0</v>
      </c>
      <c r="P45" s="68">
        <v>0</v>
      </c>
      <c r="Q45" s="68">
        <v>0</v>
      </c>
      <c r="R45" s="67">
        <f>IF(M45&gt;0.0005,1,0)</f>
        <v>0</v>
      </c>
      <c r="S45" s="68">
        <v>0</v>
      </c>
      <c r="T45" s="68">
        <f>[1]Ф12!L43</f>
        <v>0</v>
      </c>
      <c r="U45" s="68">
        <v>0</v>
      </c>
      <c r="V45" s="68">
        <v>0</v>
      </c>
      <c r="W45" s="68">
        <v>0</v>
      </c>
      <c r="X45" s="68">
        <v>0</v>
      </c>
      <c r="Y45" s="67">
        <f>IF(T45&gt;0.0005,1,0)</f>
        <v>0</v>
      </c>
      <c r="Z45" s="68">
        <v>0</v>
      </c>
      <c r="AA45" s="68">
        <f>[1]Ф12!N43</f>
        <v>0</v>
      </c>
      <c r="AB45" s="68">
        <v>0</v>
      </c>
      <c r="AC45" s="68">
        <v>0</v>
      </c>
      <c r="AD45" s="68">
        <v>0</v>
      </c>
      <c r="AE45" s="68">
        <v>0</v>
      </c>
      <c r="AF45" s="67">
        <v>0</v>
      </c>
      <c r="AG45" s="68">
        <v>0</v>
      </c>
      <c r="AH45" s="68">
        <f>[1]Ф12!P43</f>
        <v>0</v>
      </c>
      <c r="AI45" s="68">
        <v>0</v>
      </c>
      <c r="AJ45" s="68">
        <v>0</v>
      </c>
      <c r="AK45" s="68">
        <v>0</v>
      </c>
      <c r="AL45" s="68">
        <v>0</v>
      </c>
      <c r="AM45" s="67">
        <f>IF(AH45&gt;0.0005,1,0)</f>
        <v>0</v>
      </c>
      <c r="AN45" s="68">
        <f t="shared" ref="AN45:AT45" si="27">AU45+BB45+BI45+BP45</f>
        <v>0</v>
      </c>
      <c r="AO45" s="68">
        <f t="shared" si="27"/>
        <v>0</v>
      </c>
      <c r="AP45" s="68">
        <f t="shared" si="27"/>
        <v>0</v>
      </c>
      <c r="AQ45" s="68">
        <f t="shared" si="27"/>
        <v>0</v>
      </c>
      <c r="AR45" s="68">
        <f t="shared" si="27"/>
        <v>0</v>
      </c>
      <c r="AS45" s="68">
        <f t="shared" si="27"/>
        <v>0</v>
      </c>
      <c r="AT45" s="68">
        <f t="shared" si="27"/>
        <v>0</v>
      </c>
      <c r="AU45" s="68">
        <v>0</v>
      </c>
      <c r="AV45" s="68">
        <f>[1]Ф12!K43</f>
        <v>0</v>
      </c>
      <c r="AW45" s="68">
        <v>0</v>
      </c>
      <c r="AX45" s="68">
        <v>0</v>
      </c>
      <c r="AY45" s="68">
        <v>0</v>
      </c>
      <c r="AZ45" s="68">
        <v>0</v>
      </c>
      <c r="BA45" s="67">
        <v>0</v>
      </c>
      <c r="BB45" s="68">
        <v>0</v>
      </c>
      <c r="BC45" s="68">
        <f>[1]Ф12!M43</f>
        <v>0</v>
      </c>
      <c r="BD45" s="68">
        <v>0</v>
      </c>
      <c r="BE45" s="68">
        <v>0</v>
      </c>
      <c r="BF45" s="68">
        <v>0</v>
      </c>
      <c r="BG45" s="68">
        <v>0</v>
      </c>
      <c r="BH45" s="67">
        <v>0</v>
      </c>
      <c r="BI45" s="68">
        <v>0</v>
      </c>
      <c r="BJ45" s="68">
        <f>[1]Ф12!O43</f>
        <v>0</v>
      </c>
      <c r="BK45" s="68">
        <v>0</v>
      </c>
      <c r="BL45" s="68">
        <v>0</v>
      </c>
      <c r="BM45" s="68">
        <v>0</v>
      </c>
      <c r="BN45" s="68">
        <v>0</v>
      </c>
      <c r="BO45" s="67">
        <v>0</v>
      </c>
      <c r="BP45" s="68">
        <v>0</v>
      </c>
      <c r="BQ45" s="68">
        <f>[1]Ф12!Q43</f>
        <v>0</v>
      </c>
      <c r="BR45" s="68">
        <v>0</v>
      </c>
      <c r="BS45" s="68">
        <v>0</v>
      </c>
      <c r="BT45" s="68">
        <v>0</v>
      </c>
      <c r="BU45" s="68">
        <v>0</v>
      </c>
      <c r="BV45" s="67">
        <v>0</v>
      </c>
      <c r="BW45" s="68">
        <f>AN45-E45</f>
        <v>0</v>
      </c>
      <c r="BX45" s="68" t="s">
        <v>109</v>
      </c>
      <c r="BY45" s="68">
        <f t="shared" si="8"/>
        <v>0</v>
      </c>
      <c r="BZ45" s="69">
        <v>1</v>
      </c>
      <c r="CA45" s="67">
        <f>[1]Ф12!V43</f>
        <v>0</v>
      </c>
    </row>
    <row r="46" spans="1:79" ht="25.5" customHeight="1" outlineLevel="1">
      <c r="A46" s="78" t="str">
        <f>[1]Ф10!A44</f>
        <v>2.3</v>
      </c>
      <c r="B46" s="78" t="str">
        <f>[1]Ф10!B44</f>
        <v>Развитие системы учета электроэнергии</v>
      </c>
      <c r="C46" s="59">
        <f>[1]Ф10!C44</f>
        <v>0</v>
      </c>
      <c r="D46" s="60">
        <f>SUM(D47:D48)</f>
        <v>18.0062</v>
      </c>
      <c r="E46" s="60">
        <f t="shared" ref="E46:BP46" si="28">SUM(E47:E48)</f>
        <v>0</v>
      </c>
      <c r="F46" s="60">
        <f t="shared" si="28"/>
        <v>18.0062</v>
      </c>
      <c r="G46" s="60">
        <f t="shared" si="28"/>
        <v>0</v>
      </c>
      <c r="H46" s="60">
        <f t="shared" si="28"/>
        <v>0</v>
      </c>
      <c r="I46" s="60">
        <f t="shared" si="28"/>
        <v>0</v>
      </c>
      <c r="J46" s="60">
        <f t="shared" si="28"/>
        <v>0</v>
      </c>
      <c r="K46" s="60">
        <f t="shared" si="28"/>
        <v>2</v>
      </c>
      <c r="L46" s="60">
        <f t="shared" si="28"/>
        <v>0</v>
      </c>
      <c r="M46" s="60">
        <f t="shared" si="28"/>
        <v>0</v>
      </c>
      <c r="N46" s="60">
        <f t="shared" si="28"/>
        <v>0</v>
      </c>
      <c r="O46" s="60">
        <f t="shared" si="28"/>
        <v>0</v>
      </c>
      <c r="P46" s="60">
        <f t="shared" si="28"/>
        <v>0</v>
      </c>
      <c r="Q46" s="60">
        <f t="shared" si="28"/>
        <v>0</v>
      </c>
      <c r="R46" s="60">
        <f t="shared" si="28"/>
        <v>0</v>
      </c>
      <c r="S46" s="60">
        <f t="shared" si="28"/>
        <v>0</v>
      </c>
      <c r="T46" s="60">
        <f t="shared" si="28"/>
        <v>0</v>
      </c>
      <c r="U46" s="60">
        <f t="shared" si="28"/>
        <v>0</v>
      </c>
      <c r="V46" s="60">
        <f t="shared" si="28"/>
        <v>0</v>
      </c>
      <c r="W46" s="60">
        <f t="shared" si="28"/>
        <v>0</v>
      </c>
      <c r="X46" s="60">
        <f t="shared" si="28"/>
        <v>0</v>
      </c>
      <c r="Y46" s="60">
        <f t="shared" si="28"/>
        <v>0</v>
      </c>
      <c r="Z46" s="60">
        <f t="shared" si="28"/>
        <v>0</v>
      </c>
      <c r="AA46" s="60">
        <f t="shared" si="28"/>
        <v>0</v>
      </c>
      <c r="AB46" s="60">
        <f t="shared" si="28"/>
        <v>0</v>
      </c>
      <c r="AC46" s="60">
        <f t="shared" si="28"/>
        <v>0</v>
      </c>
      <c r="AD46" s="60">
        <f t="shared" si="28"/>
        <v>0</v>
      </c>
      <c r="AE46" s="60">
        <f t="shared" si="28"/>
        <v>0</v>
      </c>
      <c r="AF46" s="60">
        <f t="shared" si="28"/>
        <v>0</v>
      </c>
      <c r="AG46" s="60">
        <f t="shared" si="28"/>
        <v>0</v>
      </c>
      <c r="AH46" s="60">
        <f t="shared" si="28"/>
        <v>18.0062</v>
      </c>
      <c r="AI46" s="60">
        <f t="shared" si="28"/>
        <v>0</v>
      </c>
      <c r="AJ46" s="60">
        <f t="shared" si="28"/>
        <v>0</v>
      </c>
      <c r="AK46" s="60">
        <f t="shared" si="28"/>
        <v>0</v>
      </c>
      <c r="AL46" s="60">
        <f t="shared" si="28"/>
        <v>0</v>
      </c>
      <c r="AM46" s="79">
        <f t="shared" si="28"/>
        <v>2</v>
      </c>
      <c r="AN46" s="60">
        <f t="shared" si="28"/>
        <v>0</v>
      </c>
      <c r="AO46" s="60">
        <f t="shared" si="28"/>
        <v>8.1606000000000005</v>
      </c>
      <c r="AP46" s="60">
        <f t="shared" si="28"/>
        <v>0</v>
      </c>
      <c r="AQ46" s="60">
        <f t="shared" si="28"/>
        <v>0</v>
      </c>
      <c r="AR46" s="60">
        <f t="shared" si="28"/>
        <v>0</v>
      </c>
      <c r="AS46" s="60">
        <f t="shared" si="28"/>
        <v>0</v>
      </c>
      <c r="AT46" s="60">
        <f t="shared" si="28"/>
        <v>0</v>
      </c>
      <c r="AU46" s="60">
        <f t="shared" si="28"/>
        <v>0</v>
      </c>
      <c r="AV46" s="60">
        <f t="shared" si="28"/>
        <v>0.99150000000000005</v>
      </c>
      <c r="AW46" s="60">
        <f t="shared" si="28"/>
        <v>0</v>
      </c>
      <c r="AX46" s="60">
        <f t="shared" si="28"/>
        <v>0</v>
      </c>
      <c r="AY46" s="60">
        <f t="shared" si="28"/>
        <v>0</v>
      </c>
      <c r="AZ46" s="60">
        <f t="shared" si="28"/>
        <v>0</v>
      </c>
      <c r="BA46" s="60">
        <f t="shared" si="28"/>
        <v>0</v>
      </c>
      <c r="BB46" s="60">
        <f t="shared" si="28"/>
        <v>0</v>
      </c>
      <c r="BC46" s="60">
        <f t="shared" si="28"/>
        <v>1.0696000000000001</v>
      </c>
      <c r="BD46" s="60">
        <f t="shared" si="28"/>
        <v>0</v>
      </c>
      <c r="BE46" s="60">
        <f t="shared" si="28"/>
        <v>0</v>
      </c>
      <c r="BF46" s="60">
        <f t="shared" si="28"/>
        <v>0</v>
      </c>
      <c r="BG46" s="60">
        <f t="shared" si="28"/>
        <v>0</v>
      </c>
      <c r="BH46" s="60">
        <f t="shared" si="28"/>
        <v>0</v>
      </c>
      <c r="BI46" s="60">
        <f t="shared" si="28"/>
        <v>0</v>
      </c>
      <c r="BJ46" s="60">
        <f t="shared" si="28"/>
        <v>6.0994999999999999</v>
      </c>
      <c r="BK46" s="60">
        <f t="shared" si="28"/>
        <v>0</v>
      </c>
      <c r="BL46" s="60">
        <f t="shared" si="28"/>
        <v>0</v>
      </c>
      <c r="BM46" s="60">
        <f t="shared" si="28"/>
        <v>0</v>
      </c>
      <c r="BN46" s="60">
        <f t="shared" si="28"/>
        <v>0</v>
      </c>
      <c r="BO46" s="60">
        <f t="shared" si="28"/>
        <v>0</v>
      </c>
      <c r="BP46" s="60">
        <f t="shared" si="28"/>
        <v>0</v>
      </c>
      <c r="BQ46" s="60">
        <f t="shared" ref="BQ46:BY46" si="29">SUM(BQ47:BQ48)</f>
        <v>0</v>
      </c>
      <c r="BR46" s="60">
        <f t="shared" si="29"/>
        <v>0</v>
      </c>
      <c r="BS46" s="60">
        <f t="shared" si="29"/>
        <v>0</v>
      </c>
      <c r="BT46" s="60">
        <f t="shared" si="29"/>
        <v>0</v>
      </c>
      <c r="BU46" s="60">
        <f t="shared" si="29"/>
        <v>0</v>
      </c>
      <c r="BV46" s="60">
        <f t="shared" si="29"/>
        <v>0</v>
      </c>
      <c r="BW46" s="60">
        <f t="shared" si="29"/>
        <v>0</v>
      </c>
      <c r="BX46" s="60">
        <f t="shared" si="29"/>
        <v>0</v>
      </c>
      <c r="BY46" s="60">
        <f t="shared" si="29"/>
        <v>-9.8455999999999992</v>
      </c>
      <c r="BZ46" s="61">
        <f>BY46/F46</f>
        <v>-0.5467894391931668</v>
      </c>
      <c r="CA46" s="60"/>
    </row>
    <row r="47" spans="1:79" ht="25.5" outlineLevel="1">
      <c r="A47" s="63" t="str">
        <f>[1]Ф10!A45</f>
        <v>2.3.1</v>
      </c>
      <c r="B47" s="63" t="str">
        <f>[1]Ф10!B45</f>
        <v>Создание системы интелектуальных ПУ в рамка реализации ФЗ №522</v>
      </c>
      <c r="C47" s="64" t="str">
        <f>[1]Ф10!C45</f>
        <v>О_РМ.2024.06</v>
      </c>
      <c r="D47" s="65">
        <f>[1]Ф12!H45</f>
        <v>12.6214</v>
      </c>
      <c r="E47" s="65">
        <f t="shared" ref="E47:K48" si="30">L47+S47+Z47+AG47</f>
        <v>0</v>
      </c>
      <c r="F47" s="65">
        <f t="shared" si="30"/>
        <v>12.6214</v>
      </c>
      <c r="G47" s="65">
        <f t="shared" si="30"/>
        <v>0</v>
      </c>
      <c r="H47" s="65">
        <f t="shared" si="30"/>
        <v>0</v>
      </c>
      <c r="I47" s="65">
        <f t="shared" si="30"/>
        <v>0</v>
      </c>
      <c r="J47" s="65">
        <f t="shared" si="30"/>
        <v>0</v>
      </c>
      <c r="K47" s="65">
        <f t="shared" si="30"/>
        <v>1</v>
      </c>
      <c r="L47" s="65">
        <v>0</v>
      </c>
      <c r="M47" s="65">
        <f>[1]Ф12!J45</f>
        <v>0</v>
      </c>
      <c r="N47" s="65">
        <v>0</v>
      </c>
      <c r="O47" s="65">
        <v>0</v>
      </c>
      <c r="P47" s="65">
        <v>0</v>
      </c>
      <c r="Q47" s="65">
        <v>0</v>
      </c>
      <c r="R47" s="65">
        <f>IF(M47&gt;0.0005,1,0)</f>
        <v>0</v>
      </c>
      <c r="S47" s="65">
        <v>0</v>
      </c>
      <c r="T47" s="65">
        <f>[1]Ф12!L45</f>
        <v>0</v>
      </c>
      <c r="U47" s="65">
        <v>0</v>
      </c>
      <c r="V47" s="65">
        <v>0</v>
      </c>
      <c r="W47" s="65">
        <v>0</v>
      </c>
      <c r="X47" s="65">
        <v>0</v>
      </c>
      <c r="Y47" s="65">
        <f>IF(T47&gt;0.0005,1,0)</f>
        <v>0</v>
      </c>
      <c r="Z47" s="65">
        <v>0</v>
      </c>
      <c r="AA47" s="65">
        <f>[1]Ф12!N45</f>
        <v>0</v>
      </c>
      <c r="AB47" s="65">
        <v>0</v>
      </c>
      <c r="AC47" s="65">
        <v>0</v>
      </c>
      <c r="AD47" s="65">
        <v>0</v>
      </c>
      <c r="AE47" s="65">
        <v>0</v>
      </c>
      <c r="AF47" s="65">
        <v>0</v>
      </c>
      <c r="AG47" s="65">
        <v>0</v>
      </c>
      <c r="AH47" s="65">
        <f>[1]Ф12!P45</f>
        <v>12.6214</v>
      </c>
      <c r="AI47" s="65">
        <v>0</v>
      </c>
      <c r="AJ47" s="65">
        <v>0</v>
      </c>
      <c r="AK47" s="65">
        <v>0</v>
      </c>
      <c r="AL47" s="65">
        <v>0</v>
      </c>
      <c r="AM47" s="65">
        <v>1</v>
      </c>
      <c r="AN47" s="65">
        <f t="shared" ref="AN47:AT48" si="31">AU47+BB47+BI47+BP47</f>
        <v>0</v>
      </c>
      <c r="AO47" s="65">
        <f t="shared" si="31"/>
        <v>6.4008000000000003</v>
      </c>
      <c r="AP47" s="65">
        <f t="shared" si="31"/>
        <v>0</v>
      </c>
      <c r="AQ47" s="65">
        <f t="shared" si="31"/>
        <v>0</v>
      </c>
      <c r="AR47" s="65">
        <f t="shared" si="31"/>
        <v>0</v>
      </c>
      <c r="AS47" s="65">
        <f t="shared" si="31"/>
        <v>0</v>
      </c>
      <c r="AT47" s="65">
        <f t="shared" si="31"/>
        <v>0</v>
      </c>
      <c r="AU47" s="65">
        <v>0</v>
      </c>
      <c r="AV47" s="65">
        <f>[1]Ф12!K45</f>
        <v>0.99150000000000005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f>[1]Ф12!M45</f>
        <v>1.0696000000000001</v>
      </c>
      <c r="BD47" s="65">
        <v>0</v>
      </c>
      <c r="BE47" s="65">
        <v>0</v>
      </c>
      <c r="BF47" s="65">
        <v>0</v>
      </c>
      <c r="BG47" s="65">
        <v>0</v>
      </c>
      <c r="BH47" s="65">
        <v>0</v>
      </c>
      <c r="BI47" s="65">
        <v>0</v>
      </c>
      <c r="BJ47" s="65">
        <f>[1]Ф12!O45</f>
        <v>4.3396999999999997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f>[1]Ф12!Q45</f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80">
        <f>AN47-E47</f>
        <v>0</v>
      </c>
      <c r="BX47" s="65" t="s">
        <v>109</v>
      </c>
      <c r="BY47" s="65">
        <f>AO47-F47</f>
        <v>-6.2205999999999992</v>
      </c>
      <c r="BZ47" s="66">
        <f>BY47/F47</f>
        <v>-0.4928613307557006</v>
      </c>
      <c r="CA47" s="81" t="str">
        <f>[1]Ф12!V45</f>
        <v>-</v>
      </c>
    </row>
    <row r="48" spans="1:79" outlineLevel="1">
      <c r="A48" s="63" t="str">
        <f>[1]Ф10!A46</f>
        <v>2.3.2</v>
      </c>
      <c r="B48" s="63" t="str">
        <f>[1]Ф10!B46</f>
        <v>АИИС КУЭ АО «Пензенская горэлектросеть»</v>
      </c>
      <c r="C48" s="64" t="str">
        <f>[1]Ф10!C46</f>
        <v>О_РМ.2024.05</v>
      </c>
      <c r="D48" s="65">
        <f>[1]Ф12!H46</f>
        <v>5.3848000000000003</v>
      </c>
      <c r="E48" s="65">
        <f t="shared" si="30"/>
        <v>0</v>
      </c>
      <c r="F48" s="65">
        <f t="shared" si="30"/>
        <v>5.3848000000000003</v>
      </c>
      <c r="G48" s="65">
        <f t="shared" si="30"/>
        <v>0</v>
      </c>
      <c r="H48" s="65">
        <f t="shared" si="30"/>
        <v>0</v>
      </c>
      <c r="I48" s="65">
        <f t="shared" si="30"/>
        <v>0</v>
      </c>
      <c r="J48" s="65">
        <f t="shared" si="30"/>
        <v>0</v>
      </c>
      <c r="K48" s="65">
        <f t="shared" si="30"/>
        <v>1</v>
      </c>
      <c r="L48" s="65">
        <v>0</v>
      </c>
      <c r="M48" s="65">
        <f>[1]Ф12!J46</f>
        <v>0</v>
      </c>
      <c r="N48" s="65">
        <v>0</v>
      </c>
      <c r="O48" s="65">
        <v>0</v>
      </c>
      <c r="P48" s="65">
        <v>0</v>
      </c>
      <c r="Q48" s="65">
        <v>0</v>
      </c>
      <c r="R48" s="65">
        <f>IF(M48&gt;0.0005,1,0)</f>
        <v>0</v>
      </c>
      <c r="S48" s="65">
        <v>0</v>
      </c>
      <c r="T48" s="65">
        <f>[1]Ф12!L46</f>
        <v>0</v>
      </c>
      <c r="U48" s="65">
        <v>0</v>
      </c>
      <c r="V48" s="65">
        <v>0</v>
      </c>
      <c r="W48" s="65">
        <v>0</v>
      </c>
      <c r="X48" s="65">
        <v>0</v>
      </c>
      <c r="Y48" s="65">
        <f>IF(T48&gt;0.0005,1,0)</f>
        <v>0</v>
      </c>
      <c r="Z48" s="65">
        <v>0</v>
      </c>
      <c r="AA48" s="65">
        <f>[1]Ф12!N46</f>
        <v>0</v>
      </c>
      <c r="AB48" s="65">
        <v>0</v>
      </c>
      <c r="AC48" s="65">
        <v>0</v>
      </c>
      <c r="AD48" s="65">
        <v>0</v>
      </c>
      <c r="AE48" s="65">
        <v>0</v>
      </c>
      <c r="AF48" s="82">
        <v>0</v>
      </c>
      <c r="AG48" s="65">
        <v>0</v>
      </c>
      <c r="AH48" s="65">
        <f>[1]Ф12!P46</f>
        <v>5.3848000000000003</v>
      </c>
      <c r="AI48" s="65">
        <v>0</v>
      </c>
      <c r="AJ48" s="65">
        <v>0</v>
      </c>
      <c r="AK48" s="65">
        <v>0</v>
      </c>
      <c r="AL48" s="65">
        <v>0</v>
      </c>
      <c r="AM48" s="65">
        <f>IF(AH48&gt;0.0005,1,0)</f>
        <v>1</v>
      </c>
      <c r="AN48" s="65">
        <f t="shared" si="31"/>
        <v>0</v>
      </c>
      <c r="AO48" s="65">
        <f t="shared" si="31"/>
        <v>1.7598</v>
      </c>
      <c r="AP48" s="65">
        <f t="shared" si="31"/>
        <v>0</v>
      </c>
      <c r="AQ48" s="65">
        <f t="shared" si="31"/>
        <v>0</v>
      </c>
      <c r="AR48" s="65">
        <f t="shared" si="31"/>
        <v>0</v>
      </c>
      <c r="AS48" s="65">
        <f t="shared" si="31"/>
        <v>0</v>
      </c>
      <c r="AT48" s="65">
        <f t="shared" si="31"/>
        <v>0</v>
      </c>
      <c r="AU48" s="65">
        <v>0</v>
      </c>
      <c r="AV48" s="65">
        <f>[1]Ф12!K46</f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f>[1]Ф12!M46</f>
        <v>0</v>
      </c>
      <c r="BD48" s="65">
        <v>0</v>
      </c>
      <c r="BE48" s="65">
        <v>0</v>
      </c>
      <c r="BF48" s="65">
        <v>0</v>
      </c>
      <c r="BG48" s="65">
        <v>0</v>
      </c>
      <c r="BH48" s="65">
        <v>0</v>
      </c>
      <c r="BI48" s="65">
        <v>0</v>
      </c>
      <c r="BJ48" s="65">
        <f>[1]Ф12!O46</f>
        <v>1.7598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f>[1]Ф12!Q46</f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80">
        <f>AN48-E48</f>
        <v>0</v>
      </c>
      <c r="BX48" s="65" t="s">
        <v>109</v>
      </c>
      <c r="BY48" s="65">
        <f>AO48-F48</f>
        <v>-3.625</v>
      </c>
      <c r="BZ48" s="66">
        <f>BY48/F48</f>
        <v>-0.67319120487297579</v>
      </c>
      <c r="CA48" s="83"/>
    </row>
    <row r="49" spans="1:79" outlineLevel="1">
      <c r="A49" s="51" t="s">
        <v>122</v>
      </c>
      <c r="B49" s="52" t="s">
        <v>123</v>
      </c>
      <c r="C49" s="53" t="str">
        <f>[1]Ф10!C47</f>
        <v>нд</v>
      </c>
      <c r="D49" s="54">
        <f t="shared" ref="D49:BO49" si="32">D50+D56+D71+D78</f>
        <v>63.808399999999999</v>
      </c>
      <c r="E49" s="54">
        <f t="shared" si="32"/>
        <v>0</v>
      </c>
      <c r="F49" s="54">
        <f t="shared" si="32"/>
        <v>63.808399999999999</v>
      </c>
      <c r="G49" s="54">
        <f t="shared" si="32"/>
        <v>0</v>
      </c>
      <c r="H49" s="54">
        <f t="shared" si="32"/>
        <v>0</v>
      </c>
      <c r="I49" s="54">
        <f t="shared" si="32"/>
        <v>0</v>
      </c>
      <c r="J49" s="54">
        <f t="shared" si="32"/>
        <v>0</v>
      </c>
      <c r="K49" s="54">
        <f t="shared" si="32"/>
        <v>24</v>
      </c>
      <c r="L49" s="54">
        <f t="shared" si="32"/>
        <v>0</v>
      </c>
      <c r="M49" s="54">
        <f t="shared" si="32"/>
        <v>1.5448999999999999</v>
      </c>
      <c r="N49" s="54">
        <f t="shared" si="32"/>
        <v>0</v>
      </c>
      <c r="O49" s="54">
        <f t="shared" si="32"/>
        <v>0</v>
      </c>
      <c r="P49" s="54">
        <f t="shared" si="32"/>
        <v>0</v>
      </c>
      <c r="Q49" s="54">
        <f t="shared" si="32"/>
        <v>0</v>
      </c>
      <c r="R49" s="54">
        <f t="shared" si="32"/>
        <v>5</v>
      </c>
      <c r="S49" s="54">
        <f t="shared" si="32"/>
        <v>0</v>
      </c>
      <c r="T49" s="54">
        <f t="shared" si="32"/>
        <v>1.8702000000000001</v>
      </c>
      <c r="U49" s="54">
        <f t="shared" si="32"/>
        <v>0</v>
      </c>
      <c r="V49" s="54">
        <f t="shared" si="32"/>
        <v>0</v>
      </c>
      <c r="W49" s="54">
        <f t="shared" si="32"/>
        <v>0</v>
      </c>
      <c r="X49" s="54">
        <f t="shared" si="32"/>
        <v>0</v>
      </c>
      <c r="Y49" s="54">
        <f t="shared" si="32"/>
        <v>9</v>
      </c>
      <c r="Z49" s="54">
        <f t="shared" si="32"/>
        <v>0</v>
      </c>
      <c r="AA49" s="54">
        <f t="shared" si="32"/>
        <v>9.6978000000000009</v>
      </c>
      <c r="AB49" s="54">
        <f t="shared" si="32"/>
        <v>0</v>
      </c>
      <c r="AC49" s="54">
        <f t="shared" si="32"/>
        <v>0</v>
      </c>
      <c r="AD49" s="54">
        <f t="shared" si="32"/>
        <v>0</v>
      </c>
      <c r="AE49" s="54">
        <f t="shared" si="32"/>
        <v>0</v>
      </c>
      <c r="AF49" s="54">
        <f t="shared" si="32"/>
        <v>6</v>
      </c>
      <c r="AG49" s="54">
        <f t="shared" si="32"/>
        <v>0</v>
      </c>
      <c r="AH49" s="54">
        <f t="shared" si="32"/>
        <v>50.695499999999996</v>
      </c>
      <c r="AI49" s="54">
        <f t="shared" si="32"/>
        <v>0</v>
      </c>
      <c r="AJ49" s="54">
        <f t="shared" si="32"/>
        <v>0</v>
      </c>
      <c r="AK49" s="54">
        <f t="shared" si="32"/>
        <v>0</v>
      </c>
      <c r="AL49" s="54">
        <f t="shared" si="32"/>
        <v>0</v>
      </c>
      <c r="AM49" s="71">
        <f t="shared" si="32"/>
        <v>4</v>
      </c>
      <c r="AN49" s="54">
        <f t="shared" si="32"/>
        <v>0</v>
      </c>
      <c r="AO49" s="54">
        <f t="shared" si="32"/>
        <v>12.936600000000002</v>
      </c>
      <c r="AP49" s="54">
        <f t="shared" si="32"/>
        <v>0</v>
      </c>
      <c r="AQ49" s="54">
        <f t="shared" si="32"/>
        <v>0</v>
      </c>
      <c r="AR49" s="54">
        <f t="shared" si="32"/>
        <v>0</v>
      </c>
      <c r="AS49" s="54">
        <f t="shared" si="32"/>
        <v>0</v>
      </c>
      <c r="AT49" s="54">
        <f t="shared" si="32"/>
        <v>19</v>
      </c>
      <c r="AU49" s="54">
        <f t="shared" si="32"/>
        <v>0</v>
      </c>
      <c r="AV49" s="54">
        <f t="shared" si="32"/>
        <v>0.55630000000000002</v>
      </c>
      <c r="AW49" s="54">
        <f t="shared" si="32"/>
        <v>0</v>
      </c>
      <c r="AX49" s="54">
        <f t="shared" si="32"/>
        <v>0</v>
      </c>
      <c r="AY49" s="54">
        <f t="shared" si="32"/>
        <v>0</v>
      </c>
      <c r="AZ49" s="54">
        <f t="shared" si="32"/>
        <v>0</v>
      </c>
      <c r="BA49" s="54">
        <f t="shared" si="32"/>
        <v>4</v>
      </c>
      <c r="BB49" s="54">
        <f t="shared" si="32"/>
        <v>0</v>
      </c>
      <c r="BC49" s="54">
        <f t="shared" si="32"/>
        <v>1.3502999999999998</v>
      </c>
      <c r="BD49" s="54">
        <f t="shared" si="32"/>
        <v>0</v>
      </c>
      <c r="BE49" s="54">
        <f t="shared" si="32"/>
        <v>0</v>
      </c>
      <c r="BF49" s="54">
        <f t="shared" si="32"/>
        <v>0</v>
      </c>
      <c r="BG49" s="54">
        <f t="shared" si="32"/>
        <v>0</v>
      </c>
      <c r="BH49" s="54">
        <f t="shared" si="32"/>
        <v>3</v>
      </c>
      <c r="BI49" s="54">
        <f t="shared" si="32"/>
        <v>0</v>
      </c>
      <c r="BJ49" s="54">
        <f t="shared" si="32"/>
        <v>11.030000000000001</v>
      </c>
      <c r="BK49" s="54">
        <f t="shared" si="32"/>
        <v>0</v>
      </c>
      <c r="BL49" s="54">
        <f t="shared" si="32"/>
        <v>0</v>
      </c>
      <c r="BM49" s="54">
        <f t="shared" si="32"/>
        <v>0</v>
      </c>
      <c r="BN49" s="54">
        <f t="shared" si="32"/>
        <v>0</v>
      </c>
      <c r="BO49" s="54">
        <f t="shared" si="32"/>
        <v>12</v>
      </c>
      <c r="BP49" s="54">
        <f t="shared" ref="BP49:BX49" si="33">BP50+BP56+BP71+BP78</f>
        <v>0</v>
      </c>
      <c r="BQ49" s="54">
        <f t="shared" si="33"/>
        <v>0</v>
      </c>
      <c r="BR49" s="54">
        <f t="shared" si="33"/>
        <v>0</v>
      </c>
      <c r="BS49" s="54">
        <f t="shared" si="33"/>
        <v>0</v>
      </c>
      <c r="BT49" s="54">
        <f t="shared" si="33"/>
        <v>0</v>
      </c>
      <c r="BU49" s="54">
        <f t="shared" si="33"/>
        <v>0</v>
      </c>
      <c r="BV49" s="54">
        <f t="shared" si="33"/>
        <v>0</v>
      </c>
      <c r="BW49" s="54">
        <f t="shared" si="33"/>
        <v>0</v>
      </c>
      <c r="BX49" s="54">
        <f t="shared" si="33"/>
        <v>0</v>
      </c>
      <c r="BY49" s="54">
        <f t="shared" si="8"/>
        <v>-50.871799999999993</v>
      </c>
      <c r="BZ49" s="55">
        <f t="shared" si="9"/>
        <v>-0.79725866813773727</v>
      </c>
      <c r="CA49" s="54">
        <f>CA50+CA56+CA71+CA78</f>
        <v>0</v>
      </c>
    </row>
    <row r="50" spans="1:79" outlineLevel="1">
      <c r="A50" s="57" t="s">
        <v>124</v>
      </c>
      <c r="B50" s="58" t="s">
        <v>125</v>
      </c>
      <c r="C50" s="59" t="str">
        <f>[1]Ф10!C48</f>
        <v>нд</v>
      </c>
      <c r="D50" s="60">
        <f t="shared" ref="D50:BO50" si="34">SUM(D51:D55)</f>
        <v>9.1616</v>
      </c>
      <c r="E50" s="60">
        <f t="shared" si="34"/>
        <v>0</v>
      </c>
      <c r="F50" s="60">
        <f t="shared" si="34"/>
        <v>9.1616</v>
      </c>
      <c r="G50" s="60">
        <f t="shared" si="34"/>
        <v>0</v>
      </c>
      <c r="H50" s="60">
        <f t="shared" si="34"/>
        <v>0</v>
      </c>
      <c r="I50" s="60">
        <f t="shared" si="34"/>
        <v>0</v>
      </c>
      <c r="J50" s="60">
        <f t="shared" si="34"/>
        <v>0</v>
      </c>
      <c r="K50" s="60">
        <f t="shared" si="34"/>
        <v>2</v>
      </c>
      <c r="L50" s="60">
        <f t="shared" si="34"/>
        <v>0</v>
      </c>
      <c r="M50" s="60">
        <f t="shared" si="34"/>
        <v>0</v>
      </c>
      <c r="N50" s="60">
        <f t="shared" si="34"/>
        <v>0</v>
      </c>
      <c r="O50" s="60">
        <f t="shared" si="34"/>
        <v>0</v>
      </c>
      <c r="P50" s="60">
        <f t="shared" si="34"/>
        <v>0</v>
      </c>
      <c r="Q50" s="60">
        <f t="shared" si="34"/>
        <v>0</v>
      </c>
      <c r="R50" s="60">
        <f t="shared" si="34"/>
        <v>0</v>
      </c>
      <c r="S50" s="60">
        <f t="shared" si="34"/>
        <v>0</v>
      </c>
      <c r="T50" s="60">
        <f t="shared" si="34"/>
        <v>0</v>
      </c>
      <c r="U50" s="60">
        <f t="shared" si="34"/>
        <v>0</v>
      </c>
      <c r="V50" s="60">
        <f t="shared" si="34"/>
        <v>0</v>
      </c>
      <c r="W50" s="60">
        <f t="shared" si="34"/>
        <v>0</v>
      </c>
      <c r="X50" s="60">
        <f t="shared" si="34"/>
        <v>0</v>
      </c>
      <c r="Y50" s="60">
        <f t="shared" si="34"/>
        <v>0</v>
      </c>
      <c r="Z50" s="60">
        <f t="shared" si="34"/>
        <v>0</v>
      </c>
      <c r="AA50" s="60">
        <f t="shared" si="34"/>
        <v>9.1616</v>
      </c>
      <c r="AB50" s="60">
        <f t="shared" si="34"/>
        <v>0</v>
      </c>
      <c r="AC50" s="60">
        <f t="shared" si="34"/>
        <v>0</v>
      </c>
      <c r="AD50" s="60">
        <f t="shared" si="34"/>
        <v>0</v>
      </c>
      <c r="AE50" s="60">
        <f t="shared" si="34"/>
        <v>0</v>
      </c>
      <c r="AF50" s="60">
        <f t="shared" si="34"/>
        <v>2</v>
      </c>
      <c r="AG50" s="60">
        <f t="shared" si="34"/>
        <v>0</v>
      </c>
      <c r="AH50" s="60">
        <f t="shared" si="34"/>
        <v>0</v>
      </c>
      <c r="AI50" s="60">
        <f t="shared" si="34"/>
        <v>0</v>
      </c>
      <c r="AJ50" s="60">
        <f t="shared" si="34"/>
        <v>0</v>
      </c>
      <c r="AK50" s="60">
        <f t="shared" si="34"/>
        <v>0</v>
      </c>
      <c r="AL50" s="60">
        <f t="shared" si="34"/>
        <v>0</v>
      </c>
      <c r="AM50" s="60">
        <f t="shared" si="34"/>
        <v>0</v>
      </c>
      <c r="AN50" s="60">
        <f t="shared" si="34"/>
        <v>0</v>
      </c>
      <c r="AO50" s="60">
        <f t="shared" si="34"/>
        <v>9.1641000000000012</v>
      </c>
      <c r="AP50" s="60">
        <f t="shared" si="34"/>
        <v>0</v>
      </c>
      <c r="AQ50" s="60">
        <f t="shared" si="34"/>
        <v>0</v>
      </c>
      <c r="AR50" s="60">
        <f t="shared" si="34"/>
        <v>0</v>
      </c>
      <c r="AS50" s="60">
        <f t="shared" si="34"/>
        <v>0</v>
      </c>
      <c r="AT50" s="60">
        <f t="shared" si="34"/>
        <v>2</v>
      </c>
      <c r="AU50" s="60">
        <f t="shared" si="34"/>
        <v>0</v>
      </c>
      <c r="AV50" s="60">
        <f t="shared" si="34"/>
        <v>0</v>
      </c>
      <c r="AW50" s="60">
        <f t="shared" si="34"/>
        <v>0</v>
      </c>
      <c r="AX50" s="60">
        <f t="shared" si="34"/>
        <v>0</v>
      </c>
      <c r="AY50" s="60">
        <f t="shared" si="34"/>
        <v>0</v>
      </c>
      <c r="AZ50" s="60">
        <f t="shared" si="34"/>
        <v>0</v>
      </c>
      <c r="BA50" s="60">
        <f t="shared" si="34"/>
        <v>0</v>
      </c>
      <c r="BB50" s="60">
        <f t="shared" si="34"/>
        <v>0</v>
      </c>
      <c r="BC50" s="60">
        <f t="shared" si="34"/>
        <v>0</v>
      </c>
      <c r="BD50" s="60">
        <f t="shared" si="34"/>
        <v>0</v>
      </c>
      <c r="BE50" s="60">
        <f t="shared" si="34"/>
        <v>0</v>
      </c>
      <c r="BF50" s="60">
        <f t="shared" si="34"/>
        <v>0</v>
      </c>
      <c r="BG50" s="60">
        <f t="shared" si="34"/>
        <v>0</v>
      </c>
      <c r="BH50" s="60">
        <f t="shared" si="34"/>
        <v>0</v>
      </c>
      <c r="BI50" s="60">
        <f t="shared" si="34"/>
        <v>0</v>
      </c>
      <c r="BJ50" s="60">
        <f t="shared" si="34"/>
        <v>9.1641000000000012</v>
      </c>
      <c r="BK50" s="60">
        <f t="shared" si="34"/>
        <v>0</v>
      </c>
      <c r="BL50" s="60">
        <f t="shared" si="34"/>
        <v>0</v>
      </c>
      <c r="BM50" s="60">
        <f t="shared" si="34"/>
        <v>0</v>
      </c>
      <c r="BN50" s="60">
        <f t="shared" si="34"/>
        <v>0</v>
      </c>
      <c r="BO50" s="60">
        <f t="shared" si="34"/>
        <v>2</v>
      </c>
      <c r="BP50" s="60">
        <f t="shared" ref="BP50:BX50" si="35">SUM(BP51:BP55)</f>
        <v>0</v>
      </c>
      <c r="BQ50" s="60">
        <f t="shared" si="35"/>
        <v>0</v>
      </c>
      <c r="BR50" s="60">
        <f t="shared" si="35"/>
        <v>0</v>
      </c>
      <c r="BS50" s="60">
        <f t="shared" si="35"/>
        <v>0</v>
      </c>
      <c r="BT50" s="60">
        <f t="shared" si="35"/>
        <v>0</v>
      </c>
      <c r="BU50" s="60">
        <f t="shared" si="35"/>
        <v>0</v>
      </c>
      <c r="BV50" s="60">
        <f t="shared" si="35"/>
        <v>0</v>
      </c>
      <c r="BW50" s="60">
        <f t="shared" si="35"/>
        <v>0</v>
      </c>
      <c r="BX50" s="60">
        <f t="shared" si="35"/>
        <v>0</v>
      </c>
      <c r="BY50" s="60">
        <f t="shared" si="8"/>
        <v>2.500000000001279E-3</v>
      </c>
      <c r="BZ50" s="61">
        <f t="shared" si="9"/>
        <v>2.7287809989535441E-4</v>
      </c>
      <c r="CA50" s="60">
        <f>SUM(CA51:CA55)</f>
        <v>0</v>
      </c>
    </row>
    <row r="51" spans="1:79" outlineLevel="1">
      <c r="A51" s="63" t="str">
        <f>[1]Ф10!A49</f>
        <v>3.1.1</v>
      </c>
      <c r="B51" s="63" t="str">
        <f>[1]Ф10!B49</f>
        <v>Приобретение экскаватора траншейный цепной</v>
      </c>
      <c r="C51" s="64" t="str">
        <f>[1]Ф10!C49</f>
        <v>О_АТ.2024.01</v>
      </c>
      <c r="D51" s="65">
        <f>[1]Ф12!H49</f>
        <v>4.5933000000000002</v>
      </c>
      <c r="E51" s="65">
        <f t="shared" ref="E51:K55" si="36">L51+S51+Z51+AG51</f>
        <v>0</v>
      </c>
      <c r="F51" s="65">
        <f t="shared" si="36"/>
        <v>4.5933000000000002</v>
      </c>
      <c r="G51" s="65">
        <f t="shared" si="36"/>
        <v>0</v>
      </c>
      <c r="H51" s="65">
        <f t="shared" si="36"/>
        <v>0</v>
      </c>
      <c r="I51" s="65">
        <f t="shared" si="36"/>
        <v>0</v>
      </c>
      <c r="J51" s="65">
        <f t="shared" si="36"/>
        <v>0</v>
      </c>
      <c r="K51" s="65">
        <f t="shared" si="36"/>
        <v>1</v>
      </c>
      <c r="L51" s="65">
        <v>0</v>
      </c>
      <c r="M51" s="65">
        <f>[1]Ф12!J49</f>
        <v>0</v>
      </c>
      <c r="N51" s="65">
        <v>0</v>
      </c>
      <c r="O51" s="65">
        <v>0</v>
      </c>
      <c r="P51" s="65">
        <v>0</v>
      </c>
      <c r="Q51" s="65">
        <v>0</v>
      </c>
      <c r="R51" s="65">
        <f t="shared" ref="R51:R70" si="37">IF(M51&gt;0.0005,1,0)</f>
        <v>0</v>
      </c>
      <c r="S51" s="65">
        <v>0</v>
      </c>
      <c r="T51" s="65">
        <f>[1]Ф12!L49</f>
        <v>0</v>
      </c>
      <c r="U51" s="65">
        <v>0</v>
      </c>
      <c r="V51" s="65">
        <v>0</v>
      </c>
      <c r="W51" s="65">
        <v>0</v>
      </c>
      <c r="X51" s="65">
        <v>0</v>
      </c>
      <c r="Y51" s="65">
        <f>IF(T51&gt;0.0005,1,0)</f>
        <v>0</v>
      </c>
      <c r="Z51" s="65">
        <v>0</v>
      </c>
      <c r="AA51" s="65">
        <f>[1]Ф12!N49</f>
        <v>4.5933000000000002</v>
      </c>
      <c r="AB51" s="65">
        <v>0</v>
      </c>
      <c r="AC51" s="65">
        <v>0</v>
      </c>
      <c r="AD51" s="65">
        <v>0</v>
      </c>
      <c r="AE51" s="65">
        <v>0</v>
      </c>
      <c r="AF51" s="65">
        <f t="shared" ref="AF51:AF58" si="38">IF(AA51&gt;0.0005,1,0)</f>
        <v>1</v>
      </c>
      <c r="AG51" s="65">
        <v>0</v>
      </c>
      <c r="AH51" s="65">
        <f>[1]Ф12!P49</f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f>IF(AH51&gt;0.0005,1,0)</f>
        <v>0</v>
      </c>
      <c r="AN51" s="65">
        <f t="shared" ref="AN51:AT55" si="39">AU51+BB51+BI51+BP51</f>
        <v>0</v>
      </c>
      <c r="AO51" s="65">
        <f t="shared" si="39"/>
        <v>4.5933000000000002</v>
      </c>
      <c r="AP51" s="65">
        <f t="shared" si="39"/>
        <v>0</v>
      </c>
      <c r="AQ51" s="65">
        <f t="shared" si="39"/>
        <v>0</v>
      </c>
      <c r="AR51" s="65">
        <f t="shared" si="39"/>
        <v>0</v>
      </c>
      <c r="AS51" s="65">
        <f t="shared" si="39"/>
        <v>0</v>
      </c>
      <c r="AT51" s="65">
        <f t="shared" si="39"/>
        <v>1</v>
      </c>
      <c r="AU51" s="65">
        <v>0</v>
      </c>
      <c r="AV51" s="65">
        <f>[1]Ф12!K49</f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f t="shared" ref="BA51:BA70" si="40">IF(AV51&gt;0.0005,1,0)</f>
        <v>0</v>
      </c>
      <c r="BB51" s="65">
        <v>0</v>
      </c>
      <c r="BC51" s="65">
        <f>[1]Ф12!M49</f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f t="shared" ref="BH51:BH70" si="41">IF(BC51&gt;0.0005,1,0)</f>
        <v>0</v>
      </c>
      <c r="BI51" s="65">
        <v>0</v>
      </c>
      <c r="BJ51" s="65">
        <f>[1]Ф12!O49</f>
        <v>4.5933000000000002</v>
      </c>
      <c r="BK51" s="65">
        <v>0</v>
      </c>
      <c r="BL51" s="65">
        <v>0</v>
      </c>
      <c r="BM51" s="65">
        <v>0</v>
      </c>
      <c r="BN51" s="65">
        <v>0</v>
      </c>
      <c r="BO51" s="65">
        <f>IF(BJ51&gt;0.0005,1,0)</f>
        <v>1</v>
      </c>
      <c r="BP51" s="65">
        <v>0</v>
      </c>
      <c r="BQ51" s="65">
        <f>[1]Ф12!Q49</f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f t="shared" ref="BV51:BV58" si="42">IF(BQ51&gt;0.0005,1,0)</f>
        <v>0</v>
      </c>
      <c r="BW51" s="65">
        <f>AN51-E51</f>
        <v>0</v>
      </c>
      <c r="BX51" s="65" t="s">
        <v>109</v>
      </c>
      <c r="BY51" s="65">
        <f t="shared" si="8"/>
        <v>0</v>
      </c>
      <c r="BZ51" s="66">
        <f t="shared" si="9"/>
        <v>0</v>
      </c>
      <c r="CA51" s="81" t="str">
        <f>[1]Ф12!V49</f>
        <v>-</v>
      </c>
    </row>
    <row r="52" spans="1:79" outlineLevel="1">
      <c r="A52" s="63" t="str">
        <f>[1]Ф10!A50</f>
        <v>3.1.2</v>
      </c>
      <c r="B52" s="63" t="str">
        <f>[1]Ф10!B50</f>
        <v>Приобретение  а/м бурильно-крановая машина</v>
      </c>
      <c r="C52" s="64" t="str">
        <f>[1]Ф10!C50</f>
        <v>О_АТ.2024.02</v>
      </c>
      <c r="D52" s="65">
        <f>[1]Ф12!H50</f>
        <v>0</v>
      </c>
      <c r="E52" s="65">
        <f t="shared" si="36"/>
        <v>0</v>
      </c>
      <c r="F52" s="65">
        <f t="shared" si="36"/>
        <v>0</v>
      </c>
      <c r="G52" s="65">
        <f t="shared" si="36"/>
        <v>0</v>
      </c>
      <c r="H52" s="65">
        <f t="shared" si="36"/>
        <v>0</v>
      </c>
      <c r="I52" s="65">
        <f t="shared" si="36"/>
        <v>0</v>
      </c>
      <c r="J52" s="65">
        <f t="shared" si="36"/>
        <v>0</v>
      </c>
      <c r="K52" s="65">
        <f t="shared" si="36"/>
        <v>0</v>
      </c>
      <c r="L52" s="65">
        <v>0</v>
      </c>
      <c r="M52" s="65">
        <f>[1]Ф12!J50</f>
        <v>0</v>
      </c>
      <c r="N52" s="65">
        <v>0</v>
      </c>
      <c r="O52" s="65">
        <v>0</v>
      </c>
      <c r="P52" s="65">
        <v>0</v>
      </c>
      <c r="Q52" s="65">
        <v>0</v>
      </c>
      <c r="R52" s="65">
        <f t="shared" si="37"/>
        <v>0</v>
      </c>
      <c r="S52" s="65">
        <v>0</v>
      </c>
      <c r="T52" s="65">
        <f>[1]Ф12!L50</f>
        <v>0</v>
      </c>
      <c r="U52" s="65">
        <v>0</v>
      </c>
      <c r="V52" s="65">
        <v>0</v>
      </c>
      <c r="W52" s="65">
        <v>0</v>
      </c>
      <c r="X52" s="65">
        <v>0</v>
      </c>
      <c r="Y52" s="65">
        <f>IF(T52&gt;0.0005,1,0)</f>
        <v>0</v>
      </c>
      <c r="Z52" s="65">
        <v>0</v>
      </c>
      <c r="AA52" s="65">
        <f>[1]Ф12!N50</f>
        <v>0</v>
      </c>
      <c r="AB52" s="65">
        <v>0</v>
      </c>
      <c r="AC52" s="65">
        <v>0</v>
      </c>
      <c r="AD52" s="65">
        <v>0</v>
      </c>
      <c r="AE52" s="65">
        <v>0</v>
      </c>
      <c r="AF52" s="65">
        <f t="shared" si="38"/>
        <v>0</v>
      </c>
      <c r="AG52" s="65">
        <v>0</v>
      </c>
      <c r="AH52" s="65">
        <f>[1]Ф12!P50</f>
        <v>0</v>
      </c>
      <c r="AI52" s="65">
        <v>0</v>
      </c>
      <c r="AJ52" s="65">
        <v>0</v>
      </c>
      <c r="AK52" s="65">
        <v>0</v>
      </c>
      <c r="AL52" s="65">
        <v>0</v>
      </c>
      <c r="AM52" s="65">
        <f>IF(AH52&gt;0.0005,1,0)</f>
        <v>0</v>
      </c>
      <c r="AN52" s="65">
        <f t="shared" si="39"/>
        <v>0</v>
      </c>
      <c r="AO52" s="65">
        <f t="shared" si="39"/>
        <v>0</v>
      </c>
      <c r="AP52" s="65">
        <f t="shared" si="39"/>
        <v>0</v>
      </c>
      <c r="AQ52" s="65">
        <f t="shared" si="39"/>
        <v>0</v>
      </c>
      <c r="AR52" s="65">
        <f t="shared" si="39"/>
        <v>0</v>
      </c>
      <c r="AS52" s="65">
        <f t="shared" si="39"/>
        <v>0</v>
      </c>
      <c r="AT52" s="65">
        <f t="shared" si="39"/>
        <v>0</v>
      </c>
      <c r="AU52" s="65">
        <v>0</v>
      </c>
      <c r="AV52" s="65">
        <f>[1]Ф12!K50</f>
        <v>0</v>
      </c>
      <c r="AW52" s="65">
        <v>0</v>
      </c>
      <c r="AX52" s="65">
        <v>0</v>
      </c>
      <c r="AY52" s="65">
        <v>0</v>
      </c>
      <c r="AZ52" s="65">
        <v>0</v>
      </c>
      <c r="BA52" s="65">
        <f t="shared" si="40"/>
        <v>0</v>
      </c>
      <c r="BB52" s="65">
        <v>0</v>
      </c>
      <c r="BC52" s="65">
        <f>[1]Ф12!M50</f>
        <v>0</v>
      </c>
      <c r="BD52" s="65">
        <v>0</v>
      </c>
      <c r="BE52" s="65">
        <v>0</v>
      </c>
      <c r="BF52" s="65">
        <v>0</v>
      </c>
      <c r="BG52" s="65">
        <v>0</v>
      </c>
      <c r="BH52" s="65">
        <f t="shared" si="41"/>
        <v>0</v>
      </c>
      <c r="BI52" s="65">
        <v>0</v>
      </c>
      <c r="BJ52" s="65">
        <f>[1]Ф12!O50</f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f>IF(BJ52&gt;0.0005,1,0)</f>
        <v>0</v>
      </c>
      <c r="BP52" s="65">
        <v>0</v>
      </c>
      <c r="BQ52" s="65">
        <f>[1]Ф12!Q50</f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f>AN52-E52</f>
        <v>0</v>
      </c>
      <c r="BX52" s="65" t="s">
        <v>109</v>
      </c>
      <c r="BY52" s="65">
        <f t="shared" si="8"/>
        <v>0</v>
      </c>
      <c r="BZ52" s="66">
        <v>0</v>
      </c>
      <c r="CA52" s="84"/>
    </row>
    <row r="53" spans="1:79" ht="25.5" outlineLevel="1">
      <c r="A53" s="63" t="str">
        <f>[1]Ф10!A51</f>
        <v>3.1.3</v>
      </c>
      <c r="B53" s="63" t="str">
        <f>[1]Ф10!B51</f>
        <v>Приобретение  а/м ремонтно-мастерская на базе Газон Next</v>
      </c>
      <c r="C53" s="64" t="str">
        <f>[1]Ф10!C51</f>
        <v>О_АТ.2024.03</v>
      </c>
      <c r="D53" s="65">
        <f>[1]Ф12!H51</f>
        <v>4.5682999999999998</v>
      </c>
      <c r="E53" s="65">
        <f t="shared" si="36"/>
        <v>0</v>
      </c>
      <c r="F53" s="65">
        <f t="shared" si="36"/>
        <v>4.5682999999999998</v>
      </c>
      <c r="G53" s="65">
        <f t="shared" si="36"/>
        <v>0</v>
      </c>
      <c r="H53" s="65">
        <f t="shared" si="36"/>
        <v>0</v>
      </c>
      <c r="I53" s="65">
        <f t="shared" si="36"/>
        <v>0</v>
      </c>
      <c r="J53" s="65">
        <f t="shared" si="36"/>
        <v>0</v>
      </c>
      <c r="K53" s="65">
        <f t="shared" si="36"/>
        <v>1</v>
      </c>
      <c r="L53" s="65">
        <v>0</v>
      </c>
      <c r="M53" s="65">
        <f>[1]Ф12!J51</f>
        <v>0</v>
      </c>
      <c r="N53" s="65">
        <v>0</v>
      </c>
      <c r="O53" s="65">
        <v>0</v>
      </c>
      <c r="P53" s="65">
        <v>0</v>
      </c>
      <c r="Q53" s="65">
        <v>0</v>
      </c>
      <c r="R53" s="65">
        <f t="shared" si="37"/>
        <v>0</v>
      </c>
      <c r="S53" s="65">
        <v>0</v>
      </c>
      <c r="T53" s="65">
        <f>[1]Ф12!L51</f>
        <v>0</v>
      </c>
      <c r="U53" s="65">
        <v>0</v>
      </c>
      <c r="V53" s="65">
        <v>0</v>
      </c>
      <c r="W53" s="65">
        <v>0</v>
      </c>
      <c r="X53" s="65">
        <v>0</v>
      </c>
      <c r="Y53" s="65">
        <f>IF(T53&gt;0.0005,1,0)</f>
        <v>0</v>
      </c>
      <c r="Z53" s="65">
        <v>0</v>
      </c>
      <c r="AA53" s="65">
        <f>[1]Ф12!N51</f>
        <v>4.5682999999999998</v>
      </c>
      <c r="AB53" s="65">
        <v>0</v>
      </c>
      <c r="AC53" s="65">
        <v>0</v>
      </c>
      <c r="AD53" s="65">
        <v>0</v>
      </c>
      <c r="AE53" s="65">
        <v>0</v>
      </c>
      <c r="AF53" s="65">
        <f t="shared" si="38"/>
        <v>1</v>
      </c>
      <c r="AG53" s="65">
        <v>0</v>
      </c>
      <c r="AH53" s="65">
        <f>[1]Ф12!P51</f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f>IF(AH53&gt;0.0005,1,0)</f>
        <v>0</v>
      </c>
      <c r="AN53" s="65">
        <f t="shared" si="39"/>
        <v>0</v>
      </c>
      <c r="AO53" s="65">
        <f t="shared" si="39"/>
        <v>4.5708000000000002</v>
      </c>
      <c r="AP53" s="65">
        <f t="shared" si="39"/>
        <v>0</v>
      </c>
      <c r="AQ53" s="65">
        <f t="shared" si="39"/>
        <v>0</v>
      </c>
      <c r="AR53" s="65">
        <f t="shared" si="39"/>
        <v>0</v>
      </c>
      <c r="AS53" s="65">
        <f t="shared" si="39"/>
        <v>0</v>
      </c>
      <c r="AT53" s="65">
        <f t="shared" si="39"/>
        <v>1</v>
      </c>
      <c r="AU53" s="65">
        <v>0</v>
      </c>
      <c r="AV53" s="65">
        <f>[1]Ф12!K51</f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f t="shared" si="40"/>
        <v>0</v>
      </c>
      <c r="BB53" s="65">
        <v>0</v>
      </c>
      <c r="BC53" s="65">
        <f>[1]Ф12!M51</f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f t="shared" si="41"/>
        <v>0</v>
      </c>
      <c r="BI53" s="65">
        <v>0</v>
      </c>
      <c r="BJ53" s="65">
        <f>[1]Ф12!O51</f>
        <v>4.5708000000000002</v>
      </c>
      <c r="BK53" s="65">
        <v>0</v>
      </c>
      <c r="BL53" s="65">
        <v>0</v>
      </c>
      <c r="BM53" s="65">
        <v>0</v>
      </c>
      <c r="BN53" s="65">
        <v>0</v>
      </c>
      <c r="BO53" s="65">
        <f>IF(BJ53&gt;0.0005,1,0)</f>
        <v>1</v>
      </c>
      <c r="BP53" s="65">
        <v>0</v>
      </c>
      <c r="BQ53" s="65">
        <f>[1]Ф12!Q51</f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f t="shared" si="42"/>
        <v>0</v>
      </c>
      <c r="BW53" s="65">
        <f>AN53-E53</f>
        <v>0</v>
      </c>
      <c r="BX53" s="65" t="s">
        <v>109</v>
      </c>
      <c r="BY53" s="65">
        <f t="shared" si="8"/>
        <v>2.5000000000003908E-3</v>
      </c>
      <c r="BZ53" s="66">
        <f t="shared" si="9"/>
        <v>5.4724952389299981E-4</v>
      </c>
      <c r="CA53" s="83"/>
    </row>
    <row r="54" spans="1:79" outlineLevel="1">
      <c r="A54" s="63" t="str">
        <f>[1]Ф10!A52</f>
        <v>3.1.4</v>
      </c>
      <c r="B54" s="63" t="str">
        <f>[1]Ф10!B52</f>
        <v>Приобретение легкового автомобиля</v>
      </c>
      <c r="C54" s="64" t="str">
        <f>[1]Ф10!C52</f>
        <v>О_АТ.2024.04</v>
      </c>
      <c r="D54" s="65">
        <f>[1]Ф12!H52</f>
        <v>0</v>
      </c>
      <c r="E54" s="65">
        <f t="shared" si="36"/>
        <v>0</v>
      </c>
      <c r="F54" s="65">
        <f t="shared" si="36"/>
        <v>0</v>
      </c>
      <c r="G54" s="65">
        <f t="shared" si="36"/>
        <v>0</v>
      </c>
      <c r="H54" s="65">
        <f t="shared" si="36"/>
        <v>0</v>
      </c>
      <c r="I54" s="65">
        <f t="shared" si="36"/>
        <v>0</v>
      </c>
      <c r="J54" s="65">
        <f t="shared" si="36"/>
        <v>0</v>
      </c>
      <c r="K54" s="65">
        <f t="shared" si="36"/>
        <v>0</v>
      </c>
      <c r="L54" s="65">
        <v>0</v>
      </c>
      <c r="M54" s="65">
        <f>[1]Ф12!J52</f>
        <v>0</v>
      </c>
      <c r="N54" s="65">
        <v>0</v>
      </c>
      <c r="O54" s="65">
        <v>0</v>
      </c>
      <c r="P54" s="65">
        <v>0</v>
      </c>
      <c r="Q54" s="65">
        <v>0</v>
      </c>
      <c r="R54" s="65">
        <f t="shared" si="37"/>
        <v>0</v>
      </c>
      <c r="S54" s="65">
        <v>0</v>
      </c>
      <c r="T54" s="65">
        <f>[1]Ф12!L52</f>
        <v>0</v>
      </c>
      <c r="U54" s="65">
        <v>0</v>
      </c>
      <c r="V54" s="65">
        <v>0</v>
      </c>
      <c r="W54" s="65">
        <v>0</v>
      </c>
      <c r="X54" s="65">
        <v>0</v>
      </c>
      <c r="Y54" s="65">
        <f>IF(T54&gt;0.0005,1,0)</f>
        <v>0</v>
      </c>
      <c r="Z54" s="65">
        <v>0</v>
      </c>
      <c r="AA54" s="65">
        <f>[1]Ф12!N52</f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f t="shared" si="38"/>
        <v>0</v>
      </c>
      <c r="AG54" s="65">
        <v>0</v>
      </c>
      <c r="AH54" s="65">
        <f>[1]Ф12!P52</f>
        <v>0</v>
      </c>
      <c r="AI54" s="65">
        <v>0</v>
      </c>
      <c r="AJ54" s="65">
        <v>0</v>
      </c>
      <c r="AK54" s="65">
        <v>0</v>
      </c>
      <c r="AL54" s="65">
        <v>0</v>
      </c>
      <c r="AM54" s="65">
        <f>IF(AH54&gt;0.0005,1,0)</f>
        <v>0</v>
      </c>
      <c r="AN54" s="65">
        <f t="shared" si="39"/>
        <v>0</v>
      </c>
      <c r="AO54" s="65">
        <f t="shared" si="39"/>
        <v>0</v>
      </c>
      <c r="AP54" s="65">
        <f t="shared" si="39"/>
        <v>0</v>
      </c>
      <c r="AQ54" s="65">
        <f t="shared" si="39"/>
        <v>0</v>
      </c>
      <c r="AR54" s="65">
        <f t="shared" si="39"/>
        <v>0</v>
      </c>
      <c r="AS54" s="65">
        <f t="shared" si="39"/>
        <v>0</v>
      </c>
      <c r="AT54" s="65">
        <f t="shared" si="39"/>
        <v>0</v>
      </c>
      <c r="AU54" s="65">
        <v>0</v>
      </c>
      <c r="AV54" s="65">
        <f>[1]Ф12!K52</f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f t="shared" si="40"/>
        <v>0</v>
      </c>
      <c r="BB54" s="65">
        <v>0</v>
      </c>
      <c r="BC54" s="65">
        <f>[1]Ф12!M52</f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f t="shared" si="41"/>
        <v>0</v>
      </c>
      <c r="BI54" s="65">
        <v>0</v>
      </c>
      <c r="BJ54" s="65">
        <f>[1]Ф12!O52</f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f>IF(BJ54&gt;0.0005,1,0)</f>
        <v>0</v>
      </c>
      <c r="BP54" s="65">
        <v>0</v>
      </c>
      <c r="BQ54" s="65">
        <f>[1]Ф12!Q52</f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f t="shared" si="42"/>
        <v>0</v>
      </c>
      <c r="BW54" s="65">
        <f>AN54-E54</f>
        <v>0</v>
      </c>
      <c r="BX54" s="65" t="s">
        <v>109</v>
      </c>
      <c r="BY54" s="65">
        <f t="shared" si="8"/>
        <v>0</v>
      </c>
      <c r="BZ54" s="66">
        <v>0</v>
      </c>
      <c r="CA54" s="67"/>
    </row>
    <row r="55" spans="1:79" outlineLevel="1">
      <c r="A55" s="63" t="str">
        <f>[1]Ф10!A53</f>
        <v>3.1.5</v>
      </c>
      <c r="B55" s="63">
        <f>[1]Ф10!B53</f>
        <v>0</v>
      </c>
      <c r="C55" s="64">
        <f>[1]Ф10!C53</f>
        <v>0</v>
      </c>
      <c r="D55" s="65">
        <f>[1]Ф12!H53</f>
        <v>0</v>
      </c>
      <c r="E55" s="65">
        <f t="shared" si="36"/>
        <v>0</v>
      </c>
      <c r="F55" s="65">
        <f t="shared" si="36"/>
        <v>0</v>
      </c>
      <c r="G55" s="65">
        <f t="shared" si="36"/>
        <v>0</v>
      </c>
      <c r="H55" s="65">
        <f t="shared" si="36"/>
        <v>0</v>
      </c>
      <c r="I55" s="65">
        <f t="shared" si="36"/>
        <v>0</v>
      </c>
      <c r="J55" s="65">
        <f t="shared" si="36"/>
        <v>0</v>
      </c>
      <c r="K55" s="65">
        <v>0</v>
      </c>
      <c r="L55" s="65">
        <v>0</v>
      </c>
      <c r="M55" s="65">
        <f>[1]Ф12!J53</f>
        <v>0</v>
      </c>
      <c r="N55" s="65">
        <v>0</v>
      </c>
      <c r="O55" s="65">
        <v>0</v>
      </c>
      <c r="P55" s="65">
        <v>0</v>
      </c>
      <c r="Q55" s="65">
        <v>0</v>
      </c>
      <c r="R55" s="65">
        <f t="shared" si="37"/>
        <v>0</v>
      </c>
      <c r="S55" s="65">
        <v>0</v>
      </c>
      <c r="T55" s="65">
        <f>[1]Ф12!L53</f>
        <v>0</v>
      </c>
      <c r="U55" s="65">
        <v>0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f>[1]Ф12!N53</f>
        <v>0</v>
      </c>
      <c r="AB55" s="65">
        <v>0</v>
      </c>
      <c r="AC55" s="65">
        <v>0</v>
      </c>
      <c r="AD55" s="65">
        <v>0</v>
      </c>
      <c r="AE55" s="65">
        <v>0</v>
      </c>
      <c r="AF55" s="65">
        <f t="shared" si="38"/>
        <v>0</v>
      </c>
      <c r="AG55" s="65">
        <v>0</v>
      </c>
      <c r="AH55" s="65">
        <f>[1]Ф12!P53</f>
        <v>0</v>
      </c>
      <c r="AI55" s="65">
        <v>0</v>
      </c>
      <c r="AJ55" s="65">
        <v>0</v>
      </c>
      <c r="AK55" s="65">
        <v>0</v>
      </c>
      <c r="AL55" s="65">
        <v>0</v>
      </c>
      <c r="AM55" s="65">
        <f>IF(AH55&gt;0.0005,1,0)</f>
        <v>0</v>
      </c>
      <c r="AN55" s="65">
        <f t="shared" si="39"/>
        <v>0</v>
      </c>
      <c r="AO55" s="65">
        <f t="shared" si="39"/>
        <v>0</v>
      </c>
      <c r="AP55" s="65">
        <f t="shared" si="39"/>
        <v>0</v>
      </c>
      <c r="AQ55" s="65">
        <f t="shared" si="39"/>
        <v>0</v>
      </c>
      <c r="AR55" s="65">
        <f t="shared" si="39"/>
        <v>0</v>
      </c>
      <c r="AS55" s="65">
        <f t="shared" si="39"/>
        <v>0</v>
      </c>
      <c r="AT55" s="65">
        <f t="shared" si="39"/>
        <v>0</v>
      </c>
      <c r="AU55" s="65">
        <v>0</v>
      </c>
      <c r="AV55" s="65">
        <f>[1]Ф12!K53</f>
        <v>0</v>
      </c>
      <c r="AW55" s="65">
        <v>0</v>
      </c>
      <c r="AX55" s="65">
        <v>0</v>
      </c>
      <c r="AY55" s="65">
        <v>0</v>
      </c>
      <c r="AZ55" s="65">
        <v>0</v>
      </c>
      <c r="BA55" s="65">
        <f>IF(AV55&gt;0.0005,1,0)</f>
        <v>0</v>
      </c>
      <c r="BB55" s="65">
        <v>0</v>
      </c>
      <c r="BC55" s="65">
        <f>[1]Ф12!M53</f>
        <v>0</v>
      </c>
      <c r="BD55" s="65">
        <v>0</v>
      </c>
      <c r="BE55" s="65">
        <v>0</v>
      </c>
      <c r="BF55" s="65">
        <v>0</v>
      </c>
      <c r="BG55" s="65">
        <v>0</v>
      </c>
      <c r="BH55" s="65">
        <f t="shared" si="41"/>
        <v>0</v>
      </c>
      <c r="BI55" s="65">
        <v>0</v>
      </c>
      <c r="BJ55" s="65">
        <f>[1]Ф12!O53</f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f>IF(BJ55&gt;0.0005,1,0)</f>
        <v>0</v>
      </c>
      <c r="BP55" s="65">
        <v>0</v>
      </c>
      <c r="BQ55" s="65">
        <f>[1]Ф12!Q53</f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f t="shared" si="42"/>
        <v>0</v>
      </c>
      <c r="BW55" s="65">
        <f>AN55-E55</f>
        <v>0</v>
      </c>
      <c r="BX55" s="65" t="s">
        <v>109</v>
      </c>
      <c r="BY55" s="65">
        <f t="shared" si="8"/>
        <v>0</v>
      </c>
      <c r="BZ55" s="66">
        <v>0</v>
      </c>
      <c r="CA55" s="67"/>
    </row>
    <row r="56" spans="1:79" s="86" customFormat="1">
      <c r="A56" s="57" t="s">
        <v>126</v>
      </c>
      <c r="B56" s="58" t="s">
        <v>127</v>
      </c>
      <c r="C56" s="59" t="str">
        <f>[1]Ф10!C54</f>
        <v>нд</v>
      </c>
      <c r="D56" s="60">
        <f t="shared" ref="D56:BO56" si="43">SUM(D57:D70)</f>
        <v>11.152100000000001</v>
      </c>
      <c r="E56" s="60">
        <f t="shared" si="43"/>
        <v>0</v>
      </c>
      <c r="F56" s="60">
        <f t="shared" si="43"/>
        <v>11.152100000000001</v>
      </c>
      <c r="G56" s="60">
        <f t="shared" si="43"/>
        <v>0</v>
      </c>
      <c r="H56" s="60">
        <f t="shared" si="43"/>
        <v>0</v>
      </c>
      <c r="I56" s="60">
        <f t="shared" si="43"/>
        <v>0</v>
      </c>
      <c r="J56" s="60">
        <f t="shared" si="43"/>
        <v>0</v>
      </c>
      <c r="K56" s="60">
        <f t="shared" si="43"/>
        <v>21</v>
      </c>
      <c r="L56" s="60">
        <f t="shared" si="43"/>
        <v>0</v>
      </c>
      <c r="M56" s="60">
        <f t="shared" si="43"/>
        <v>1.5448999999999999</v>
      </c>
      <c r="N56" s="60">
        <f t="shared" si="43"/>
        <v>0</v>
      </c>
      <c r="O56" s="60">
        <f t="shared" si="43"/>
        <v>0</v>
      </c>
      <c r="P56" s="60">
        <f t="shared" si="43"/>
        <v>0</v>
      </c>
      <c r="Q56" s="60">
        <f t="shared" si="43"/>
        <v>0</v>
      </c>
      <c r="R56" s="60">
        <f t="shared" si="43"/>
        <v>5</v>
      </c>
      <c r="S56" s="60">
        <f t="shared" si="43"/>
        <v>0</v>
      </c>
      <c r="T56" s="60">
        <f t="shared" si="43"/>
        <v>1.8702000000000001</v>
      </c>
      <c r="U56" s="60">
        <f t="shared" si="43"/>
        <v>0</v>
      </c>
      <c r="V56" s="60">
        <f t="shared" si="43"/>
        <v>0</v>
      </c>
      <c r="W56" s="60">
        <f t="shared" si="43"/>
        <v>0</v>
      </c>
      <c r="X56" s="60">
        <f t="shared" si="43"/>
        <v>0</v>
      </c>
      <c r="Y56" s="60">
        <f t="shared" si="43"/>
        <v>9</v>
      </c>
      <c r="Z56" s="60">
        <f t="shared" si="43"/>
        <v>0</v>
      </c>
      <c r="AA56" s="60">
        <f t="shared" si="43"/>
        <v>0.53620000000000001</v>
      </c>
      <c r="AB56" s="60">
        <f t="shared" si="43"/>
        <v>0</v>
      </c>
      <c r="AC56" s="60">
        <f t="shared" si="43"/>
        <v>0</v>
      </c>
      <c r="AD56" s="60">
        <f t="shared" si="43"/>
        <v>0</v>
      </c>
      <c r="AE56" s="60">
        <f t="shared" si="43"/>
        <v>0</v>
      </c>
      <c r="AF56" s="60">
        <f t="shared" si="43"/>
        <v>4</v>
      </c>
      <c r="AG56" s="60">
        <f t="shared" si="43"/>
        <v>0</v>
      </c>
      <c r="AH56" s="60">
        <f t="shared" si="43"/>
        <v>7.2008000000000001</v>
      </c>
      <c r="AI56" s="60">
        <f t="shared" si="43"/>
        <v>0</v>
      </c>
      <c r="AJ56" s="60">
        <f t="shared" si="43"/>
        <v>0</v>
      </c>
      <c r="AK56" s="60">
        <f t="shared" si="43"/>
        <v>0</v>
      </c>
      <c r="AL56" s="60">
        <f t="shared" si="43"/>
        <v>0</v>
      </c>
      <c r="AM56" s="85">
        <f t="shared" si="43"/>
        <v>3</v>
      </c>
      <c r="AN56" s="60">
        <f t="shared" si="43"/>
        <v>0</v>
      </c>
      <c r="AO56" s="60">
        <f t="shared" si="43"/>
        <v>3.5820999999999996</v>
      </c>
      <c r="AP56" s="60">
        <f t="shared" si="43"/>
        <v>0</v>
      </c>
      <c r="AQ56" s="60">
        <f t="shared" si="43"/>
        <v>0</v>
      </c>
      <c r="AR56" s="60">
        <f t="shared" si="43"/>
        <v>0</v>
      </c>
      <c r="AS56" s="60">
        <f t="shared" si="43"/>
        <v>0</v>
      </c>
      <c r="AT56" s="60">
        <f t="shared" si="43"/>
        <v>17</v>
      </c>
      <c r="AU56" s="60">
        <f t="shared" si="43"/>
        <v>0</v>
      </c>
      <c r="AV56" s="60">
        <f t="shared" si="43"/>
        <v>0.55630000000000002</v>
      </c>
      <c r="AW56" s="60">
        <f t="shared" si="43"/>
        <v>0</v>
      </c>
      <c r="AX56" s="60">
        <f t="shared" si="43"/>
        <v>0</v>
      </c>
      <c r="AY56" s="60">
        <f t="shared" si="43"/>
        <v>0</v>
      </c>
      <c r="AZ56" s="60">
        <f t="shared" si="43"/>
        <v>0</v>
      </c>
      <c r="BA56" s="60">
        <f t="shared" si="43"/>
        <v>4</v>
      </c>
      <c r="BB56" s="60">
        <f t="shared" si="43"/>
        <v>0</v>
      </c>
      <c r="BC56" s="60">
        <f t="shared" si="43"/>
        <v>1.3502999999999998</v>
      </c>
      <c r="BD56" s="60">
        <f t="shared" si="43"/>
        <v>0</v>
      </c>
      <c r="BE56" s="60">
        <f t="shared" si="43"/>
        <v>0</v>
      </c>
      <c r="BF56" s="60">
        <f t="shared" si="43"/>
        <v>0</v>
      </c>
      <c r="BG56" s="60">
        <f t="shared" si="43"/>
        <v>0</v>
      </c>
      <c r="BH56" s="60">
        <f t="shared" si="43"/>
        <v>3</v>
      </c>
      <c r="BI56" s="60">
        <f t="shared" si="43"/>
        <v>0</v>
      </c>
      <c r="BJ56" s="60">
        <f t="shared" si="43"/>
        <v>1.6755</v>
      </c>
      <c r="BK56" s="60">
        <f t="shared" si="43"/>
        <v>0</v>
      </c>
      <c r="BL56" s="60">
        <f t="shared" si="43"/>
        <v>0</v>
      </c>
      <c r="BM56" s="60">
        <f t="shared" si="43"/>
        <v>0</v>
      </c>
      <c r="BN56" s="60">
        <f t="shared" si="43"/>
        <v>0</v>
      </c>
      <c r="BO56" s="60">
        <f t="shared" si="43"/>
        <v>10</v>
      </c>
      <c r="BP56" s="60">
        <f t="shared" ref="BP56:DT56" si="44">SUM(BP57:BP70)</f>
        <v>0</v>
      </c>
      <c r="BQ56" s="60">
        <f t="shared" si="44"/>
        <v>0</v>
      </c>
      <c r="BR56" s="60">
        <f t="shared" si="44"/>
        <v>0</v>
      </c>
      <c r="BS56" s="60">
        <f t="shared" si="44"/>
        <v>0</v>
      </c>
      <c r="BT56" s="60">
        <f t="shared" si="44"/>
        <v>0</v>
      </c>
      <c r="BU56" s="60">
        <f t="shared" si="44"/>
        <v>0</v>
      </c>
      <c r="BV56" s="85">
        <f t="shared" si="44"/>
        <v>0</v>
      </c>
      <c r="BW56" s="60">
        <f t="shared" si="44"/>
        <v>0</v>
      </c>
      <c r="BX56" s="60">
        <f t="shared" si="44"/>
        <v>0</v>
      </c>
      <c r="BY56" s="60">
        <f t="shared" si="8"/>
        <v>-7.5700000000000012</v>
      </c>
      <c r="BZ56" s="61">
        <f t="shared" si="9"/>
        <v>-0.67879592184431636</v>
      </c>
      <c r="CA56" s="60">
        <f>SUM(CA57:CA70)</f>
        <v>0</v>
      </c>
    </row>
    <row r="57" spans="1:79" s="88" customFormat="1">
      <c r="A57" s="63" t="str">
        <f>[1]Ф10!A55</f>
        <v>3.2.1</v>
      </c>
      <c r="B57" s="63" t="str">
        <f>[1]Ф10!B55</f>
        <v>Приобретение прочих основных средств</v>
      </c>
      <c r="C57" s="64" t="str">
        <f>[1]Ф10!C55</f>
        <v>О_ПС.2024.02</v>
      </c>
      <c r="D57" s="65">
        <f>[1]Ф12!H55</f>
        <v>9.2819000000000003</v>
      </c>
      <c r="E57" s="65">
        <f t="shared" ref="E57:K77" si="45">L57+S57+Z57+AG57</f>
        <v>0</v>
      </c>
      <c r="F57" s="65">
        <f>M57+T57+AA57+AH57</f>
        <v>9.2819000000000003</v>
      </c>
      <c r="G57" s="65">
        <f t="shared" ref="G57:K70" si="46">N57+U57+AB57+AI57</f>
        <v>0</v>
      </c>
      <c r="H57" s="65">
        <f t="shared" si="46"/>
        <v>0</v>
      </c>
      <c r="I57" s="65">
        <f t="shared" si="46"/>
        <v>0</v>
      </c>
      <c r="J57" s="65">
        <f t="shared" si="46"/>
        <v>0</v>
      </c>
      <c r="K57" s="65">
        <f t="shared" si="46"/>
        <v>12</v>
      </c>
      <c r="L57" s="65">
        <v>0</v>
      </c>
      <c r="M57" s="65">
        <f>[1]Ф12!J55</f>
        <v>1.5448999999999999</v>
      </c>
      <c r="N57" s="65">
        <v>0</v>
      </c>
      <c r="O57" s="65">
        <v>0</v>
      </c>
      <c r="P57" s="65">
        <v>0</v>
      </c>
      <c r="Q57" s="65">
        <v>0</v>
      </c>
      <c r="R57" s="65">
        <v>5</v>
      </c>
      <c r="S57" s="65">
        <v>0</v>
      </c>
      <c r="T57" s="65">
        <f>[1]Ф12!L55</f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f>[1]Ф12!N55</f>
        <v>0.53620000000000001</v>
      </c>
      <c r="AB57" s="65">
        <v>0</v>
      </c>
      <c r="AC57" s="65">
        <v>0</v>
      </c>
      <c r="AD57" s="65">
        <v>0</v>
      </c>
      <c r="AE57" s="65">
        <v>0</v>
      </c>
      <c r="AF57" s="65">
        <v>4</v>
      </c>
      <c r="AG57" s="65">
        <v>0</v>
      </c>
      <c r="AH57" s="65">
        <f>[1]Ф12!P55</f>
        <v>7.2008000000000001</v>
      </c>
      <c r="AI57" s="65">
        <v>0</v>
      </c>
      <c r="AJ57" s="65">
        <v>0</v>
      </c>
      <c r="AK57" s="65">
        <v>0</v>
      </c>
      <c r="AL57" s="65">
        <v>0</v>
      </c>
      <c r="AM57" s="87">
        <v>3</v>
      </c>
      <c r="AN57" s="65">
        <f t="shared" ref="AN57:AT70" si="47">AU57+BB57+BI57+BP57</f>
        <v>0</v>
      </c>
      <c r="AO57" s="65">
        <f t="shared" si="47"/>
        <v>1.8523999999999998</v>
      </c>
      <c r="AP57" s="65">
        <f t="shared" si="47"/>
        <v>0</v>
      </c>
      <c r="AQ57" s="65">
        <f t="shared" si="47"/>
        <v>0</v>
      </c>
      <c r="AR57" s="65">
        <f t="shared" si="47"/>
        <v>0</v>
      </c>
      <c r="AS57" s="65">
        <f t="shared" si="47"/>
        <v>0</v>
      </c>
      <c r="AT57" s="65">
        <f t="shared" si="47"/>
        <v>9</v>
      </c>
      <c r="AU57" s="65">
        <v>0</v>
      </c>
      <c r="AV57" s="65">
        <f>[1]Ф12!K55</f>
        <v>0.55630000000000002</v>
      </c>
      <c r="AW57" s="70">
        <v>0</v>
      </c>
      <c r="AX57" s="70">
        <v>0</v>
      </c>
      <c r="AY57" s="70">
        <v>0</v>
      </c>
      <c r="AZ57" s="70">
        <v>0</v>
      </c>
      <c r="BA57" s="65">
        <v>4</v>
      </c>
      <c r="BB57" s="65">
        <v>0</v>
      </c>
      <c r="BC57" s="65">
        <f>[1]Ф12!M55</f>
        <v>0.24479999999999999</v>
      </c>
      <c r="BD57" s="70">
        <v>0</v>
      </c>
      <c r="BE57" s="70">
        <v>0</v>
      </c>
      <c r="BF57" s="70">
        <v>0</v>
      </c>
      <c r="BG57" s="70">
        <v>0</v>
      </c>
      <c r="BH57" s="65">
        <v>2</v>
      </c>
      <c r="BI57" s="65">
        <v>0</v>
      </c>
      <c r="BJ57" s="65">
        <f>[1]Ф12!O55</f>
        <v>1.0512999999999999</v>
      </c>
      <c r="BK57" s="70">
        <v>0</v>
      </c>
      <c r="BL57" s="70">
        <v>0</v>
      </c>
      <c r="BM57" s="70">
        <v>0</v>
      </c>
      <c r="BN57" s="70">
        <v>0</v>
      </c>
      <c r="BO57" s="65">
        <v>3</v>
      </c>
      <c r="BP57" s="65">
        <v>0</v>
      </c>
      <c r="BQ57" s="65">
        <f>[1]Ф12!Q55</f>
        <v>0</v>
      </c>
      <c r="BR57" s="70">
        <v>0</v>
      </c>
      <c r="BS57" s="70">
        <v>0</v>
      </c>
      <c r="BT57" s="70">
        <v>0</v>
      </c>
      <c r="BU57" s="70">
        <v>0</v>
      </c>
      <c r="BV57" s="65">
        <f t="shared" si="42"/>
        <v>0</v>
      </c>
      <c r="BW57" s="65">
        <f t="shared" ref="BW57:BW70" si="48">AN57-E57</f>
        <v>0</v>
      </c>
      <c r="BX57" s="65" t="s">
        <v>109</v>
      </c>
      <c r="BY57" s="65">
        <f t="shared" si="8"/>
        <v>-7.4295000000000009</v>
      </c>
      <c r="BZ57" s="66">
        <f t="shared" si="9"/>
        <v>-0.80042879151897783</v>
      </c>
      <c r="CA57" s="81" t="str">
        <f>CA51</f>
        <v>-</v>
      </c>
    </row>
    <row r="58" spans="1:79" s="89" customFormat="1">
      <c r="A58" s="63" t="str">
        <f>[1]Ф10!A56</f>
        <v>3.2.2</v>
      </c>
      <c r="B58" s="63" t="str">
        <f>[1]Ф10!B56</f>
        <v>Приобретение оргтехники</v>
      </c>
      <c r="C58" s="64" t="str">
        <f>[1]Ф10!C56</f>
        <v>О_ПС.2024.01</v>
      </c>
      <c r="D58" s="65">
        <f>[1]Ф12!H56</f>
        <v>1.8702000000000001</v>
      </c>
      <c r="E58" s="65">
        <f t="shared" si="45"/>
        <v>0</v>
      </c>
      <c r="F58" s="65">
        <f t="shared" si="45"/>
        <v>1.8702000000000001</v>
      </c>
      <c r="G58" s="65">
        <f t="shared" si="46"/>
        <v>0</v>
      </c>
      <c r="H58" s="65">
        <f t="shared" si="46"/>
        <v>0</v>
      </c>
      <c r="I58" s="65">
        <f t="shared" si="46"/>
        <v>0</v>
      </c>
      <c r="J58" s="65">
        <f t="shared" si="46"/>
        <v>0</v>
      </c>
      <c r="K58" s="65">
        <f t="shared" si="46"/>
        <v>9</v>
      </c>
      <c r="L58" s="65">
        <v>0</v>
      </c>
      <c r="M58" s="65">
        <f>[1]Ф12!J56</f>
        <v>0</v>
      </c>
      <c r="N58" s="65">
        <v>0</v>
      </c>
      <c r="O58" s="65">
        <v>0</v>
      </c>
      <c r="P58" s="65">
        <v>0</v>
      </c>
      <c r="Q58" s="65">
        <v>0</v>
      </c>
      <c r="R58" s="65">
        <f t="shared" si="37"/>
        <v>0</v>
      </c>
      <c r="S58" s="65">
        <v>0</v>
      </c>
      <c r="T58" s="65">
        <f>[1]Ф12!L56</f>
        <v>1.8702000000000001</v>
      </c>
      <c r="U58" s="65">
        <v>0</v>
      </c>
      <c r="V58" s="65">
        <v>0</v>
      </c>
      <c r="W58" s="65">
        <v>0</v>
      </c>
      <c r="X58" s="65">
        <v>0</v>
      </c>
      <c r="Y58" s="65">
        <v>9</v>
      </c>
      <c r="Z58" s="65">
        <v>0</v>
      </c>
      <c r="AA58" s="65">
        <f>[1]Ф12!N56</f>
        <v>0</v>
      </c>
      <c r="AB58" s="65">
        <v>0</v>
      </c>
      <c r="AC58" s="65">
        <v>0</v>
      </c>
      <c r="AD58" s="65">
        <v>0</v>
      </c>
      <c r="AE58" s="65">
        <v>0</v>
      </c>
      <c r="AF58" s="65">
        <f t="shared" si="38"/>
        <v>0</v>
      </c>
      <c r="AG58" s="65">
        <v>0</v>
      </c>
      <c r="AH58" s="65">
        <f>[1]Ф12!P56</f>
        <v>0</v>
      </c>
      <c r="AI58" s="65">
        <v>0</v>
      </c>
      <c r="AJ58" s="65">
        <v>0</v>
      </c>
      <c r="AK58" s="65">
        <v>0</v>
      </c>
      <c r="AL58" s="65">
        <v>0</v>
      </c>
      <c r="AM58" s="65">
        <v>0</v>
      </c>
      <c r="AN58" s="65">
        <f t="shared" si="47"/>
        <v>0</v>
      </c>
      <c r="AO58" s="65">
        <f t="shared" si="47"/>
        <v>1.7296999999999998</v>
      </c>
      <c r="AP58" s="65">
        <f t="shared" si="47"/>
        <v>0</v>
      </c>
      <c r="AQ58" s="65">
        <f t="shared" si="47"/>
        <v>0</v>
      </c>
      <c r="AR58" s="65">
        <f t="shared" si="47"/>
        <v>0</v>
      </c>
      <c r="AS58" s="65">
        <f t="shared" si="47"/>
        <v>0</v>
      </c>
      <c r="AT58" s="65">
        <f t="shared" si="47"/>
        <v>8</v>
      </c>
      <c r="AU58" s="65">
        <v>0</v>
      </c>
      <c r="AV58" s="65">
        <f>[1]Ф12!K56</f>
        <v>0</v>
      </c>
      <c r="AW58" s="70">
        <v>0</v>
      </c>
      <c r="AX58" s="70">
        <v>0</v>
      </c>
      <c r="AY58" s="70">
        <v>0</v>
      </c>
      <c r="AZ58" s="70">
        <v>0</v>
      </c>
      <c r="BA58" s="65">
        <f t="shared" si="40"/>
        <v>0</v>
      </c>
      <c r="BB58" s="65">
        <v>0</v>
      </c>
      <c r="BC58" s="65">
        <f>[1]Ф12!M56</f>
        <v>1.1054999999999999</v>
      </c>
      <c r="BD58" s="70">
        <v>0</v>
      </c>
      <c r="BE58" s="70">
        <v>0</v>
      </c>
      <c r="BF58" s="70">
        <v>0</v>
      </c>
      <c r="BG58" s="70">
        <v>0</v>
      </c>
      <c r="BH58" s="65">
        <f t="shared" si="41"/>
        <v>1</v>
      </c>
      <c r="BI58" s="65">
        <v>0</v>
      </c>
      <c r="BJ58" s="65">
        <f>[1]Ф12!O56</f>
        <v>0.62419999999999998</v>
      </c>
      <c r="BK58" s="70">
        <v>0</v>
      </c>
      <c r="BL58" s="70">
        <v>0</v>
      </c>
      <c r="BM58" s="70">
        <v>0</v>
      </c>
      <c r="BN58" s="70">
        <v>0</v>
      </c>
      <c r="BO58" s="65">
        <v>7</v>
      </c>
      <c r="BP58" s="65">
        <v>0</v>
      </c>
      <c r="BQ58" s="65">
        <f>[1]Ф12!Q56</f>
        <v>0</v>
      </c>
      <c r="BR58" s="70">
        <v>0</v>
      </c>
      <c r="BS58" s="70">
        <v>0</v>
      </c>
      <c r="BT58" s="70">
        <v>0</v>
      </c>
      <c r="BU58" s="70">
        <v>0</v>
      </c>
      <c r="BV58" s="65">
        <f t="shared" si="42"/>
        <v>0</v>
      </c>
      <c r="BW58" s="65">
        <f t="shared" si="48"/>
        <v>0</v>
      </c>
      <c r="BX58" s="65" t="s">
        <v>109</v>
      </c>
      <c r="BY58" s="65">
        <f t="shared" si="8"/>
        <v>-0.14050000000000029</v>
      </c>
      <c r="BZ58" s="66">
        <f t="shared" si="9"/>
        <v>-7.5125655010159498E-2</v>
      </c>
      <c r="CA58" s="83"/>
    </row>
    <row r="59" spans="1:79" s="89" customFormat="1" hidden="1">
      <c r="A59" s="63" t="str">
        <f>[1]Ф10!A57</f>
        <v>3.2.3</v>
      </c>
      <c r="B59" s="63">
        <f>[1]Ф10!B57</f>
        <v>0</v>
      </c>
      <c r="C59" s="64">
        <f>[1]Ф10!C57</f>
        <v>0</v>
      </c>
      <c r="D59" s="68">
        <f>[1]Ф12!H57</f>
        <v>0</v>
      </c>
      <c r="E59" s="68">
        <f t="shared" si="45"/>
        <v>0</v>
      </c>
      <c r="F59" s="68">
        <f t="shared" si="45"/>
        <v>0</v>
      </c>
      <c r="G59" s="68">
        <f t="shared" si="46"/>
        <v>0</v>
      </c>
      <c r="H59" s="68">
        <f t="shared" si="46"/>
        <v>0</v>
      </c>
      <c r="I59" s="68">
        <f t="shared" si="46"/>
        <v>0</v>
      </c>
      <c r="J59" s="68">
        <f t="shared" si="46"/>
        <v>0</v>
      </c>
      <c r="K59" s="68">
        <v>0</v>
      </c>
      <c r="L59" s="68">
        <v>0</v>
      </c>
      <c r="M59" s="68">
        <f>[1]Ф12!J57</f>
        <v>0</v>
      </c>
      <c r="N59" s="68">
        <v>0</v>
      </c>
      <c r="O59" s="68">
        <v>0</v>
      </c>
      <c r="P59" s="68">
        <v>0</v>
      </c>
      <c r="Q59" s="68">
        <v>0</v>
      </c>
      <c r="R59" s="67">
        <f t="shared" si="37"/>
        <v>0</v>
      </c>
      <c r="S59" s="68">
        <v>0</v>
      </c>
      <c r="T59" s="68">
        <f>[1]Ф12!L57</f>
        <v>0</v>
      </c>
      <c r="U59" s="68">
        <v>0</v>
      </c>
      <c r="V59" s="68">
        <v>0</v>
      </c>
      <c r="W59" s="68">
        <v>0</v>
      </c>
      <c r="X59" s="68">
        <v>0</v>
      </c>
      <c r="Y59" s="67">
        <f t="shared" ref="Y59:Y70" si="49">IF(T59&gt;0.0005,1,0)</f>
        <v>0</v>
      </c>
      <c r="Z59" s="68">
        <v>0</v>
      </c>
      <c r="AA59" s="68">
        <f>[1]Ф12!N57</f>
        <v>0</v>
      </c>
      <c r="AB59" s="68">
        <v>0</v>
      </c>
      <c r="AC59" s="68">
        <v>0</v>
      </c>
      <c r="AD59" s="68">
        <v>0</v>
      </c>
      <c r="AE59" s="68">
        <v>0</v>
      </c>
      <c r="AF59" s="67">
        <v>0</v>
      </c>
      <c r="AG59" s="68">
        <v>0</v>
      </c>
      <c r="AH59" s="68">
        <f>[1]Ф12!P57</f>
        <v>0</v>
      </c>
      <c r="AI59" s="68">
        <v>0</v>
      </c>
      <c r="AJ59" s="68">
        <v>0</v>
      </c>
      <c r="AK59" s="68">
        <v>0</v>
      </c>
      <c r="AL59" s="68">
        <v>0</v>
      </c>
      <c r="AM59" s="67">
        <f t="shared" ref="AM59:AM70" si="50">IF(AH59&gt;0.0005,1,0)</f>
        <v>0</v>
      </c>
      <c r="AN59" s="68">
        <f t="shared" si="47"/>
        <v>0</v>
      </c>
      <c r="AO59" s="68">
        <f t="shared" si="47"/>
        <v>0</v>
      </c>
      <c r="AP59" s="68">
        <f t="shared" si="47"/>
        <v>0</v>
      </c>
      <c r="AQ59" s="68">
        <f t="shared" si="47"/>
        <v>0</v>
      </c>
      <c r="AR59" s="68">
        <f t="shared" si="47"/>
        <v>0</v>
      </c>
      <c r="AS59" s="68">
        <f t="shared" si="47"/>
        <v>0</v>
      </c>
      <c r="AT59" s="68">
        <f t="shared" si="47"/>
        <v>0</v>
      </c>
      <c r="AU59" s="68">
        <v>0</v>
      </c>
      <c r="AV59" s="68">
        <f>[1]Ф12!K57</f>
        <v>0</v>
      </c>
      <c r="AW59" s="90">
        <v>0</v>
      </c>
      <c r="AX59" s="90">
        <v>0</v>
      </c>
      <c r="AY59" s="90">
        <v>0</v>
      </c>
      <c r="AZ59" s="90">
        <v>0</v>
      </c>
      <c r="BA59" s="67">
        <f t="shared" si="40"/>
        <v>0</v>
      </c>
      <c r="BB59" s="68">
        <v>0</v>
      </c>
      <c r="BC59" s="68">
        <f>[1]Ф12!M57</f>
        <v>0</v>
      </c>
      <c r="BD59" s="90">
        <v>0</v>
      </c>
      <c r="BE59" s="90">
        <v>0</v>
      </c>
      <c r="BF59" s="90">
        <v>0</v>
      </c>
      <c r="BG59" s="90">
        <v>0</v>
      </c>
      <c r="BH59" s="67">
        <f t="shared" si="41"/>
        <v>0</v>
      </c>
      <c r="BI59" s="68">
        <v>0</v>
      </c>
      <c r="BJ59" s="68">
        <f>[1]Ф12!O57</f>
        <v>0</v>
      </c>
      <c r="BK59" s="90">
        <v>0</v>
      </c>
      <c r="BL59" s="90">
        <v>0</v>
      </c>
      <c r="BM59" s="90">
        <v>0</v>
      </c>
      <c r="BN59" s="90">
        <v>0</v>
      </c>
      <c r="BO59" s="67">
        <f t="shared" ref="BO59:BO70" si="51">IF(BJ59&gt;0.0005,1,0)</f>
        <v>0</v>
      </c>
      <c r="BP59" s="68">
        <v>0</v>
      </c>
      <c r="BQ59" s="68">
        <f>[1]Ф12!Q57</f>
        <v>0</v>
      </c>
      <c r="BR59" s="90">
        <v>0</v>
      </c>
      <c r="BS59" s="90">
        <v>0</v>
      </c>
      <c r="BT59" s="90">
        <v>0</v>
      </c>
      <c r="BU59" s="90">
        <v>0</v>
      </c>
      <c r="BV59" s="67">
        <v>0</v>
      </c>
      <c r="BW59" s="68">
        <f t="shared" si="48"/>
        <v>0</v>
      </c>
      <c r="BX59" s="68" t="s">
        <v>109</v>
      </c>
      <c r="BY59" s="68">
        <f t="shared" si="8"/>
        <v>0</v>
      </c>
      <c r="BZ59" s="69" t="e">
        <f t="shared" si="9"/>
        <v>#DIV/0!</v>
      </c>
      <c r="CA59" s="91"/>
    </row>
    <row r="60" spans="1:79" s="89" customFormat="1" hidden="1">
      <c r="A60" s="63" t="str">
        <f>[1]Ф10!A58</f>
        <v>3.2.4</v>
      </c>
      <c r="B60" s="63">
        <f>[1]Ф10!B58</f>
        <v>0</v>
      </c>
      <c r="C60" s="64">
        <f>[1]Ф10!C58</f>
        <v>0</v>
      </c>
      <c r="D60" s="68">
        <f>[1]Ф12!H58</f>
        <v>0</v>
      </c>
      <c r="E60" s="68">
        <f t="shared" si="45"/>
        <v>0</v>
      </c>
      <c r="F60" s="68">
        <f t="shared" si="45"/>
        <v>0</v>
      </c>
      <c r="G60" s="68">
        <f t="shared" si="46"/>
        <v>0</v>
      </c>
      <c r="H60" s="68">
        <f t="shared" si="46"/>
        <v>0</v>
      </c>
      <c r="I60" s="68">
        <f t="shared" si="46"/>
        <v>0</v>
      </c>
      <c r="J60" s="68">
        <f t="shared" si="46"/>
        <v>0</v>
      </c>
      <c r="K60" s="68">
        <v>0</v>
      </c>
      <c r="L60" s="68">
        <v>0</v>
      </c>
      <c r="M60" s="68">
        <f>[1]Ф12!J58</f>
        <v>0</v>
      </c>
      <c r="N60" s="68">
        <v>0</v>
      </c>
      <c r="O60" s="68">
        <v>0</v>
      </c>
      <c r="P60" s="68">
        <v>0</v>
      </c>
      <c r="Q60" s="68">
        <v>0</v>
      </c>
      <c r="R60" s="67">
        <f t="shared" si="37"/>
        <v>0</v>
      </c>
      <c r="S60" s="68">
        <v>0</v>
      </c>
      <c r="T60" s="68">
        <f>[1]Ф12!L58</f>
        <v>0</v>
      </c>
      <c r="U60" s="68">
        <v>0</v>
      </c>
      <c r="V60" s="68">
        <v>0</v>
      </c>
      <c r="W60" s="68">
        <v>0</v>
      </c>
      <c r="X60" s="68">
        <v>0</v>
      </c>
      <c r="Y60" s="67">
        <f t="shared" si="49"/>
        <v>0</v>
      </c>
      <c r="Z60" s="68">
        <v>0</v>
      </c>
      <c r="AA60" s="68">
        <f>[1]Ф12!N58</f>
        <v>0</v>
      </c>
      <c r="AB60" s="68">
        <v>0</v>
      </c>
      <c r="AC60" s="68">
        <v>0</v>
      </c>
      <c r="AD60" s="68">
        <v>0</v>
      </c>
      <c r="AE60" s="68">
        <v>0</v>
      </c>
      <c r="AF60" s="67">
        <v>0</v>
      </c>
      <c r="AG60" s="68">
        <v>0</v>
      </c>
      <c r="AH60" s="68">
        <f>[1]Ф12!P58</f>
        <v>0</v>
      </c>
      <c r="AI60" s="68">
        <v>0</v>
      </c>
      <c r="AJ60" s="68">
        <v>0</v>
      </c>
      <c r="AK60" s="68">
        <v>0</v>
      </c>
      <c r="AL60" s="68">
        <v>0</v>
      </c>
      <c r="AM60" s="67">
        <f t="shared" si="50"/>
        <v>0</v>
      </c>
      <c r="AN60" s="68">
        <f t="shared" si="47"/>
        <v>0</v>
      </c>
      <c r="AO60" s="68">
        <f t="shared" si="47"/>
        <v>0</v>
      </c>
      <c r="AP60" s="68">
        <f t="shared" si="47"/>
        <v>0</v>
      </c>
      <c r="AQ60" s="68">
        <f t="shared" si="47"/>
        <v>0</v>
      </c>
      <c r="AR60" s="68">
        <f t="shared" si="47"/>
        <v>0</v>
      </c>
      <c r="AS60" s="68">
        <f t="shared" si="47"/>
        <v>0</v>
      </c>
      <c r="AT60" s="68">
        <f t="shared" si="47"/>
        <v>0</v>
      </c>
      <c r="AU60" s="68">
        <v>0</v>
      </c>
      <c r="AV60" s="68">
        <f>[1]Ф12!K58</f>
        <v>0</v>
      </c>
      <c r="AW60" s="90">
        <v>0</v>
      </c>
      <c r="AX60" s="90">
        <v>0</v>
      </c>
      <c r="AY60" s="90">
        <v>0</v>
      </c>
      <c r="AZ60" s="90">
        <v>0</v>
      </c>
      <c r="BA60" s="67">
        <f t="shared" si="40"/>
        <v>0</v>
      </c>
      <c r="BB60" s="68">
        <v>0</v>
      </c>
      <c r="BC60" s="68">
        <f>[1]Ф12!M58</f>
        <v>0</v>
      </c>
      <c r="BD60" s="90">
        <v>0</v>
      </c>
      <c r="BE60" s="90">
        <v>0</v>
      </c>
      <c r="BF60" s="90">
        <v>0</v>
      </c>
      <c r="BG60" s="90">
        <v>0</v>
      </c>
      <c r="BH60" s="67">
        <f t="shared" si="41"/>
        <v>0</v>
      </c>
      <c r="BI60" s="68">
        <v>0</v>
      </c>
      <c r="BJ60" s="68">
        <f>[1]Ф12!O58</f>
        <v>0</v>
      </c>
      <c r="BK60" s="90">
        <v>0</v>
      </c>
      <c r="BL60" s="90">
        <v>0</v>
      </c>
      <c r="BM60" s="90">
        <v>0</v>
      </c>
      <c r="BN60" s="90">
        <v>0</v>
      </c>
      <c r="BO60" s="67">
        <f t="shared" si="51"/>
        <v>0</v>
      </c>
      <c r="BP60" s="68">
        <v>0</v>
      </c>
      <c r="BQ60" s="68">
        <f>[1]Ф12!Q58</f>
        <v>0</v>
      </c>
      <c r="BR60" s="90">
        <v>0</v>
      </c>
      <c r="BS60" s="90">
        <v>0</v>
      </c>
      <c r="BT60" s="90">
        <v>0</v>
      </c>
      <c r="BU60" s="90">
        <v>0</v>
      </c>
      <c r="BV60" s="67">
        <v>0</v>
      </c>
      <c r="BW60" s="68">
        <f t="shared" si="48"/>
        <v>0</v>
      </c>
      <c r="BX60" s="68" t="s">
        <v>109</v>
      </c>
      <c r="BY60" s="68">
        <f t="shared" si="8"/>
        <v>0</v>
      </c>
      <c r="BZ60" s="69" t="e">
        <f t="shared" si="9"/>
        <v>#DIV/0!</v>
      </c>
      <c r="CA60" s="91"/>
    </row>
    <row r="61" spans="1:79" s="89" customFormat="1" hidden="1">
      <c r="A61" s="63" t="str">
        <f>[1]Ф10!A59</f>
        <v>3.2.5</v>
      </c>
      <c r="B61" s="63">
        <f>[1]Ф10!B59</f>
        <v>0</v>
      </c>
      <c r="C61" s="64">
        <f>[1]Ф10!C59</f>
        <v>0</v>
      </c>
      <c r="D61" s="68">
        <f>[1]Ф12!H59</f>
        <v>0</v>
      </c>
      <c r="E61" s="68">
        <f t="shared" si="45"/>
        <v>0</v>
      </c>
      <c r="F61" s="68">
        <f t="shared" si="45"/>
        <v>0</v>
      </c>
      <c r="G61" s="68">
        <f t="shared" si="46"/>
        <v>0</v>
      </c>
      <c r="H61" s="68">
        <f t="shared" si="46"/>
        <v>0</v>
      </c>
      <c r="I61" s="68">
        <f t="shared" si="46"/>
        <v>0</v>
      </c>
      <c r="J61" s="68">
        <f t="shared" si="46"/>
        <v>0</v>
      </c>
      <c r="K61" s="68">
        <v>0</v>
      </c>
      <c r="L61" s="68">
        <v>0</v>
      </c>
      <c r="M61" s="68">
        <f>[1]Ф12!J59</f>
        <v>0</v>
      </c>
      <c r="N61" s="68">
        <v>0</v>
      </c>
      <c r="O61" s="68">
        <v>0</v>
      </c>
      <c r="P61" s="68">
        <v>0</v>
      </c>
      <c r="Q61" s="68">
        <v>0</v>
      </c>
      <c r="R61" s="67">
        <f t="shared" si="37"/>
        <v>0</v>
      </c>
      <c r="S61" s="68">
        <v>0</v>
      </c>
      <c r="T61" s="68">
        <f>[1]Ф12!L59</f>
        <v>0</v>
      </c>
      <c r="U61" s="68">
        <v>0</v>
      </c>
      <c r="V61" s="68">
        <v>0</v>
      </c>
      <c r="W61" s="68">
        <v>0</v>
      </c>
      <c r="X61" s="68">
        <v>0</v>
      </c>
      <c r="Y61" s="67">
        <v>0</v>
      </c>
      <c r="Z61" s="68">
        <v>0</v>
      </c>
      <c r="AA61" s="68">
        <f>[1]Ф12!N59</f>
        <v>0</v>
      </c>
      <c r="AB61" s="68">
        <v>0</v>
      </c>
      <c r="AC61" s="68">
        <v>0</v>
      </c>
      <c r="AD61" s="68">
        <v>0</v>
      </c>
      <c r="AE61" s="68">
        <v>0</v>
      </c>
      <c r="AF61" s="67">
        <f t="shared" ref="AF61:AF70" si="52">IF(AA61&gt;0.0005,1,0)</f>
        <v>0</v>
      </c>
      <c r="AG61" s="68">
        <v>0</v>
      </c>
      <c r="AH61" s="68">
        <f>[1]Ф12!P59</f>
        <v>0</v>
      </c>
      <c r="AI61" s="68">
        <v>0</v>
      </c>
      <c r="AJ61" s="68">
        <v>0</v>
      </c>
      <c r="AK61" s="68">
        <v>0</v>
      </c>
      <c r="AL61" s="68">
        <v>0</v>
      </c>
      <c r="AM61" s="67">
        <f t="shared" si="50"/>
        <v>0</v>
      </c>
      <c r="AN61" s="68">
        <f t="shared" si="47"/>
        <v>0</v>
      </c>
      <c r="AO61" s="68">
        <f t="shared" si="47"/>
        <v>0</v>
      </c>
      <c r="AP61" s="68">
        <f t="shared" si="47"/>
        <v>0</v>
      </c>
      <c r="AQ61" s="68">
        <f t="shared" si="47"/>
        <v>0</v>
      </c>
      <c r="AR61" s="68">
        <f t="shared" si="47"/>
        <v>0</v>
      </c>
      <c r="AS61" s="68">
        <f t="shared" si="47"/>
        <v>0</v>
      </c>
      <c r="AT61" s="68">
        <f t="shared" si="47"/>
        <v>0</v>
      </c>
      <c r="AU61" s="68">
        <v>0</v>
      </c>
      <c r="AV61" s="68">
        <f>[1]Ф12!K59</f>
        <v>0</v>
      </c>
      <c r="AW61" s="90">
        <v>0</v>
      </c>
      <c r="AX61" s="90">
        <v>0</v>
      </c>
      <c r="AY61" s="90">
        <v>0</v>
      </c>
      <c r="AZ61" s="90">
        <v>0</v>
      </c>
      <c r="BA61" s="67">
        <f t="shared" si="40"/>
        <v>0</v>
      </c>
      <c r="BB61" s="68">
        <v>0</v>
      </c>
      <c r="BC61" s="68">
        <f>[1]Ф12!M59</f>
        <v>0</v>
      </c>
      <c r="BD61" s="90">
        <v>0</v>
      </c>
      <c r="BE61" s="90">
        <v>0</v>
      </c>
      <c r="BF61" s="90">
        <v>0</v>
      </c>
      <c r="BG61" s="90">
        <v>0</v>
      </c>
      <c r="BH61" s="67">
        <f t="shared" si="41"/>
        <v>0</v>
      </c>
      <c r="BI61" s="68">
        <v>0</v>
      </c>
      <c r="BJ61" s="68">
        <f>[1]Ф12!O59</f>
        <v>0</v>
      </c>
      <c r="BK61" s="90">
        <v>0</v>
      </c>
      <c r="BL61" s="90">
        <v>0</v>
      </c>
      <c r="BM61" s="90">
        <v>0</v>
      </c>
      <c r="BN61" s="90">
        <v>0</v>
      </c>
      <c r="BO61" s="67">
        <f t="shared" si="51"/>
        <v>0</v>
      </c>
      <c r="BP61" s="68">
        <v>0</v>
      </c>
      <c r="BQ61" s="68">
        <f>[1]Ф12!Q59</f>
        <v>0</v>
      </c>
      <c r="BR61" s="90">
        <v>0</v>
      </c>
      <c r="BS61" s="90">
        <v>0</v>
      </c>
      <c r="BT61" s="90">
        <v>0</v>
      </c>
      <c r="BU61" s="90">
        <v>0</v>
      </c>
      <c r="BV61" s="67">
        <v>0</v>
      </c>
      <c r="BW61" s="68">
        <f t="shared" si="48"/>
        <v>0</v>
      </c>
      <c r="BX61" s="68" t="s">
        <v>109</v>
      </c>
      <c r="BY61" s="68">
        <f t="shared" si="8"/>
        <v>0</v>
      </c>
      <c r="BZ61" s="69" t="e">
        <f t="shared" si="9"/>
        <v>#DIV/0!</v>
      </c>
      <c r="CA61" s="91"/>
    </row>
    <row r="62" spans="1:79" s="89" customFormat="1" hidden="1">
      <c r="A62" s="63" t="str">
        <f>[1]Ф10!A60</f>
        <v>3.2.6</v>
      </c>
      <c r="B62" s="63">
        <f>[1]Ф10!B60</f>
        <v>0</v>
      </c>
      <c r="C62" s="64">
        <f>[1]Ф10!C60</f>
        <v>0</v>
      </c>
      <c r="D62" s="68">
        <f>[1]Ф12!H60</f>
        <v>0</v>
      </c>
      <c r="E62" s="68">
        <f t="shared" si="45"/>
        <v>0</v>
      </c>
      <c r="F62" s="68">
        <f t="shared" si="45"/>
        <v>0</v>
      </c>
      <c r="G62" s="68">
        <f t="shared" si="46"/>
        <v>0</v>
      </c>
      <c r="H62" s="68">
        <f t="shared" si="46"/>
        <v>0</v>
      </c>
      <c r="I62" s="68">
        <f t="shared" si="46"/>
        <v>0</v>
      </c>
      <c r="J62" s="68">
        <f t="shared" si="46"/>
        <v>0</v>
      </c>
      <c r="K62" s="68">
        <f t="shared" si="46"/>
        <v>0</v>
      </c>
      <c r="L62" s="68">
        <v>0</v>
      </c>
      <c r="M62" s="68">
        <f>[1]Ф12!J60</f>
        <v>0</v>
      </c>
      <c r="N62" s="68">
        <v>0</v>
      </c>
      <c r="O62" s="68">
        <v>0</v>
      </c>
      <c r="P62" s="68">
        <v>0</v>
      </c>
      <c r="Q62" s="68">
        <v>0</v>
      </c>
      <c r="R62" s="67">
        <f t="shared" si="37"/>
        <v>0</v>
      </c>
      <c r="S62" s="68">
        <v>0</v>
      </c>
      <c r="T62" s="68">
        <f>[1]Ф12!L60</f>
        <v>0</v>
      </c>
      <c r="U62" s="68">
        <v>0</v>
      </c>
      <c r="V62" s="68">
        <v>0</v>
      </c>
      <c r="W62" s="68">
        <v>0</v>
      </c>
      <c r="X62" s="68">
        <v>0</v>
      </c>
      <c r="Y62" s="67">
        <f t="shared" si="49"/>
        <v>0</v>
      </c>
      <c r="Z62" s="68">
        <v>0</v>
      </c>
      <c r="AA62" s="68">
        <f>[1]Ф12!N60</f>
        <v>0</v>
      </c>
      <c r="AB62" s="68">
        <v>0</v>
      </c>
      <c r="AC62" s="68">
        <v>0</v>
      </c>
      <c r="AD62" s="68">
        <v>0</v>
      </c>
      <c r="AE62" s="68">
        <v>0</v>
      </c>
      <c r="AF62" s="67">
        <f t="shared" si="52"/>
        <v>0</v>
      </c>
      <c r="AG62" s="68">
        <v>0</v>
      </c>
      <c r="AH62" s="68">
        <f>[1]Ф12!P60</f>
        <v>0</v>
      </c>
      <c r="AI62" s="68">
        <v>0</v>
      </c>
      <c r="AJ62" s="68">
        <v>0</v>
      </c>
      <c r="AK62" s="68">
        <v>0</v>
      </c>
      <c r="AL62" s="68">
        <v>0</v>
      </c>
      <c r="AM62" s="67">
        <f t="shared" si="50"/>
        <v>0</v>
      </c>
      <c r="AN62" s="68">
        <f t="shared" si="47"/>
        <v>0</v>
      </c>
      <c r="AO62" s="68">
        <f t="shared" si="47"/>
        <v>0</v>
      </c>
      <c r="AP62" s="68">
        <f t="shared" si="47"/>
        <v>0</v>
      </c>
      <c r="AQ62" s="68">
        <f t="shared" si="47"/>
        <v>0</v>
      </c>
      <c r="AR62" s="68">
        <f t="shared" si="47"/>
        <v>0</v>
      </c>
      <c r="AS62" s="68">
        <f t="shared" si="47"/>
        <v>0</v>
      </c>
      <c r="AT62" s="68">
        <f t="shared" si="47"/>
        <v>0</v>
      </c>
      <c r="AU62" s="68">
        <v>0</v>
      </c>
      <c r="AV62" s="68">
        <f>[1]Ф12!K60</f>
        <v>0</v>
      </c>
      <c r="AW62" s="90">
        <v>0</v>
      </c>
      <c r="AX62" s="90">
        <v>0</v>
      </c>
      <c r="AY62" s="90">
        <v>0</v>
      </c>
      <c r="AZ62" s="90">
        <v>0</v>
      </c>
      <c r="BA62" s="67">
        <f t="shared" si="40"/>
        <v>0</v>
      </c>
      <c r="BB62" s="68">
        <v>0</v>
      </c>
      <c r="BC62" s="68">
        <f>[1]Ф12!M60</f>
        <v>0</v>
      </c>
      <c r="BD62" s="90">
        <v>0</v>
      </c>
      <c r="BE62" s="90">
        <v>0</v>
      </c>
      <c r="BF62" s="90">
        <v>0</v>
      </c>
      <c r="BG62" s="90">
        <v>0</v>
      </c>
      <c r="BH62" s="67">
        <f t="shared" si="41"/>
        <v>0</v>
      </c>
      <c r="BI62" s="68">
        <v>0</v>
      </c>
      <c r="BJ62" s="68">
        <f>[1]Ф12!O60</f>
        <v>0</v>
      </c>
      <c r="BK62" s="90">
        <v>0</v>
      </c>
      <c r="BL62" s="90">
        <v>0</v>
      </c>
      <c r="BM62" s="90">
        <v>0</v>
      </c>
      <c r="BN62" s="90">
        <v>0</v>
      </c>
      <c r="BO62" s="67">
        <f t="shared" si="51"/>
        <v>0</v>
      </c>
      <c r="BP62" s="68">
        <v>0</v>
      </c>
      <c r="BQ62" s="68">
        <f>[1]Ф12!Q60</f>
        <v>0</v>
      </c>
      <c r="BR62" s="90">
        <v>0</v>
      </c>
      <c r="BS62" s="90">
        <v>0</v>
      </c>
      <c r="BT62" s="90">
        <v>0</v>
      </c>
      <c r="BU62" s="90">
        <v>0</v>
      </c>
      <c r="BV62" s="67">
        <v>0</v>
      </c>
      <c r="BW62" s="68">
        <f t="shared" si="48"/>
        <v>0</v>
      </c>
      <c r="BX62" s="68" t="s">
        <v>109</v>
      </c>
      <c r="BY62" s="68">
        <f t="shared" si="8"/>
        <v>0</v>
      </c>
      <c r="BZ62" s="69" t="e">
        <f>BY62/F62</f>
        <v>#DIV/0!</v>
      </c>
      <c r="CA62" s="91"/>
    </row>
    <row r="63" spans="1:79" s="89" customFormat="1" hidden="1">
      <c r="A63" s="63" t="str">
        <f>[1]Ф10!A61</f>
        <v>3.2.7</v>
      </c>
      <c r="B63" s="63">
        <f>[1]Ф10!B61</f>
        <v>0</v>
      </c>
      <c r="C63" s="64">
        <f>[1]Ф10!C61</f>
        <v>0</v>
      </c>
      <c r="D63" s="68">
        <f>[1]Ф12!H61</f>
        <v>0</v>
      </c>
      <c r="E63" s="68">
        <f t="shared" si="45"/>
        <v>0</v>
      </c>
      <c r="F63" s="68">
        <f t="shared" si="45"/>
        <v>0</v>
      </c>
      <c r="G63" s="68">
        <f t="shared" si="46"/>
        <v>0</v>
      </c>
      <c r="H63" s="68">
        <f t="shared" si="46"/>
        <v>0</v>
      </c>
      <c r="I63" s="68">
        <f t="shared" si="46"/>
        <v>0</v>
      </c>
      <c r="J63" s="68">
        <f t="shared" si="46"/>
        <v>0</v>
      </c>
      <c r="K63" s="68">
        <f t="shared" si="46"/>
        <v>0</v>
      </c>
      <c r="L63" s="68">
        <v>0</v>
      </c>
      <c r="M63" s="68">
        <f>[1]Ф12!J61</f>
        <v>0</v>
      </c>
      <c r="N63" s="68">
        <v>0</v>
      </c>
      <c r="O63" s="68">
        <v>0</v>
      </c>
      <c r="P63" s="68">
        <v>0</v>
      </c>
      <c r="Q63" s="68">
        <v>0</v>
      </c>
      <c r="R63" s="67">
        <f t="shared" si="37"/>
        <v>0</v>
      </c>
      <c r="S63" s="68">
        <v>0</v>
      </c>
      <c r="T63" s="68">
        <f>[1]Ф12!L61</f>
        <v>0</v>
      </c>
      <c r="U63" s="68">
        <v>0</v>
      </c>
      <c r="V63" s="68">
        <v>0</v>
      </c>
      <c r="W63" s="68">
        <v>0</v>
      </c>
      <c r="X63" s="68">
        <v>0</v>
      </c>
      <c r="Y63" s="67">
        <f t="shared" si="49"/>
        <v>0</v>
      </c>
      <c r="Z63" s="68">
        <v>0</v>
      </c>
      <c r="AA63" s="68">
        <f>[1]Ф12!N61</f>
        <v>0</v>
      </c>
      <c r="AB63" s="68">
        <v>0</v>
      </c>
      <c r="AC63" s="68">
        <v>0</v>
      </c>
      <c r="AD63" s="68">
        <v>0</v>
      </c>
      <c r="AE63" s="68">
        <v>0</v>
      </c>
      <c r="AF63" s="67">
        <v>0</v>
      </c>
      <c r="AG63" s="68">
        <v>0</v>
      </c>
      <c r="AH63" s="68">
        <f>[1]Ф12!P61</f>
        <v>0</v>
      </c>
      <c r="AI63" s="68">
        <v>0</v>
      </c>
      <c r="AJ63" s="68">
        <v>0</v>
      </c>
      <c r="AK63" s="68">
        <v>0</v>
      </c>
      <c r="AL63" s="68">
        <v>0</v>
      </c>
      <c r="AM63" s="67">
        <f t="shared" si="50"/>
        <v>0</v>
      </c>
      <c r="AN63" s="68">
        <f t="shared" si="47"/>
        <v>0</v>
      </c>
      <c r="AO63" s="68">
        <f t="shared" si="47"/>
        <v>0</v>
      </c>
      <c r="AP63" s="68">
        <f t="shared" si="47"/>
        <v>0</v>
      </c>
      <c r="AQ63" s="68">
        <f t="shared" si="47"/>
        <v>0</v>
      </c>
      <c r="AR63" s="68">
        <f t="shared" si="47"/>
        <v>0</v>
      </c>
      <c r="AS63" s="68">
        <f t="shared" si="47"/>
        <v>0</v>
      </c>
      <c r="AT63" s="68">
        <f t="shared" si="47"/>
        <v>0</v>
      </c>
      <c r="AU63" s="68">
        <v>0</v>
      </c>
      <c r="AV63" s="68">
        <f>[1]Ф12!K61</f>
        <v>0</v>
      </c>
      <c r="AW63" s="90">
        <v>0</v>
      </c>
      <c r="AX63" s="90">
        <v>0</v>
      </c>
      <c r="AY63" s="90">
        <v>0</v>
      </c>
      <c r="AZ63" s="90">
        <v>0</v>
      </c>
      <c r="BA63" s="67">
        <f t="shared" si="40"/>
        <v>0</v>
      </c>
      <c r="BB63" s="68">
        <v>0</v>
      </c>
      <c r="BC63" s="68">
        <f>[1]Ф12!M61</f>
        <v>0</v>
      </c>
      <c r="BD63" s="90">
        <v>0</v>
      </c>
      <c r="BE63" s="90">
        <v>0</v>
      </c>
      <c r="BF63" s="90">
        <v>0</v>
      </c>
      <c r="BG63" s="90">
        <v>0</v>
      </c>
      <c r="BH63" s="67">
        <f t="shared" si="41"/>
        <v>0</v>
      </c>
      <c r="BI63" s="68">
        <v>0</v>
      </c>
      <c r="BJ63" s="68">
        <f>[1]Ф12!O61</f>
        <v>0</v>
      </c>
      <c r="BK63" s="90">
        <v>0</v>
      </c>
      <c r="BL63" s="90">
        <v>0</v>
      </c>
      <c r="BM63" s="90">
        <v>0</v>
      </c>
      <c r="BN63" s="90">
        <v>0</v>
      </c>
      <c r="BO63" s="67">
        <f t="shared" si="51"/>
        <v>0</v>
      </c>
      <c r="BP63" s="68">
        <v>0</v>
      </c>
      <c r="BQ63" s="68">
        <f>[1]Ф12!Q61</f>
        <v>0</v>
      </c>
      <c r="BR63" s="90">
        <v>0</v>
      </c>
      <c r="BS63" s="90">
        <v>0</v>
      </c>
      <c r="BT63" s="90">
        <v>0</v>
      </c>
      <c r="BU63" s="90">
        <v>0</v>
      </c>
      <c r="BV63" s="67">
        <v>0</v>
      </c>
      <c r="BW63" s="68">
        <f t="shared" si="48"/>
        <v>0</v>
      </c>
      <c r="BX63" s="68" t="s">
        <v>109</v>
      </c>
      <c r="BY63" s="68">
        <f t="shared" si="8"/>
        <v>0</v>
      </c>
      <c r="BZ63" s="69" t="e">
        <f t="shared" si="9"/>
        <v>#DIV/0!</v>
      </c>
      <c r="CA63" s="91"/>
    </row>
    <row r="64" spans="1:79" s="89" customFormat="1" hidden="1">
      <c r="A64" s="63" t="str">
        <f>[1]Ф10!A62</f>
        <v>3.2.8</v>
      </c>
      <c r="B64" s="63">
        <f>[1]Ф10!B62</f>
        <v>0</v>
      </c>
      <c r="C64" s="64">
        <f>[1]Ф10!C62</f>
        <v>0</v>
      </c>
      <c r="D64" s="68">
        <f>[1]Ф12!H62</f>
        <v>0</v>
      </c>
      <c r="E64" s="68">
        <f t="shared" si="45"/>
        <v>0</v>
      </c>
      <c r="F64" s="68">
        <f t="shared" si="45"/>
        <v>0</v>
      </c>
      <c r="G64" s="68">
        <f t="shared" si="46"/>
        <v>0</v>
      </c>
      <c r="H64" s="68">
        <f t="shared" si="46"/>
        <v>0</v>
      </c>
      <c r="I64" s="68">
        <f t="shared" si="46"/>
        <v>0</v>
      </c>
      <c r="J64" s="68">
        <f t="shared" si="46"/>
        <v>0</v>
      </c>
      <c r="K64" s="68">
        <f t="shared" si="46"/>
        <v>0</v>
      </c>
      <c r="L64" s="68">
        <v>0</v>
      </c>
      <c r="M64" s="68">
        <f>[1]Ф12!J62</f>
        <v>0</v>
      </c>
      <c r="N64" s="68">
        <v>0</v>
      </c>
      <c r="O64" s="68">
        <v>0</v>
      </c>
      <c r="P64" s="68">
        <v>0</v>
      </c>
      <c r="Q64" s="68">
        <v>0</v>
      </c>
      <c r="R64" s="67">
        <f t="shared" si="37"/>
        <v>0</v>
      </c>
      <c r="S64" s="68">
        <v>0</v>
      </c>
      <c r="T64" s="68">
        <f>[1]Ф12!L62</f>
        <v>0</v>
      </c>
      <c r="U64" s="68">
        <v>0</v>
      </c>
      <c r="V64" s="68">
        <v>0</v>
      </c>
      <c r="W64" s="68">
        <v>0</v>
      </c>
      <c r="X64" s="68">
        <v>0</v>
      </c>
      <c r="Y64" s="67">
        <f t="shared" si="49"/>
        <v>0</v>
      </c>
      <c r="Z64" s="68">
        <v>0</v>
      </c>
      <c r="AA64" s="68">
        <f>[1]Ф12!N62</f>
        <v>0</v>
      </c>
      <c r="AB64" s="68">
        <v>0</v>
      </c>
      <c r="AC64" s="68">
        <v>0</v>
      </c>
      <c r="AD64" s="68">
        <v>0</v>
      </c>
      <c r="AE64" s="68">
        <v>0</v>
      </c>
      <c r="AF64" s="67">
        <f t="shared" si="52"/>
        <v>0</v>
      </c>
      <c r="AG64" s="68">
        <v>0</v>
      </c>
      <c r="AH64" s="68">
        <f>[1]Ф12!P62</f>
        <v>0</v>
      </c>
      <c r="AI64" s="68">
        <v>0</v>
      </c>
      <c r="AJ64" s="68">
        <v>0</v>
      </c>
      <c r="AK64" s="68">
        <v>0</v>
      </c>
      <c r="AL64" s="68">
        <v>0</v>
      </c>
      <c r="AM64" s="67">
        <f t="shared" si="50"/>
        <v>0</v>
      </c>
      <c r="AN64" s="68">
        <f t="shared" si="47"/>
        <v>0</v>
      </c>
      <c r="AO64" s="68">
        <f t="shared" si="47"/>
        <v>0</v>
      </c>
      <c r="AP64" s="68">
        <f t="shared" si="47"/>
        <v>0</v>
      </c>
      <c r="AQ64" s="68">
        <f t="shared" si="47"/>
        <v>0</v>
      </c>
      <c r="AR64" s="68">
        <f t="shared" si="47"/>
        <v>0</v>
      </c>
      <c r="AS64" s="68">
        <f t="shared" si="47"/>
        <v>0</v>
      </c>
      <c r="AT64" s="68">
        <f t="shared" si="47"/>
        <v>0</v>
      </c>
      <c r="AU64" s="68">
        <v>0</v>
      </c>
      <c r="AV64" s="68">
        <f>[1]Ф12!K62</f>
        <v>0</v>
      </c>
      <c r="AW64" s="90">
        <v>0</v>
      </c>
      <c r="AX64" s="90">
        <v>0</v>
      </c>
      <c r="AY64" s="90">
        <v>0</v>
      </c>
      <c r="AZ64" s="90">
        <v>0</v>
      </c>
      <c r="BA64" s="67">
        <f t="shared" si="40"/>
        <v>0</v>
      </c>
      <c r="BB64" s="68">
        <v>0</v>
      </c>
      <c r="BC64" s="68">
        <f>[1]Ф12!M62</f>
        <v>0</v>
      </c>
      <c r="BD64" s="90">
        <v>0</v>
      </c>
      <c r="BE64" s="90">
        <v>0</v>
      </c>
      <c r="BF64" s="90">
        <v>0</v>
      </c>
      <c r="BG64" s="90">
        <v>0</v>
      </c>
      <c r="BH64" s="67">
        <f t="shared" si="41"/>
        <v>0</v>
      </c>
      <c r="BI64" s="68">
        <v>0</v>
      </c>
      <c r="BJ64" s="68">
        <f>[1]Ф12!O62</f>
        <v>0</v>
      </c>
      <c r="BK64" s="90">
        <v>0</v>
      </c>
      <c r="BL64" s="90">
        <v>0</v>
      </c>
      <c r="BM64" s="90">
        <v>0</v>
      </c>
      <c r="BN64" s="90">
        <v>0</v>
      </c>
      <c r="BO64" s="67">
        <f t="shared" si="51"/>
        <v>0</v>
      </c>
      <c r="BP64" s="68">
        <v>0</v>
      </c>
      <c r="BQ64" s="68">
        <f>[1]Ф12!Q62</f>
        <v>0</v>
      </c>
      <c r="BR64" s="90">
        <v>0</v>
      </c>
      <c r="BS64" s="90">
        <v>0</v>
      </c>
      <c r="BT64" s="90">
        <v>0</v>
      </c>
      <c r="BU64" s="90">
        <v>0</v>
      </c>
      <c r="BV64" s="67">
        <v>0</v>
      </c>
      <c r="BW64" s="68">
        <f t="shared" si="48"/>
        <v>0</v>
      </c>
      <c r="BX64" s="68" t="s">
        <v>109</v>
      </c>
      <c r="BY64" s="68">
        <f t="shared" si="8"/>
        <v>0</v>
      </c>
      <c r="BZ64" s="69" t="e">
        <f t="shared" si="9"/>
        <v>#DIV/0!</v>
      </c>
      <c r="CA64" s="91"/>
    </row>
    <row r="65" spans="1:79" s="89" customFormat="1" hidden="1">
      <c r="A65" s="63" t="str">
        <f>[1]Ф10!A63</f>
        <v>3.2.9</v>
      </c>
      <c r="B65" s="63">
        <f>[1]Ф10!B63</f>
        <v>0</v>
      </c>
      <c r="C65" s="64">
        <f>[1]Ф10!C63</f>
        <v>0</v>
      </c>
      <c r="D65" s="68">
        <f>[1]Ф12!H63</f>
        <v>0</v>
      </c>
      <c r="E65" s="68">
        <f t="shared" si="45"/>
        <v>0</v>
      </c>
      <c r="F65" s="68">
        <f t="shared" si="45"/>
        <v>0</v>
      </c>
      <c r="G65" s="68">
        <f t="shared" si="46"/>
        <v>0</v>
      </c>
      <c r="H65" s="68">
        <f t="shared" si="46"/>
        <v>0</v>
      </c>
      <c r="I65" s="68">
        <f t="shared" si="46"/>
        <v>0</v>
      </c>
      <c r="J65" s="68">
        <f t="shared" si="46"/>
        <v>0</v>
      </c>
      <c r="K65" s="68">
        <f t="shared" si="46"/>
        <v>0</v>
      </c>
      <c r="L65" s="68">
        <v>0</v>
      </c>
      <c r="M65" s="68">
        <f>[1]Ф12!J63</f>
        <v>0</v>
      </c>
      <c r="N65" s="68">
        <v>0</v>
      </c>
      <c r="O65" s="68">
        <v>0</v>
      </c>
      <c r="P65" s="68">
        <v>0</v>
      </c>
      <c r="Q65" s="68">
        <v>0</v>
      </c>
      <c r="R65" s="67">
        <f t="shared" si="37"/>
        <v>0</v>
      </c>
      <c r="S65" s="68">
        <v>0</v>
      </c>
      <c r="T65" s="68">
        <f>[1]Ф12!L63</f>
        <v>0</v>
      </c>
      <c r="U65" s="68">
        <v>0</v>
      </c>
      <c r="V65" s="68">
        <v>0</v>
      </c>
      <c r="W65" s="68">
        <v>0</v>
      </c>
      <c r="X65" s="68">
        <v>0</v>
      </c>
      <c r="Y65" s="67">
        <f t="shared" si="49"/>
        <v>0</v>
      </c>
      <c r="Z65" s="68">
        <v>0</v>
      </c>
      <c r="AA65" s="68">
        <f>[1]Ф12!N63</f>
        <v>0</v>
      </c>
      <c r="AB65" s="68">
        <v>0</v>
      </c>
      <c r="AC65" s="68">
        <v>0</v>
      </c>
      <c r="AD65" s="68">
        <v>0</v>
      </c>
      <c r="AE65" s="68">
        <v>0</v>
      </c>
      <c r="AF65" s="67">
        <f t="shared" si="52"/>
        <v>0</v>
      </c>
      <c r="AG65" s="68">
        <v>0</v>
      </c>
      <c r="AH65" s="68">
        <f>[1]Ф12!P63</f>
        <v>0</v>
      </c>
      <c r="AI65" s="68">
        <v>0</v>
      </c>
      <c r="AJ65" s="68">
        <v>0</v>
      </c>
      <c r="AK65" s="68">
        <v>0</v>
      </c>
      <c r="AL65" s="68">
        <v>0</v>
      </c>
      <c r="AM65" s="67">
        <f t="shared" si="50"/>
        <v>0</v>
      </c>
      <c r="AN65" s="68">
        <f t="shared" si="47"/>
        <v>0</v>
      </c>
      <c r="AO65" s="68">
        <f t="shared" si="47"/>
        <v>0</v>
      </c>
      <c r="AP65" s="68">
        <f t="shared" si="47"/>
        <v>0</v>
      </c>
      <c r="AQ65" s="68">
        <f t="shared" si="47"/>
        <v>0</v>
      </c>
      <c r="AR65" s="68">
        <f t="shared" si="47"/>
        <v>0</v>
      </c>
      <c r="AS65" s="68">
        <f t="shared" si="47"/>
        <v>0</v>
      </c>
      <c r="AT65" s="68">
        <f t="shared" si="47"/>
        <v>0</v>
      </c>
      <c r="AU65" s="68">
        <v>0</v>
      </c>
      <c r="AV65" s="68">
        <f>[1]Ф12!K63</f>
        <v>0</v>
      </c>
      <c r="AW65" s="90">
        <v>0</v>
      </c>
      <c r="AX65" s="90">
        <v>0</v>
      </c>
      <c r="AY65" s="90">
        <v>0</v>
      </c>
      <c r="AZ65" s="90">
        <v>0</v>
      </c>
      <c r="BA65" s="67">
        <f t="shared" si="40"/>
        <v>0</v>
      </c>
      <c r="BB65" s="68">
        <v>0</v>
      </c>
      <c r="BC65" s="68">
        <f>[1]Ф12!M63</f>
        <v>0</v>
      </c>
      <c r="BD65" s="90">
        <v>0</v>
      </c>
      <c r="BE65" s="90">
        <v>0</v>
      </c>
      <c r="BF65" s="90">
        <v>0</v>
      </c>
      <c r="BG65" s="90">
        <v>0</v>
      </c>
      <c r="BH65" s="67">
        <f t="shared" si="41"/>
        <v>0</v>
      </c>
      <c r="BI65" s="68">
        <v>0</v>
      </c>
      <c r="BJ65" s="68">
        <f>[1]Ф12!O63</f>
        <v>0</v>
      </c>
      <c r="BK65" s="90">
        <v>0</v>
      </c>
      <c r="BL65" s="90">
        <v>0</v>
      </c>
      <c r="BM65" s="90">
        <v>0</v>
      </c>
      <c r="BN65" s="90">
        <v>0</v>
      </c>
      <c r="BO65" s="67">
        <f t="shared" si="51"/>
        <v>0</v>
      </c>
      <c r="BP65" s="68">
        <v>0</v>
      </c>
      <c r="BQ65" s="68">
        <f>[1]Ф12!Q63</f>
        <v>0</v>
      </c>
      <c r="BR65" s="90">
        <v>0</v>
      </c>
      <c r="BS65" s="90">
        <v>0</v>
      </c>
      <c r="BT65" s="90">
        <v>0</v>
      </c>
      <c r="BU65" s="90">
        <v>0</v>
      </c>
      <c r="BV65" s="67">
        <v>0</v>
      </c>
      <c r="BW65" s="68">
        <f t="shared" si="48"/>
        <v>0</v>
      </c>
      <c r="BX65" s="68" t="s">
        <v>109</v>
      </c>
      <c r="BY65" s="68">
        <f t="shared" si="8"/>
        <v>0</v>
      </c>
      <c r="BZ65" s="69" t="e">
        <f t="shared" si="9"/>
        <v>#DIV/0!</v>
      </c>
      <c r="CA65" s="91"/>
    </row>
    <row r="66" spans="1:79" s="89" customFormat="1" hidden="1">
      <c r="A66" s="63" t="str">
        <f>[1]Ф10!A64</f>
        <v>3.2.10</v>
      </c>
      <c r="B66" s="63">
        <f>[1]Ф10!B64</f>
        <v>0</v>
      </c>
      <c r="C66" s="64">
        <f>[1]Ф10!C64</f>
        <v>0</v>
      </c>
      <c r="D66" s="68">
        <f>[1]Ф12!H64</f>
        <v>0</v>
      </c>
      <c r="E66" s="68">
        <f t="shared" si="45"/>
        <v>0</v>
      </c>
      <c r="F66" s="68">
        <f t="shared" si="45"/>
        <v>0</v>
      </c>
      <c r="G66" s="68">
        <f t="shared" si="46"/>
        <v>0</v>
      </c>
      <c r="H66" s="68">
        <f t="shared" si="46"/>
        <v>0</v>
      </c>
      <c r="I66" s="68">
        <f t="shared" si="46"/>
        <v>0</v>
      </c>
      <c r="J66" s="68">
        <f t="shared" si="46"/>
        <v>0</v>
      </c>
      <c r="K66" s="68">
        <f t="shared" si="46"/>
        <v>0</v>
      </c>
      <c r="L66" s="68">
        <v>0</v>
      </c>
      <c r="M66" s="68">
        <f>[1]Ф12!J64</f>
        <v>0</v>
      </c>
      <c r="N66" s="68">
        <v>0</v>
      </c>
      <c r="O66" s="68">
        <v>0</v>
      </c>
      <c r="P66" s="68">
        <v>0</v>
      </c>
      <c r="Q66" s="68">
        <v>0</v>
      </c>
      <c r="R66" s="67">
        <f t="shared" si="37"/>
        <v>0</v>
      </c>
      <c r="S66" s="68">
        <v>0</v>
      </c>
      <c r="T66" s="68">
        <f>[1]Ф12!L64</f>
        <v>0</v>
      </c>
      <c r="U66" s="68">
        <v>0</v>
      </c>
      <c r="V66" s="68">
        <v>0</v>
      </c>
      <c r="W66" s="68">
        <v>0</v>
      </c>
      <c r="X66" s="68">
        <v>0</v>
      </c>
      <c r="Y66" s="67">
        <f t="shared" si="49"/>
        <v>0</v>
      </c>
      <c r="Z66" s="68">
        <v>0</v>
      </c>
      <c r="AA66" s="68">
        <f>[1]Ф12!N64</f>
        <v>0</v>
      </c>
      <c r="AB66" s="68">
        <v>0</v>
      </c>
      <c r="AC66" s="68">
        <v>0</v>
      </c>
      <c r="AD66" s="68">
        <v>0</v>
      </c>
      <c r="AE66" s="68">
        <v>0</v>
      </c>
      <c r="AF66" s="67">
        <f t="shared" si="52"/>
        <v>0</v>
      </c>
      <c r="AG66" s="68">
        <v>0</v>
      </c>
      <c r="AH66" s="68">
        <f>[1]Ф12!P64</f>
        <v>0</v>
      </c>
      <c r="AI66" s="68">
        <v>0</v>
      </c>
      <c r="AJ66" s="68">
        <v>0</v>
      </c>
      <c r="AK66" s="68">
        <v>0</v>
      </c>
      <c r="AL66" s="68">
        <v>0</v>
      </c>
      <c r="AM66" s="67">
        <f t="shared" si="50"/>
        <v>0</v>
      </c>
      <c r="AN66" s="68">
        <f t="shared" si="47"/>
        <v>0</v>
      </c>
      <c r="AO66" s="68">
        <f t="shared" si="47"/>
        <v>0</v>
      </c>
      <c r="AP66" s="68">
        <f t="shared" si="47"/>
        <v>0</v>
      </c>
      <c r="AQ66" s="68">
        <f t="shared" si="47"/>
        <v>0</v>
      </c>
      <c r="AR66" s="68">
        <f t="shared" si="47"/>
        <v>0</v>
      </c>
      <c r="AS66" s="68">
        <f t="shared" si="47"/>
        <v>0</v>
      </c>
      <c r="AT66" s="68">
        <f t="shared" si="47"/>
        <v>0</v>
      </c>
      <c r="AU66" s="68">
        <v>0</v>
      </c>
      <c r="AV66" s="68">
        <f>[1]Ф12!K64</f>
        <v>0</v>
      </c>
      <c r="AW66" s="90">
        <v>0</v>
      </c>
      <c r="AX66" s="90">
        <v>0</v>
      </c>
      <c r="AY66" s="90">
        <v>0</v>
      </c>
      <c r="AZ66" s="90">
        <v>0</v>
      </c>
      <c r="BA66" s="67">
        <f t="shared" si="40"/>
        <v>0</v>
      </c>
      <c r="BB66" s="68">
        <v>0</v>
      </c>
      <c r="BC66" s="68">
        <f>[1]Ф12!M64</f>
        <v>0</v>
      </c>
      <c r="BD66" s="90">
        <v>0</v>
      </c>
      <c r="BE66" s="90">
        <v>0</v>
      </c>
      <c r="BF66" s="90">
        <v>0</v>
      </c>
      <c r="BG66" s="90">
        <v>0</v>
      </c>
      <c r="BH66" s="67">
        <f t="shared" si="41"/>
        <v>0</v>
      </c>
      <c r="BI66" s="68">
        <v>0</v>
      </c>
      <c r="BJ66" s="68">
        <f>[1]Ф12!O64</f>
        <v>0</v>
      </c>
      <c r="BK66" s="90">
        <v>0</v>
      </c>
      <c r="BL66" s="90">
        <v>0</v>
      </c>
      <c r="BM66" s="90">
        <v>0</v>
      </c>
      <c r="BN66" s="90">
        <v>0</v>
      </c>
      <c r="BO66" s="67">
        <f t="shared" si="51"/>
        <v>0</v>
      </c>
      <c r="BP66" s="68">
        <v>0</v>
      </c>
      <c r="BQ66" s="68">
        <f>[1]Ф12!Q64</f>
        <v>0</v>
      </c>
      <c r="BR66" s="90">
        <v>0</v>
      </c>
      <c r="BS66" s="90">
        <v>0</v>
      </c>
      <c r="BT66" s="90">
        <v>0</v>
      </c>
      <c r="BU66" s="90">
        <v>0</v>
      </c>
      <c r="BV66" s="67">
        <v>0</v>
      </c>
      <c r="BW66" s="68">
        <f t="shared" si="48"/>
        <v>0</v>
      </c>
      <c r="BX66" s="68" t="s">
        <v>109</v>
      </c>
      <c r="BY66" s="68">
        <f t="shared" si="8"/>
        <v>0</v>
      </c>
      <c r="BZ66" s="69" t="e">
        <f t="shared" si="9"/>
        <v>#DIV/0!</v>
      </c>
      <c r="CA66" s="91"/>
    </row>
    <row r="67" spans="1:79" s="89" customFormat="1" hidden="1">
      <c r="A67" s="63" t="str">
        <f>[1]Ф10!A65</f>
        <v>3.2.11</v>
      </c>
      <c r="B67" s="63">
        <f>[1]Ф10!B65</f>
        <v>0</v>
      </c>
      <c r="C67" s="64">
        <f>[1]Ф10!C65</f>
        <v>0</v>
      </c>
      <c r="D67" s="68">
        <f>[1]Ф12!H65</f>
        <v>0</v>
      </c>
      <c r="E67" s="68">
        <f t="shared" si="45"/>
        <v>0</v>
      </c>
      <c r="F67" s="68">
        <f t="shared" si="45"/>
        <v>0</v>
      </c>
      <c r="G67" s="68">
        <f t="shared" si="46"/>
        <v>0</v>
      </c>
      <c r="H67" s="68">
        <f t="shared" si="46"/>
        <v>0</v>
      </c>
      <c r="I67" s="68">
        <f t="shared" si="46"/>
        <v>0</v>
      </c>
      <c r="J67" s="68">
        <f t="shared" si="46"/>
        <v>0</v>
      </c>
      <c r="K67" s="68">
        <f t="shared" si="46"/>
        <v>0</v>
      </c>
      <c r="L67" s="68">
        <v>0</v>
      </c>
      <c r="M67" s="68">
        <f>[1]Ф12!J65</f>
        <v>0</v>
      </c>
      <c r="N67" s="68">
        <v>0</v>
      </c>
      <c r="O67" s="68">
        <v>0</v>
      </c>
      <c r="P67" s="68">
        <v>0</v>
      </c>
      <c r="Q67" s="68">
        <v>0</v>
      </c>
      <c r="R67" s="67">
        <f t="shared" si="37"/>
        <v>0</v>
      </c>
      <c r="S67" s="68">
        <v>0</v>
      </c>
      <c r="T67" s="68">
        <f>[1]Ф12!L65</f>
        <v>0</v>
      </c>
      <c r="U67" s="68">
        <v>0</v>
      </c>
      <c r="V67" s="68">
        <v>0</v>
      </c>
      <c r="W67" s="68">
        <v>0</v>
      </c>
      <c r="X67" s="68">
        <v>0</v>
      </c>
      <c r="Y67" s="67">
        <f t="shared" si="49"/>
        <v>0</v>
      </c>
      <c r="Z67" s="68">
        <v>0</v>
      </c>
      <c r="AA67" s="68">
        <f>[1]Ф12!N65</f>
        <v>0</v>
      </c>
      <c r="AB67" s="68">
        <v>0</v>
      </c>
      <c r="AC67" s="68">
        <v>0</v>
      </c>
      <c r="AD67" s="68">
        <v>0</v>
      </c>
      <c r="AE67" s="68">
        <v>0</v>
      </c>
      <c r="AF67" s="67">
        <f t="shared" si="52"/>
        <v>0</v>
      </c>
      <c r="AG67" s="68">
        <v>0</v>
      </c>
      <c r="AH67" s="68">
        <f>[1]Ф12!P65</f>
        <v>0</v>
      </c>
      <c r="AI67" s="68">
        <v>0</v>
      </c>
      <c r="AJ67" s="68">
        <v>0</v>
      </c>
      <c r="AK67" s="68">
        <v>0</v>
      </c>
      <c r="AL67" s="68">
        <v>0</v>
      </c>
      <c r="AM67" s="67">
        <f t="shared" si="50"/>
        <v>0</v>
      </c>
      <c r="AN67" s="68">
        <f t="shared" si="47"/>
        <v>0</v>
      </c>
      <c r="AO67" s="68">
        <f t="shared" si="47"/>
        <v>0</v>
      </c>
      <c r="AP67" s="68">
        <f t="shared" si="47"/>
        <v>0</v>
      </c>
      <c r="AQ67" s="68">
        <f t="shared" si="47"/>
        <v>0</v>
      </c>
      <c r="AR67" s="68">
        <f t="shared" si="47"/>
        <v>0</v>
      </c>
      <c r="AS67" s="68">
        <f t="shared" si="47"/>
        <v>0</v>
      </c>
      <c r="AT67" s="68">
        <f t="shared" si="47"/>
        <v>0</v>
      </c>
      <c r="AU67" s="68">
        <v>0</v>
      </c>
      <c r="AV67" s="68">
        <f>[1]Ф12!K65</f>
        <v>0</v>
      </c>
      <c r="AW67" s="90">
        <v>0</v>
      </c>
      <c r="AX67" s="90">
        <v>0</v>
      </c>
      <c r="AY67" s="90">
        <v>0</v>
      </c>
      <c r="AZ67" s="90">
        <v>0</v>
      </c>
      <c r="BA67" s="67">
        <f t="shared" si="40"/>
        <v>0</v>
      </c>
      <c r="BB67" s="68">
        <v>0</v>
      </c>
      <c r="BC67" s="68">
        <f>[1]Ф12!M65</f>
        <v>0</v>
      </c>
      <c r="BD67" s="90">
        <v>0</v>
      </c>
      <c r="BE67" s="90">
        <v>0</v>
      </c>
      <c r="BF67" s="90">
        <v>0</v>
      </c>
      <c r="BG67" s="90">
        <v>0</v>
      </c>
      <c r="BH67" s="67">
        <f t="shared" si="41"/>
        <v>0</v>
      </c>
      <c r="BI67" s="68">
        <v>0</v>
      </c>
      <c r="BJ67" s="68">
        <f>[1]Ф12!O65</f>
        <v>0</v>
      </c>
      <c r="BK67" s="90">
        <v>0</v>
      </c>
      <c r="BL67" s="90">
        <v>0</v>
      </c>
      <c r="BM67" s="90">
        <v>0</v>
      </c>
      <c r="BN67" s="90">
        <v>0</v>
      </c>
      <c r="BO67" s="67">
        <f t="shared" si="51"/>
        <v>0</v>
      </c>
      <c r="BP67" s="68">
        <v>0</v>
      </c>
      <c r="BQ67" s="68">
        <f>[1]Ф12!Q65</f>
        <v>0</v>
      </c>
      <c r="BR67" s="90">
        <v>0</v>
      </c>
      <c r="BS67" s="90">
        <v>0</v>
      </c>
      <c r="BT67" s="90">
        <v>0</v>
      </c>
      <c r="BU67" s="90">
        <v>0</v>
      </c>
      <c r="BV67" s="67">
        <v>0</v>
      </c>
      <c r="BW67" s="68">
        <f t="shared" si="48"/>
        <v>0</v>
      </c>
      <c r="BX67" s="68" t="s">
        <v>109</v>
      </c>
      <c r="BY67" s="68">
        <f t="shared" si="8"/>
        <v>0</v>
      </c>
      <c r="BZ67" s="69" t="e">
        <f t="shared" si="9"/>
        <v>#DIV/0!</v>
      </c>
      <c r="CA67" s="91"/>
    </row>
    <row r="68" spans="1:79" s="89" customFormat="1" hidden="1">
      <c r="A68" s="63" t="str">
        <f>[1]Ф10!A66</f>
        <v>3.2.12</v>
      </c>
      <c r="B68" s="63">
        <f>[1]Ф10!B66</f>
        <v>0</v>
      </c>
      <c r="C68" s="64">
        <f>[1]Ф10!C66</f>
        <v>0</v>
      </c>
      <c r="D68" s="68">
        <f>[1]Ф12!H66</f>
        <v>0</v>
      </c>
      <c r="E68" s="68">
        <f t="shared" si="45"/>
        <v>0</v>
      </c>
      <c r="F68" s="68">
        <f t="shared" si="45"/>
        <v>0</v>
      </c>
      <c r="G68" s="68">
        <f t="shared" si="46"/>
        <v>0</v>
      </c>
      <c r="H68" s="68">
        <f t="shared" si="46"/>
        <v>0</v>
      </c>
      <c r="I68" s="68">
        <f t="shared" si="46"/>
        <v>0</v>
      </c>
      <c r="J68" s="68">
        <f t="shared" si="46"/>
        <v>0</v>
      </c>
      <c r="K68" s="68">
        <f t="shared" si="46"/>
        <v>0</v>
      </c>
      <c r="L68" s="68">
        <v>0</v>
      </c>
      <c r="M68" s="68">
        <f>[1]Ф12!J66</f>
        <v>0</v>
      </c>
      <c r="N68" s="68">
        <v>0</v>
      </c>
      <c r="O68" s="68">
        <v>0</v>
      </c>
      <c r="P68" s="68">
        <v>0</v>
      </c>
      <c r="Q68" s="68">
        <v>0</v>
      </c>
      <c r="R68" s="67">
        <f t="shared" si="37"/>
        <v>0</v>
      </c>
      <c r="S68" s="68">
        <v>0</v>
      </c>
      <c r="T68" s="68">
        <f>[1]Ф12!L66</f>
        <v>0</v>
      </c>
      <c r="U68" s="68">
        <v>0</v>
      </c>
      <c r="V68" s="68">
        <v>0</v>
      </c>
      <c r="W68" s="68">
        <v>0</v>
      </c>
      <c r="X68" s="68">
        <v>0</v>
      </c>
      <c r="Y68" s="67">
        <f t="shared" si="49"/>
        <v>0</v>
      </c>
      <c r="Z68" s="68">
        <v>0</v>
      </c>
      <c r="AA68" s="68">
        <f>[1]Ф12!N66</f>
        <v>0</v>
      </c>
      <c r="AB68" s="68">
        <v>0</v>
      </c>
      <c r="AC68" s="68">
        <v>0</v>
      </c>
      <c r="AD68" s="68">
        <v>0</v>
      </c>
      <c r="AE68" s="68">
        <v>0</v>
      </c>
      <c r="AF68" s="67">
        <f t="shared" si="52"/>
        <v>0</v>
      </c>
      <c r="AG68" s="68">
        <v>0</v>
      </c>
      <c r="AH68" s="68">
        <f>[1]Ф12!P66</f>
        <v>0</v>
      </c>
      <c r="AI68" s="68">
        <v>0</v>
      </c>
      <c r="AJ68" s="68">
        <v>0</v>
      </c>
      <c r="AK68" s="68">
        <v>0</v>
      </c>
      <c r="AL68" s="68">
        <v>0</v>
      </c>
      <c r="AM68" s="67">
        <f t="shared" si="50"/>
        <v>0</v>
      </c>
      <c r="AN68" s="68">
        <f t="shared" si="47"/>
        <v>0</v>
      </c>
      <c r="AO68" s="68">
        <f t="shared" si="47"/>
        <v>0</v>
      </c>
      <c r="AP68" s="68">
        <f t="shared" si="47"/>
        <v>0</v>
      </c>
      <c r="AQ68" s="68">
        <f t="shared" si="47"/>
        <v>0</v>
      </c>
      <c r="AR68" s="68">
        <f t="shared" si="47"/>
        <v>0</v>
      </c>
      <c r="AS68" s="68">
        <f t="shared" si="47"/>
        <v>0</v>
      </c>
      <c r="AT68" s="68">
        <f t="shared" si="47"/>
        <v>0</v>
      </c>
      <c r="AU68" s="68">
        <v>0</v>
      </c>
      <c r="AV68" s="68">
        <f>[1]Ф12!K66</f>
        <v>0</v>
      </c>
      <c r="AW68" s="90">
        <v>0</v>
      </c>
      <c r="AX68" s="90">
        <v>0</v>
      </c>
      <c r="AY68" s="90">
        <v>0</v>
      </c>
      <c r="AZ68" s="90">
        <v>0</v>
      </c>
      <c r="BA68" s="67">
        <f t="shared" si="40"/>
        <v>0</v>
      </c>
      <c r="BB68" s="68">
        <v>0</v>
      </c>
      <c r="BC68" s="68">
        <f>[1]Ф12!M66</f>
        <v>0</v>
      </c>
      <c r="BD68" s="90">
        <v>0</v>
      </c>
      <c r="BE68" s="90">
        <v>0</v>
      </c>
      <c r="BF68" s="90">
        <v>0</v>
      </c>
      <c r="BG68" s="90">
        <v>0</v>
      </c>
      <c r="BH68" s="67">
        <f t="shared" si="41"/>
        <v>0</v>
      </c>
      <c r="BI68" s="68">
        <v>0</v>
      </c>
      <c r="BJ68" s="68">
        <f>[1]Ф12!O66</f>
        <v>0</v>
      </c>
      <c r="BK68" s="90">
        <v>0</v>
      </c>
      <c r="BL68" s="90">
        <v>0</v>
      </c>
      <c r="BM68" s="90">
        <v>0</v>
      </c>
      <c r="BN68" s="90">
        <v>0</v>
      </c>
      <c r="BO68" s="67">
        <f t="shared" si="51"/>
        <v>0</v>
      </c>
      <c r="BP68" s="68">
        <v>0</v>
      </c>
      <c r="BQ68" s="68">
        <f>[1]Ф12!Q66</f>
        <v>0</v>
      </c>
      <c r="BR68" s="90">
        <v>0</v>
      </c>
      <c r="BS68" s="90">
        <v>0</v>
      </c>
      <c r="BT68" s="90">
        <v>0</v>
      </c>
      <c r="BU68" s="90">
        <v>0</v>
      </c>
      <c r="BV68" s="67">
        <v>0</v>
      </c>
      <c r="BW68" s="68">
        <f t="shared" si="48"/>
        <v>0</v>
      </c>
      <c r="BX68" s="68" t="s">
        <v>109</v>
      </c>
      <c r="BY68" s="68">
        <f t="shared" si="8"/>
        <v>0</v>
      </c>
      <c r="BZ68" s="69" t="e">
        <f t="shared" si="9"/>
        <v>#DIV/0!</v>
      </c>
      <c r="CA68" s="91"/>
    </row>
    <row r="69" spans="1:79" s="89" customFormat="1" hidden="1">
      <c r="A69" s="63" t="str">
        <f>[1]Ф10!A67</f>
        <v>3.2.13</v>
      </c>
      <c r="B69" s="63">
        <f>[1]Ф10!B67</f>
        <v>0</v>
      </c>
      <c r="C69" s="64">
        <f>[1]Ф10!C67</f>
        <v>0</v>
      </c>
      <c r="D69" s="68">
        <f>[1]Ф12!H67</f>
        <v>0</v>
      </c>
      <c r="E69" s="68">
        <f t="shared" si="45"/>
        <v>0</v>
      </c>
      <c r="F69" s="68">
        <f t="shared" si="45"/>
        <v>0</v>
      </c>
      <c r="G69" s="68">
        <f t="shared" si="46"/>
        <v>0</v>
      </c>
      <c r="H69" s="68">
        <f t="shared" si="46"/>
        <v>0</v>
      </c>
      <c r="I69" s="68">
        <f t="shared" si="46"/>
        <v>0</v>
      </c>
      <c r="J69" s="68">
        <f t="shared" si="46"/>
        <v>0</v>
      </c>
      <c r="K69" s="68">
        <f t="shared" si="46"/>
        <v>0</v>
      </c>
      <c r="L69" s="68">
        <v>0</v>
      </c>
      <c r="M69" s="68">
        <f>[1]Ф12!J67</f>
        <v>0</v>
      </c>
      <c r="N69" s="68">
        <v>0</v>
      </c>
      <c r="O69" s="68">
        <v>0</v>
      </c>
      <c r="P69" s="68">
        <v>0</v>
      </c>
      <c r="Q69" s="68">
        <v>0</v>
      </c>
      <c r="R69" s="67">
        <f t="shared" si="37"/>
        <v>0</v>
      </c>
      <c r="S69" s="68">
        <v>0</v>
      </c>
      <c r="T69" s="68">
        <f>[1]Ф12!L67</f>
        <v>0</v>
      </c>
      <c r="U69" s="68">
        <v>0</v>
      </c>
      <c r="V69" s="68">
        <v>0</v>
      </c>
      <c r="W69" s="68">
        <v>0</v>
      </c>
      <c r="X69" s="68">
        <v>0</v>
      </c>
      <c r="Y69" s="67">
        <f t="shared" si="49"/>
        <v>0</v>
      </c>
      <c r="Z69" s="68">
        <v>0</v>
      </c>
      <c r="AA69" s="68">
        <f>[1]Ф12!N67</f>
        <v>0</v>
      </c>
      <c r="AB69" s="68">
        <v>0</v>
      </c>
      <c r="AC69" s="68">
        <v>0</v>
      </c>
      <c r="AD69" s="68">
        <v>0</v>
      </c>
      <c r="AE69" s="68">
        <v>0</v>
      </c>
      <c r="AF69" s="67">
        <f t="shared" si="52"/>
        <v>0</v>
      </c>
      <c r="AG69" s="68">
        <v>0</v>
      </c>
      <c r="AH69" s="68">
        <f>[1]Ф12!P67</f>
        <v>0</v>
      </c>
      <c r="AI69" s="68">
        <v>0</v>
      </c>
      <c r="AJ69" s="68">
        <v>0</v>
      </c>
      <c r="AK69" s="68">
        <v>0</v>
      </c>
      <c r="AL69" s="68">
        <v>0</v>
      </c>
      <c r="AM69" s="67">
        <f t="shared" si="50"/>
        <v>0</v>
      </c>
      <c r="AN69" s="68">
        <f t="shared" si="47"/>
        <v>0</v>
      </c>
      <c r="AO69" s="68">
        <f t="shared" si="47"/>
        <v>0</v>
      </c>
      <c r="AP69" s="68">
        <f t="shared" si="47"/>
        <v>0</v>
      </c>
      <c r="AQ69" s="68">
        <f t="shared" si="47"/>
        <v>0</v>
      </c>
      <c r="AR69" s="68">
        <f t="shared" si="47"/>
        <v>0</v>
      </c>
      <c r="AS69" s="68">
        <f t="shared" si="47"/>
        <v>0</v>
      </c>
      <c r="AT69" s="68">
        <f t="shared" si="47"/>
        <v>0</v>
      </c>
      <c r="AU69" s="68">
        <v>0</v>
      </c>
      <c r="AV69" s="68">
        <f>[1]Ф12!K67</f>
        <v>0</v>
      </c>
      <c r="AW69" s="90">
        <v>0</v>
      </c>
      <c r="AX69" s="90">
        <v>0</v>
      </c>
      <c r="AY69" s="90">
        <v>0</v>
      </c>
      <c r="AZ69" s="90">
        <v>0</v>
      </c>
      <c r="BA69" s="67">
        <f t="shared" si="40"/>
        <v>0</v>
      </c>
      <c r="BB69" s="68">
        <v>0</v>
      </c>
      <c r="BC69" s="68">
        <f>[1]Ф12!M67</f>
        <v>0</v>
      </c>
      <c r="BD69" s="90">
        <v>0</v>
      </c>
      <c r="BE69" s="90">
        <v>0</v>
      </c>
      <c r="BF69" s="90">
        <v>0</v>
      </c>
      <c r="BG69" s="90">
        <v>0</v>
      </c>
      <c r="BH69" s="67">
        <f t="shared" si="41"/>
        <v>0</v>
      </c>
      <c r="BI69" s="68">
        <v>0</v>
      </c>
      <c r="BJ69" s="68">
        <f>[1]Ф12!O67</f>
        <v>0</v>
      </c>
      <c r="BK69" s="90">
        <v>0</v>
      </c>
      <c r="BL69" s="90">
        <v>0</v>
      </c>
      <c r="BM69" s="90">
        <v>0</v>
      </c>
      <c r="BN69" s="90">
        <v>0</v>
      </c>
      <c r="BO69" s="67">
        <f t="shared" si="51"/>
        <v>0</v>
      </c>
      <c r="BP69" s="68">
        <v>0</v>
      </c>
      <c r="BQ69" s="68">
        <f>[1]Ф12!Q67</f>
        <v>0</v>
      </c>
      <c r="BR69" s="90">
        <v>0</v>
      </c>
      <c r="BS69" s="90">
        <v>0</v>
      </c>
      <c r="BT69" s="90">
        <v>0</v>
      </c>
      <c r="BU69" s="90">
        <v>0</v>
      </c>
      <c r="BV69" s="67">
        <v>0</v>
      </c>
      <c r="BW69" s="68">
        <f t="shared" si="48"/>
        <v>0</v>
      </c>
      <c r="BX69" s="68" t="s">
        <v>109</v>
      </c>
      <c r="BY69" s="68">
        <f t="shared" si="8"/>
        <v>0</v>
      </c>
      <c r="BZ69" s="69" t="e">
        <f t="shared" si="9"/>
        <v>#DIV/0!</v>
      </c>
      <c r="CA69" s="91"/>
    </row>
    <row r="70" spans="1:79" s="89" customFormat="1" hidden="1">
      <c r="A70" s="63" t="str">
        <f>[1]Ф10!A68</f>
        <v>3.2.14</v>
      </c>
      <c r="B70" s="63">
        <f>[1]Ф10!B68</f>
        <v>0</v>
      </c>
      <c r="C70" s="64">
        <f>[1]Ф10!C68</f>
        <v>0</v>
      </c>
      <c r="D70" s="68">
        <f>[1]Ф12!H68</f>
        <v>0</v>
      </c>
      <c r="E70" s="68">
        <f t="shared" si="45"/>
        <v>0</v>
      </c>
      <c r="F70" s="68">
        <f t="shared" si="45"/>
        <v>0</v>
      </c>
      <c r="G70" s="68">
        <f t="shared" si="46"/>
        <v>0</v>
      </c>
      <c r="H70" s="68">
        <f t="shared" si="46"/>
        <v>0</v>
      </c>
      <c r="I70" s="68">
        <f t="shared" si="46"/>
        <v>0</v>
      </c>
      <c r="J70" s="68">
        <f t="shared" si="46"/>
        <v>0</v>
      </c>
      <c r="K70" s="68">
        <f t="shared" si="46"/>
        <v>0</v>
      </c>
      <c r="L70" s="68">
        <v>0</v>
      </c>
      <c r="M70" s="68">
        <f>[1]Ф12!J68</f>
        <v>0</v>
      </c>
      <c r="N70" s="68">
        <v>0</v>
      </c>
      <c r="O70" s="68">
        <v>0</v>
      </c>
      <c r="P70" s="68">
        <v>0</v>
      </c>
      <c r="Q70" s="68">
        <v>0</v>
      </c>
      <c r="R70" s="67">
        <f t="shared" si="37"/>
        <v>0</v>
      </c>
      <c r="S70" s="68">
        <v>0</v>
      </c>
      <c r="T70" s="68">
        <f>[1]Ф12!L68</f>
        <v>0</v>
      </c>
      <c r="U70" s="68">
        <v>0</v>
      </c>
      <c r="V70" s="68">
        <v>0</v>
      </c>
      <c r="W70" s="68">
        <v>0</v>
      </c>
      <c r="X70" s="68">
        <v>0</v>
      </c>
      <c r="Y70" s="67">
        <f t="shared" si="49"/>
        <v>0</v>
      </c>
      <c r="Z70" s="68">
        <v>0</v>
      </c>
      <c r="AA70" s="68">
        <f>[1]Ф12!N68</f>
        <v>0</v>
      </c>
      <c r="AB70" s="68">
        <v>0</v>
      </c>
      <c r="AC70" s="68">
        <v>0</v>
      </c>
      <c r="AD70" s="68">
        <v>0</v>
      </c>
      <c r="AE70" s="68">
        <v>0</v>
      </c>
      <c r="AF70" s="67">
        <f t="shared" si="52"/>
        <v>0</v>
      </c>
      <c r="AG70" s="68">
        <v>0</v>
      </c>
      <c r="AH70" s="68">
        <f>[1]Ф12!P68</f>
        <v>0</v>
      </c>
      <c r="AI70" s="68">
        <v>0</v>
      </c>
      <c r="AJ70" s="68">
        <v>0</v>
      </c>
      <c r="AK70" s="68">
        <v>0</v>
      </c>
      <c r="AL70" s="68">
        <v>0</v>
      </c>
      <c r="AM70" s="67">
        <f t="shared" si="50"/>
        <v>0</v>
      </c>
      <c r="AN70" s="68">
        <f t="shared" si="47"/>
        <v>0</v>
      </c>
      <c r="AO70" s="68">
        <f t="shared" si="47"/>
        <v>0</v>
      </c>
      <c r="AP70" s="68">
        <f t="shared" si="47"/>
        <v>0</v>
      </c>
      <c r="AQ70" s="68">
        <f t="shared" si="47"/>
        <v>0</v>
      </c>
      <c r="AR70" s="68">
        <f t="shared" si="47"/>
        <v>0</v>
      </c>
      <c r="AS70" s="68">
        <f t="shared" si="47"/>
        <v>0</v>
      </c>
      <c r="AT70" s="68">
        <f t="shared" si="47"/>
        <v>0</v>
      </c>
      <c r="AU70" s="68">
        <v>0</v>
      </c>
      <c r="AV70" s="68">
        <f>[1]Ф12!K68</f>
        <v>0</v>
      </c>
      <c r="AW70" s="90">
        <v>0</v>
      </c>
      <c r="AX70" s="90">
        <v>0</v>
      </c>
      <c r="AY70" s="90">
        <v>0</v>
      </c>
      <c r="AZ70" s="90">
        <v>0</v>
      </c>
      <c r="BA70" s="67">
        <f t="shared" si="40"/>
        <v>0</v>
      </c>
      <c r="BB70" s="68">
        <v>0</v>
      </c>
      <c r="BC70" s="68">
        <f>[1]Ф12!M68</f>
        <v>0</v>
      </c>
      <c r="BD70" s="90">
        <v>0</v>
      </c>
      <c r="BE70" s="90">
        <v>0</v>
      </c>
      <c r="BF70" s="90">
        <v>0</v>
      </c>
      <c r="BG70" s="90">
        <v>0</v>
      </c>
      <c r="BH70" s="67">
        <f t="shared" si="41"/>
        <v>0</v>
      </c>
      <c r="BI70" s="68">
        <v>0</v>
      </c>
      <c r="BJ70" s="68">
        <f>[1]Ф12!O68</f>
        <v>0</v>
      </c>
      <c r="BK70" s="90">
        <v>0</v>
      </c>
      <c r="BL70" s="90">
        <v>0</v>
      </c>
      <c r="BM70" s="90">
        <v>0</v>
      </c>
      <c r="BN70" s="90">
        <v>0</v>
      </c>
      <c r="BO70" s="67">
        <f t="shared" si="51"/>
        <v>0</v>
      </c>
      <c r="BP70" s="68">
        <v>0</v>
      </c>
      <c r="BQ70" s="68">
        <f>[1]Ф12!Q68</f>
        <v>0</v>
      </c>
      <c r="BR70" s="90">
        <v>0</v>
      </c>
      <c r="BS70" s="90">
        <v>0</v>
      </c>
      <c r="BT70" s="90">
        <v>0</v>
      </c>
      <c r="BU70" s="90">
        <v>0</v>
      </c>
      <c r="BV70" s="67">
        <v>0</v>
      </c>
      <c r="BW70" s="68">
        <f t="shared" si="48"/>
        <v>0</v>
      </c>
      <c r="BX70" s="68" t="s">
        <v>109</v>
      </c>
      <c r="BY70" s="68">
        <f t="shared" si="8"/>
        <v>0</v>
      </c>
      <c r="BZ70" s="69" t="e">
        <f t="shared" si="9"/>
        <v>#DIV/0!</v>
      </c>
      <c r="CA70" s="91"/>
    </row>
    <row r="71" spans="1:79" s="89" customFormat="1">
      <c r="A71" s="57" t="s">
        <v>128</v>
      </c>
      <c r="B71" s="58" t="s">
        <v>129</v>
      </c>
      <c r="C71" s="59" t="str">
        <f>[1]Ф10!C69</f>
        <v>нд</v>
      </c>
      <c r="D71" s="60">
        <f>SUM(D72:D77)</f>
        <v>0.51170000000000004</v>
      </c>
      <c r="E71" s="60">
        <f t="shared" ref="E71:BP71" si="53">SUM(E72:E77)</f>
        <v>0</v>
      </c>
      <c r="F71" s="60">
        <f t="shared" si="53"/>
        <v>0.51170000000000004</v>
      </c>
      <c r="G71" s="60">
        <f t="shared" si="53"/>
        <v>0</v>
      </c>
      <c r="H71" s="60">
        <f t="shared" si="53"/>
        <v>0</v>
      </c>
      <c r="I71" s="60">
        <f t="shared" si="53"/>
        <v>0</v>
      </c>
      <c r="J71" s="60">
        <f t="shared" si="53"/>
        <v>0</v>
      </c>
      <c r="K71" s="60">
        <f t="shared" si="53"/>
        <v>0</v>
      </c>
      <c r="L71" s="60">
        <f t="shared" si="53"/>
        <v>0</v>
      </c>
      <c r="M71" s="60">
        <f t="shared" si="53"/>
        <v>0</v>
      </c>
      <c r="N71" s="60">
        <f t="shared" si="53"/>
        <v>0</v>
      </c>
      <c r="O71" s="60">
        <f t="shared" si="53"/>
        <v>0</v>
      </c>
      <c r="P71" s="60">
        <f t="shared" si="53"/>
        <v>0</v>
      </c>
      <c r="Q71" s="60">
        <f t="shared" si="53"/>
        <v>0</v>
      </c>
      <c r="R71" s="60">
        <f t="shared" si="53"/>
        <v>0</v>
      </c>
      <c r="S71" s="60">
        <f t="shared" si="53"/>
        <v>0</v>
      </c>
      <c r="T71" s="60">
        <f t="shared" si="53"/>
        <v>0</v>
      </c>
      <c r="U71" s="60">
        <f t="shared" si="53"/>
        <v>0</v>
      </c>
      <c r="V71" s="60">
        <f t="shared" si="53"/>
        <v>0</v>
      </c>
      <c r="W71" s="60">
        <f t="shared" si="53"/>
        <v>0</v>
      </c>
      <c r="X71" s="60">
        <f t="shared" si="53"/>
        <v>0</v>
      </c>
      <c r="Y71" s="60">
        <f>SUM(Y72:Y77)</f>
        <v>0</v>
      </c>
      <c r="Z71" s="60">
        <f t="shared" si="53"/>
        <v>0</v>
      </c>
      <c r="AA71" s="60">
        <f t="shared" si="53"/>
        <v>0</v>
      </c>
      <c r="AB71" s="60">
        <f t="shared" si="53"/>
        <v>0</v>
      </c>
      <c r="AC71" s="60">
        <f t="shared" si="53"/>
        <v>0</v>
      </c>
      <c r="AD71" s="60">
        <f t="shared" si="53"/>
        <v>0</v>
      </c>
      <c r="AE71" s="60">
        <f t="shared" si="53"/>
        <v>0</v>
      </c>
      <c r="AF71" s="60">
        <f t="shared" si="53"/>
        <v>0</v>
      </c>
      <c r="AG71" s="60">
        <f t="shared" si="53"/>
        <v>0</v>
      </c>
      <c r="AH71" s="60">
        <f t="shared" si="53"/>
        <v>0.51170000000000004</v>
      </c>
      <c r="AI71" s="60">
        <f t="shared" si="53"/>
        <v>0</v>
      </c>
      <c r="AJ71" s="60">
        <f t="shared" si="53"/>
        <v>0</v>
      </c>
      <c r="AK71" s="60">
        <f t="shared" si="53"/>
        <v>0</v>
      </c>
      <c r="AL71" s="60">
        <f t="shared" si="53"/>
        <v>0</v>
      </c>
      <c r="AM71" s="60">
        <f t="shared" si="53"/>
        <v>0</v>
      </c>
      <c r="AN71" s="60">
        <f t="shared" si="53"/>
        <v>0</v>
      </c>
      <c r="AO71" s="60">
        <f t="shared" si="53"/>
        <v>0.19039999999999999</v>
      </c>
      <c r="AP71" s="60">
        <f t="shared" si="53"/>
        <v>0</v>
      </c>
      <c r="AQ71" s="60">
        <f t="shared" si="53"/>
        <v>0</v>
      </c>
      <c r="AR71" s="60">
        <f t="shared" si="53"/>
        <v>0</v>
      </c>
      <c r="AS71" s="60">
        <f t="shared" si="53"/>
        <v>0</v>
      </c>
      <c r="AT71" s="60">
        <f t="shared" si="53"/>
        <v>0</v>
      </c>
      <c r="AU71" s="60">
        <f t="shared" si="53"/>
        <v>0</v>
      </c>
      <c r="AV71" s="60">
        <f t="shared" si="53"/>
        <v>0</v>
      </c>
      <c r="AW71" s="60">
        <f t="shared" si="53"/>
        <v>0</v>
      </c>
      <c r="AX71" s="60">
        <f t="shared" si="53"/>
        <v>0</v>
      </c>
      <c r="AY71" s="60">
        <f t="shared" si="53"/>
        <v>0</v>
      </c>
      <c r="AZ71" s="60">
        <f t="shared" si="53"/>
        <v>0</v>
      </c>
      <c r="BA71" s="60">
        <f t="shared" si="53"/>
        <v>0</v>
      </c>
      <c r="BB71" s="60">
        <f t="shared" si="53"/>
        <v>0</v>
      </c>
      <c r="BC71" s="60">
        <f t="shared" si="53"/>
        <v>0</v>
      </c>
      <c r="BD71" s="60">
        <f t="shared" si="53"/>
        <v>0</v>
      </c>
      <c r="BE71" s="60">
        <f t="shared" si="53"/>
        <v>0</v>
      </c>
      <c r="BF71" s="60">
        <f t="shared" si="53"/>
        <v>0</v>
      </c>
      <c r="BG71" s="60">
        <f t="shared" si="53"/>
        <v>0</v>
      </c>
      <c r="BH71" s="60">
        <f t="shared" si="53"/>
        <v>0</v>
      </c>
      <c r="BI71" s="60">
        <f t="shared" si="53"/>
        <v>0</v>
      </c>
      <c r="BJ71" s="60">
        <f t="shared" si="53"/>
        <v>0.19039999999999999</v>
      </c>
      <c r="BK71" s="60">
        <f t="shared" si="53"/>
        <v>0</v>
      </c>
      <c r="BL71" s="60">
        <f t="shared" si="53"/>
        <v>0</v>
      </c>
      <c r="BM71" s="60">
        <f t="shared" si="53"/>
        <v>0</v>
      </c>
      <c r="BN71" s="60">
        <f t="shared" si="53"/>
        <v>0</v>
      </c>
      <c r="BO71" s="60">
        <f t="shared" si="53"/>
        <v>0</v>
      </c>
      <c r="BP71" s="60">
        <f t="shared" si="53"/>
        <v>0</v>
      </c>
      <c r="BQ71" s="60">
        <f t="shared" ref="BQ71:BY71" si="54">SUM(BQ72:BQ77)</f>
        <v>0</v>
      </c>
      <c r="BR71" s="60">
        <f t="shared" si="54"/>
        <v>0</v>
      </c>
      <c r="BS71" s="60">
        <f t="shared" si="54"/>
        <v>0</v>
      </c>
      <c r="BT71" s="60">
        <f t="shared" si="54"/>
        <v>0</v>
      </c>
      <c r="BU71" s="60">
        <f t="shared" si="54"/>
        <v>0</v>
      </c>
      <c r="BV71" s="60">
        <f t="shared" si="54"/>
        <v>0</v>
      </c>
      <c r="BW71" s="60">
        <f t="shared" si="54"/>
        <v>0</v>
      </c>
      <c r="BX71" s="60">
        <f t="shared" si="54"/>
        <v>0</v>
      </c>
      <c r="BY71" s="60">
        <f t="shared" si="54"/>
        <v>-0.32130000000000003</v>
      </c>
      <c r="BZ71" s="61">
        <f t="shared" si="9"/>
        <v>-0.62790697674418605</v>
      </c>
      <c r="CA71" s="60">
        <f>SUM(CA77)</f>
        <v>0</v>
      </c>
    </row>
    <row r="72" spans="1:79" s="89" customFormat="1" ht="24" customHeight="1">
      <c r="A72" s="63" t="str">
        <f>[1]Ф10!A70</f>
        <v>3.3.1</v>
      </c>
      <c r="B72" s="63" t="str">
        <f>[1]Ф10!B70</f>
        <v>ПИР на Модернизацию СОТИАССО на ПС 110 кВ ЗИФ</v>
      </c>
      <c r="C72" s="64" t="str">
        <f>[1]Ф10!C70</f>
        <v>О_ПИР.2024.01</v>
      </c>
      <c r="D72" s="65">
        <f>[1]Ф12!H70</f>
        <v>0.29170000000000001</v>
      </c>
      <c r="E72" s="65">
        <f t="shared" si="45"/>
        <v>0</v>
      </c>
      <c r="F72" s="65">
        <f t="shared" si="45"/>
        <v>0.29170000000000001</v>
      </c>
      <c r="G72" s="65">
        <f t="shared" si="45"/>
        <v>0</v>
      </c>
      <c r="H72" s="65">
        <f t="shared" si="45"/>
        <v>0</v>
      </c>
      <c r="I72" s="65">
        <f t="shared" si="45"/>
        <v>0</v>
      </c>
      <c r="J72" s="65">
        <f t="shared" si="45"/>
        <v>0</v>
      </c>
      <c r="K72" s="65">
        <f t="shared" si="45"/>
        <v>0</v>
      </c>
      <c r="L72" s="65">
        <v>0</v>
      </c>
      <c r="M72" s="65">
        <f>[1]Ф12!J68</f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f>[1]Ф12!L68</f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f>[1]Ф12!N68</f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f>[1]Ф12!P70</f>
        <v>0.29170000000000001</v>
      </c>
      <c r="AI72" s="65">
        <v>0</v>
      </c>
      <c r="AJ72" s="65">
        <v>0</v>
      </c>
      <c r="AK72" s="65">
        <v>0</v>
      </c>
      <c r="AL72" s="65">
        <v>0</v>
      </c>
      <c r="AM72" s="65">
        <v>0</v>
      </c>
      <c r="AN72" s="65">
        <f t="shared" ref="AN72:AT77" si="55">AU72+BB72+BI72+BP72</f>
        <v>0</v>
      </c>
      <c r="AO72" s="65">
        <f t="shared" si="55"/>
        <v>0</v>
      </c>
      <c r="AP72" s="65">
        <f t="shared" si="55"/>
        <v>0</v>
      </c>
      <c r="AQ72" s="65">
        <f t="shared" si="55"/>
        <v>0</v>
      </c>
      <c r="AR72" s="65">
        <f t="shared" si="55"/>
        <v>0</v>
      </c>
      <c r="AS72" s="65">
        <f t="shared" si="55"/>
        <v>0</v>
      </c>
      <c r="AT72" s="65">
        <f t="shared" si="55"/>
        <v>0</v>
      </c>
      <c r="AU72" s="65">
        <v>0</v>
      </c>
      <c r="AV72" s="70">
        <f>[1]Ф12!K68</f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65">
        <v>0</v>
      </c>
      <c r="BC72" s="70">
        <f>[1]Ф12!M68</f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65">
        <v>0</v>
      </c>
      <c r="BJ72" s="70">
        <f>[1]Ф12!O68</f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65">
        <v>0</v>
      </c>
      <c r="BQ72" s="70">
        <f>[1]Ф12!Q68</f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65">
        <f t="shared" ref="BW72:BW77" si="56">AN72-E72</f>
        <v>0</v>
      </c>
      <c r="BX72" s="65" t="s">
        <v>109</v>
      </c>
      <c r="BY72" s="65">
        <f>AO72-F72</f>
        <v>-0.29170000000000001</v>
      </c>
      <c r="BZ72" s="66">
        <f t="shared" si="9"/>
        <v>-1</v>
      </c>
      <c r="CA72" s="91"/>
    </row>
    <row r="73" spans="1:79" s="89" customFormat="1" ht="38.25">
      <c r="A73" s="63" t="str">
        <f>[1]Ф10!A71</f>
        <v>3.3.2</v>
      </c>
      <c r="B73" s="63" t="str">
        <f>[1]Ф10!B71</f>
        <v>ПИР на охранно-пожарную сигнализацию здания вспомогательного назначения (склад) лит.А по ул. Стрельбищенская, 13</v>
      </c>
      <c r="C73" s="64" t="str">
        <f>[1]Ф10!C71</f>
        <v>О_ПИР.2024.02</v>
      </c>
      <c r="D73" s="65">
        <f>[1]Ф12!H71</f>
        <v>6.7500000000000004E-2</v>
      </c>
      <c r="E73" s="65">
        <f t="shared" si="45"/>
        <v>0</v>
      </c>
      <c r="F73" s="65">
        <f t="shared" si="45"/>
        <v>6.7500000000000004E-2</v>
      </c>
      <c r="G73" s="65">
        <f>N73+U73+AB73+AI73</f>
        <v>0</v>
      </c>
      <c r="H73" s="65">
        <f t="shared" si="45"/>
        <v>0</v>
      </c>
      <c r="I73" s="65">
        <f t="shared" si="45"/>
        <v>0</v>
      </c>
      <c r="J73" s="65">
        <f t="shared" si="45"/>
        <v>0</v>
      </c>
      <c r="K73" s="65">
        <f t="shared" si="45"/>
        <v>0</v>
      </c>
      <c r="L73" s="65">
        <v>0</v>
      </c>
      <c r="M73" s="65">
        <f>[1]Ф12!J69</f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f>[1]Ф12!L69</f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65">
        <v>0</v>
      </c>
      <c r="AD73" s="65">
        <v>0</v>
      </c>
      <c r="AE73" s="65">
        <v>0</v>
      </c>
      <c r="AF73" s="65">
        <v>0</v>
      </c>
      <c r="AG73" s="65">
        <v>0</v>
      </c>
      <c r="AH73" s="65">
        <f>[1]Ф12!P71</f>
        <v>6.7500000000000004E-2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f t="shared" si="55"/>
        <v>0</v>
      </c>
      <c r="AO73" s="65">
        <f t="shared" si="55"/>
        <v>0.19039999999999999</v>
      </c>
      <c r="AP73" s="65">
        <f t="shared" si="55"/>
        <v>0</v>
      </c>
      <c r="AQ73" s="65">
        <f t="shared" si="55"/>
        <v>0</v>
      </c>
      <c r="AR73" s="65">
        <f t="shared" si="55"/>
        <v>0</v>
      </c>
      <c r="AS73" s="65">
        <f t="shared" si="55"/>
        <v>0</v>
      </c>
      <c r="AT73" s="65">
        <f t="shared" si="55"/>
        <v>0</v>
      </c>
      <c r="AU73" s="65">
        <v>0</v>
      </c>
      <c r="AV73" s="70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65">
        <v>0</v>
      </c>
      <c r="BC73" s="70">
        <f>[1]Ф12!M69</f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65">
        <v>0</v>
      </c>
      <c r="BJ73" s="70">
        <f>[1]Ф12!O69</f>
        <v>0.19039999999999999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65">
        <v>0</v>
      </c>
      <c r="BQ73" s="70">
        <f>[1]Ф12!Q69</f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65">
        <f t="shared" si="56"/>
        <v>0</v>
      </c>
      <c r="BX73" s="65" t="s">
        <v>109</v>
      </c>
      <c r="BY73" s="65">
        <f>AO73-F73</f>
        <v>0.12289999999999998</v>
      </c>
      <c r="BZ73" s="66">
        <f t="shared" si="9"/>
        <v>1.8207407407407403</v>
      </c>
      <c r="CA73" s="91"/>
    </row>
    <row r="74" spans="1:79" s="89" customFormat="1" ht="38.25">
      <c r="A74" s="63" t="str">
        <f>[1]Ф10!A72</f>
        <v>3.3.3</v>
      </c>
      <c r="B74" s="63" t="str">
        <f>[1]Ф10!B72</f>
        <v>ПИР на охранно-пожарную сигнализацию здания вспомогательного назначения (гараж) лит.Б по ул. Стрельбищенская, 13</v>
      </c>
      <c r="C74" s="64" t="str">
        <f>[1]Ф10!C72</f>
        <v>О_ПИР.2024.03</v>
      </c>
      <c r="D74" s="65">
        <f>[1]Ф12!H72</f>
        <v>6.7500000000000004E-2</v>
      </c>
      <c r="E74" s="65">
        <f t="shared" si="45"/>
        <v>0</v>
      </c>
      <c r="F74" s="65">
        <f>M74+T74+AA74+AH74</f>
        <v>6.7500000000000004E-2</v>
      </c>
      <c r="G74" s="65">
        <f>N74+U74+AB74+AI74</f>
        <v>0</v>
      </c>
      <c r="H74" s="65">
        <f t="shared" si="45"/>
        <v>0</v>
      </c>
      <c r="I74" s="65">
        <f t="shared" si="45"/>
        <v>0</v>
      </c>
      <c r="J74" s="65">
        <f t="shared" si="45"/>
        <v>0</v>
      </c>
      <c r="K74" s="65">
        <f t="shared" si="45"/>
        <v>0</v>
      </c>
      <c r="L74" s="65">
        <v>0</v>
      </c>
      <c r="M74" s="65">
        <f>[1]Ф12!J70</f>
        <v>0</v>
      </c>
      <c r="N74" s="65">
        <v>0</v>
      </c>
      <c r="O74" s="65">
        <v>0</v>
      </c>
      <c r="P74" s="65">
        <v>0</v>
      </c>
      <c r="Q74" s="65">
        <v>0</v>
      </c>
      <c r="R74" s="65">
        <v>0</v>
      </c>
      <c r="S74" s="65">
        <v>0</v>
      </c>
      <c r="T74" s="65">
        <f>[1]Ф12!L70</f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65">
        <v>0</v>
      </c>
      <c r="AD74" s="65">
        <v>0</v>
      </c>
      <c r="AE74" s="65">
        <v>0</v>
      </c>
      <c r="AF74" s="65">
        <v>0</v>
      </c>
      <c r="AG74" s="65">
        <v>0</v>
      </c>
      <c r="AH74" s="65">
        <f>[1]Ф12!P72</f>
        <v>6.7500000000000004E-2</v>
      </c>
      <c r="AI74" s="65">
        <v>0</v>
      </c>
      <c r="AJ74" s="65">
        <v>0</v>
      </c>
      <c r="AK74" s="65">
        <v>0</v>
      </c>
      <c r="AL74" s="65">
        <v>0</v>
      </c>
      <c r="AM74" s="65">
        <v>0</v>
      </c>
      <c r="AN74" s="65">
        <f t="shared" si="55"/>
        <v>0</v>
      </c>
      <c r="AO74" s="65">
        <f t="shared" si="55"/>
        <v>0</v>
      </c>
      <c r="AP74" s="65">
        <f t="shared" si="55"/>
        <v>0</v>
      </c>
      <c r="AQ74" s="65">
        <f t="shared" si="55"/>
        <v>0</v>
      </c>
      <c r="AR74" s="65">
        <f t="shared" si="55"/>
        <v>0</v>
      </c>
      <c r="AS74" s="65">
        <f t="shared" si="55"/>
        <v>0</v>
      </c>
      <c r="AT74" s="65">
        <f t="shared" si="55"/>
        <v>0</v>
      </c>
      <c r="AU74" s="65">
        <v>0</v>
      </c>
      <c r="AV74" s="70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65">
        <v>0</v>
      </c>
      <c r="BC74" s="70">
        <f>[1]Ф12!M70</f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65">
        <v>0</v>
      </c>
      <c r="BJ74" s="70">
        <f>[1]Ф12!O70</f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65">
        <v>0</v>
      </c>
      <c r="BQ74" s="70">
        <f>[1]Ф12!Q70</f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65">
        <f t="shared" si="56"/>
        <v>0</v>
      </c>
      <c r="BX74" s="65" t="s">
        <v>109</v>
      </c>
      <c r="BY74" s="65">
        <f>AO74-F74</f>
        <v>-6.7500000000000004E-2</v>
      </c>
      <c r="BZ74" s="66">
        <f t="shared" si="9"/>
        <v>-1</v>
      </c>
      <c r="CA74" s="91"/>
    </row>
    <row r="75" spans="1:79" s="89" customFormat="1" ht="25.5">
      <c r="A75" s="63" t="str">
        <f>[1]Ф10!A73</f>
        <v>3.3.4</v>
      </c>
      <c r="B75" s="63" t="str">
        <f>[1]Ф10!B73</f>
        <v>ПИР на  переустройство эл.сетей в районе мкр. Совхоз-Техникум</v>
      </c>
      <c r="C75" s="64" t="str">
        <f>[1]Ф10!C73</f>
        <v>О_ПИР.2024.04</v>
      </c>
      <c r="D75" s="65">
        <f>[1]Ф12!H73</f>
        <v>4.2500000000000003E-2</v>
      </c>
      <c r="E75" s="65">
        <f t="shared" si="45"/>
        <v>0</v>
      </c>
      <c r="F75" s="65">
        <f>M75+T75+AA75+AH75</f>
        <v>4.2500000000000003E-2</v>
      </c>
      <c r="G75" s="65">
        <f>N75+U75+AB75+AI75</f>
        <v>0</v>
      </c>
      <c r="H75" s="65">
        <f t="shared" si="45"/>
        <v>0</v>
      </c>
      <c r="I75" s="65">
        <f t="shared" si="45"/>
        <v>0</v>
      </c>
      <c r="J75" s="65">
        <f t="shared" si="45"/>
        <v>0</v>
      </c>
      <c r="K75" s="65">
        <f t="shared" si="45"/>
        <v>0</v>
      </c>
      <c r="L75" s="65">
        <v>0</v>
      </c>
      <c r="M75" s="65">
        <f>[1]Ф12!J71</f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f>[1]Ф12!L71</f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5">
        <v>0</v>
      </c>
      <c r="AE75" s="65">
        <v>0</v>
      </c>
      <c r="AF75" s="65">
        <v>0</v>
      </c>
      <c r="AG75" s="65">
        <v>0</v>
      </c>
      <c r="AH75" s="65">
        <f>[1]Ф12!P73</f>
        <v>4.2500000000000003E-2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f t="shared" si="55"/>
        <v>0</v>
      </c>
      <c r="AO75" s="65">
        <f t="shared" si="55"/>
        <v>0</v>
      </c>
      <c r="AP75" s="65">
        <f t="shared" si="55"/>
        <v>0</v>
      </c>
      <c r="AQ75" s="65">
        <f t="shared" si="55"/>
        <v>0</v>
      </c>
      <c r="AR75" s="65">
        <f t="shared" si="55"/>
        <v>0</v>
      </c>
      <c r="AS75" s="65">
        <f t="shared" si="55"/>
        <v>0</v>
      </c>
      <c r="AT75" s="65">
        <f t="shared" si="55"/>
        <v>0</v>
      </c>
      <c r="AU75" s="65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65">
        <v>0</v>
      </c>
      <c r="BC75" s="70">
        <f>[1]Ф12!M71</f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65">
        <v>0</v>
      </c>
      <c r="BJ75" s="70">
        <f>[1]Ф12!O71</f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65">
        <v>0</v>
      </c>
      <c r="BQ75" s="70">
        <f>[1]Ф12!Q71</f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65">
        <f t="shared" si="56"/>
        <v>0</v>
      </c>
      <c r="BX75" s="65" t="s">
        <v>109</v>
      </c>
      <c r="BY75" s="65">
        <f>AO75-F75</f>
        <v>-4.2500000000000003E-2</v>
      </c>
      <c r="BZ75" s="66">
        <f t="shared" si="9"/>
        <v>-1</v>
      </c>
      <c r="CA75" s="91"/>
    </row>
    <row r="76" spans="1:79" s="89" customFormat="1" ht="38.25">
      <c r="A76" s="63" t="str">
        <f>[1]Ф10!A74</f>
        <v>3.3.5</v>
      </c>
      <c r="B76" s="63" t="str">
        <f>[1]Ф10!B74</f>
        <v>ПИР на  переустройство эл.сетей для повышения надежности и качества электроснабжения потребителей подключенные от ТП-262</v>
      </c>
      <c r="C76" s="64" t="str">
        <f>[1]Ф10!C74</f>
        <v>О_ПИР.2024.05</v>
      </c>
      <c r="D76" s="65">
        <f>[1]Ф12!H74</f>
        <v>4.2500000000000003E-2</v>
      </c>
      <c r="E76" s="65">
        <f t="shared" si="45"/>
        <v>0</v>
      </c>
      <c r="F76" s="65">
        <f>M76+T76+AA76+AH76</f>
        <v>4.2500000000000003E-2</v>
      </c>
      <c r="G76" s="65">
        <f>N76+U76+AB76+AI76</f>
        <v>0</v>
      </c>
      <c r="H76" s="65">
        <f t="shared" si="45"/>
        <v>0</v>
      </c>
      <c r="I76" s="65">
        <f t="shared" si="45"/>
        <v>0</v>
      </c>
      <c r="J76" s="65">
        <f t="shared" si="45"/>
        <v>0</v>
      </c>
      <c r="K76" s="65">
        <f t="shared" si="45"/>
        <v>0</v>
      </c>
      <c r="L76" s="65">
        <v>0</v>
      </c>
      <c r="M76" s="65">
        <f>[1]Ф12!J72</f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f>[1]Ф12!L72</f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f>[1]Ф12!P74</f>
        <v>4.2500000000000003E-2</v>
      </c>
      <c r="AI76" s="65">
        <v>0</v>
      </c>
      <c r="AJ76" s="65">
        <v>0</v>
      </c>
      <c r="AK76" s="65">
        <v>0</v>
      </c>
      <c r="AL76" s="65">
        <v>0</v>
      </c>
      <c r="AM76" s="65">
        <v>0</v>
      </c>
      <c r="AN76" s="65">
        <f t="shared" si="55"/>
        <v>0</v>
      </c>
      <c r="AO76" s="65">
        <f t="shared" si="55"/>
        <v>0</v>
      </c>
      <c r="AP76" s="65">
        <f t="shared" si="55"/>
        <v>0</v>
      </c>
      <c r="AQ76" s="65">
        <f t="shared" si="55"/>
        <v>0</v>
      </c>
      <c r="AR76" s="65">
        <f t="shared" si="55"/>
        <v>0</v>
      </c>
      <c r="AS76" s="65">
        <f t="shared" si="55"/>
        <v>0</v>
      </c>
      <c r="AT76" s="65">
        <f t="shared" si="55"/>
        <v>0</v>
      </c>
      <c r="AU76" s="65">
        <v>0</v>
      </c>
      <c r="AV76" s="70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65">
        <v>0</v>
      </c>
      <c r="BC76" s="70">
        <f>[1]Ф12!M72</f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65">
        <v>0</v>
      </c>
      <c r="BJ76" s="70">
        <f>[1]Ф12!O72</f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65">
        <v>0</v>
      </c>
      <c r="BQ76" s="70">
        <f>[1]Ф12!Q72</f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65">
        <f t="shared" si="56"/>
        <v>0</v>
      </c>
      <c r="BX76" s="65" t="s">
        <v>109</v>
      </c>
      <c r="BY76" s="65">
        <f>AO76-F76</f>
        <v>-4.2500000000000003E-2</v>
      </c>
      <c r="BZ76" s="66">
        <f t="shared" si="9"/>
        <v>-1</v>
      </c>
      <c r="CA76" s="91"/>
    </row>
    <row r="77" spans="1:79" s="89" customFormat="1">
      <c r="A77" s="63" t="str">
        <f>[1]Ф10!A75</f>
        <v>3.3.6</v>
      </c>
      <c r="B77" s="63">
        <f>[1]Ф10!B75</f>
        <v>0</v>
      </c>
      <c r="C77" s="64">
        <f>[1]Ф10!C75</f>
        <v>0</v>
      </c>
      <c r="D77" s="65">
        <v>0</v>
      </c>
      <c r="E77" s="65">
        <f t="shared" si="45"/>
        <v>0</v>
      </c>
      <c r="F77" s="65">
        <f t="shared" si="45"/>
        <v>0</v>
      </c>
      <c r="G77" s="65">
        <f t="shared" si="45"/>
        <v>0</v>
      </c>
      <c r="H77" s="65">
        <f t="shared" si="45"/>
        <v>0</v>
      </c>
      <c r="I77" s="65">
        <f t="shared" si="45"/>
        <v>0</v>
      </c>
      <c r="J77" s="65">
        <f t="shared" si="45"/>
        <v>0</v>
      </c>
      <c r="K77" s="65">
        <f t="shared" si="45"/>
        <v>0</v>
      </c>
      <c r="L77" s="65">
        <v>0</v>
      </c>
      <c r="M77" s="65">
        <f>[1]Ф12!J75</f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f>[1]Ф12!L75</f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f>[1]Ф12!P75</f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f t="shared" si="55"/>
        <v>0</v>
      </c>
      <c r="AO77" s="65">
        <f t="shared" si="55"/>
        <v>0</v>
      </c>
      <c r="AP77" s="65">
        <f t="shared" si="55"/>
        <v>0</v>
      </c>
      <c r="AQ77" s="65">
        <f t="shared" si="55"/>
        <v>0</v>
      </c>
      <c r="AR77" s="65">
        <f t="shared" si="55"/>
        <v>0</v>
      </c>
      <c r="AS77" s="65">
        <f t="shared" si="55"/>
        <v>0</v>
      </c>
      <c r="AT77" s="65">
        <f t="shared" si="55"/>
        <v>0</v>
      </c>
      <c r="AU77" s="65">
        <v>0</v>
      </c>
      <c r="AV77" s="70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65">
        <v>0</v>
      </c>
      <c r="BC77" s="70">
        <f>[1]Ф12!M75</f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65">
        <v>0</v>
      </c>
      <c r="BJ77" s="70">
        <f>[1]Ф12!O75</f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65">
        <v>0</v>
      </c>
      <c r="BQ77" s="70">
        <f>[1]Ф12!Q75</f>
        <v>0</v>
      </c>
      <c r="BR77" s="70">
        <v>0</v>
      </c>
      <c r="BS77" s="70">
        <v>0</v>
      </c>
      <c r="BT77" s="70">
        <v>0</v>
      </c>
      <c r="BU77" s="70">
        <v>0</v>
      </c>
      <c r="BV77" s="70">
        <v>0</v>
      </c>
      <c r="BW77" s="65">
        <f t="shared" si="56"/>
        <v>0</v>
      </c>
      <c r="BX77" s="65" t="s">
        <v>109</v>
      </c>
      <c r="BY77" s="65">
        <f t="shared" si="8"/>
        <v>0</v>
      </c>
      <c r="BZ77" s="66">
        <v>0</v>
      </c>
      <c r="CA77" s="91"/>
    </row>
    <row r="78" spans="1:79" s="94" customFormat="1" outlineLevel="1">
      <c r="A78" s="92" t="str">
        <f>[1]Ф10!A76</f>
        <v>3.4.</v>
      </c>
      <c r="B78" s="92" t="str">
        <f>[1]Ф10!B76</f>
        <v>Строительство зданий и сооружений</v>
      </c>
      <c r="C78" s="93" t="str">
        <f>[1]Ф10!C76</f>
        <v>нд</v>
      </c>
      <c r="D78" s="60">
        <f t="shared" ref="D78:BO78" si="57">SUM(D79:D79)</f>
        <v>42.982999999999997</v>
      </c>
      <c r="E78" s="60">
        <f t="shared" si="57"/>
        <v>0</v>
      </c>
      <c r="F78" s="60">
        <f t="shared" si="57"/>
        <v>42.982999999999997</v>
      </c>
      <c r="G78" s="60">
        <f t="shared" si="57"/>
        <v>0</v>
      </c>
      <c r="H78" s="60">
        <f t="shared" si="57"/>
        <v>0</v>
      </c>
      <c r="I78" s="60">
        <f t="shared" si="57"/>
        <v>0</v>
      </c>
      <c r="J78" s="60">
        <f t="shared" si="57"/>
        <v>0</v>
      </c>
      <c r="K78" s="60">
        <f t="shared" si="57"/>
        <v>1</v>
      </c>
      <c r="L78" s="60">
        <f t="shared" si="57"/>
        <v>0</v>
      </c>
      <c r="M78" s="60">
        <f t="shared" si="57"/>
        <v>0</v>
      </c>
      <c r="N78" s="60">
        <f t="shared" si="57"/>
        <v>0</v>
      </c>
      <c r="O78" s="60">
        <f t="shared" si="57"/>
        <v>0</v>
      </c>
      <c r="P78" s="60">
        <f t="shared" si="57"/>
        <v>0</v>
      </c>
      <c r="Q78" s="60">
        <f t="shared" si="57"/>
        <v>0</v>
      </c>
      <c r="R78" s="60">
        <f t="shared" si="57"/>
        <v>0</v>
      </c>
      <c r="S78" s="60">
        <f t="shared" si="57"/>
        <v>0</v>
      </c>
      <c r="T78" s="60">
        <f t="shared" si="57"/>
        <v>0</v>
      </c>
      <c r="U78" s="60">
        <f t="shared" si="57"/>
        <v>0</v>
      </c>
      <c r="V78" s="60">
        <f t="shared" si="57"/>
        <v>0</v>
      </c>
      <c r="W78" s="60">
        <f t="shared" si="57"/>
        <v>0</v>
      </c>
      <c r="X78" s="60">
        <f t="shared" si="57"/>
        <v>0</v>
      </c>
      <c r="Y78" s="60">
        <f t="shared" si="57"/>
        <v>0</v>
      </c>
      <c r="Z78" s="60">
        <f t="shared" si="57"/>
        <v>0</v>
      </c>
      <c r="AA78" s="60">
        <f t="shared" si="57"/>
        <v>0</v>
      </c>
      <c r="AB78" s="60">
        <f t="shared" si="57"/>
        <v>0</v>
      </c>
      <c r="AC78" s="60">
        <f t="shared" si="57"/>
        <v>0</v>
      </c>
      <c r="AD78" s="60">
        <f t="shared" si="57"/>
        <v>0</v>
      </c>
      <c r="AE78" s="60">
        <f t="shared" si="57"/>
        <v>0</v>
      </c>
      <c r="AF78" s="60">
        <f t="shared" si="57"/>
        <v>0</v>
      </c>
      <c r="AG78" s="60">
        <f t="shared" si="57"/>
        <v>0</v>
      </c>
      <c r="AH78" s="60">
        <f t="shared" si="57"/>
        <v>42.982999999999997</v>
      </c>
      <c r="AI78" s="60">
        <f t="shared" si="57"/>
        <v>0</v>
      </c>
      <c r="AJ78" s="60">
        <f t="shared" si="57"/>
        <v>0</v>
      </c>
      <c r="AK78" s="60">
        <f t="shared" si="57"/>
        <v>0</v>
      </c>
      <c r="AL78" s="60">
        <f t="shared" si="57"/>
        <v>0</v>
      </c>
      <c r="AM78" s="60">
        <f t="shared" si="57"/>
        <v>1</v>
      </c>
      <c r="AN78" s="60">
        <f t="shared" si="57"/>
        <v>0</v>
      </c>
      <c r="AO78" s="60">
        <f t="shared" si="57"/>
        <v>0</v>
      </c>
      <c r="AP78" s="60">
        <f t="shared" si="57"/>
        <v>0</v>
      </c>
      <c r="AQ78" s="60">
        <f t="shared" si="57"/>
        <v>0</v>
      </c>
      <c r="AR78" s="60">
        <f t="shared" si="57"/>
        <v>0</v>
      </c>
      <c r="AS78" s="60">
        <f t="shared" si="57"/>
        <v>0</v>
      </c>
      <c r="AT78" s="60">
        <f t="shared" si="57"/>
        <v>0</v>
      </c>
      <c r="AU78" s="60">
        <f t="shared" si="57"/>
        <v>0</v>
      </c>
      <c r="AV78" s="60">
        <f t="shared" si="57"/>
        <v>0</v>
      </c>
      <c r="AW78" s="60">
        <f t="shared" si="57"/>
        <v>0</v>
      </c>
      <c r="AX78" s="60">
        <f t="shared" si="57"/>
        <v>0</v>
      </c>
      <c r="AY78" s="60">
        <f t="shared" si="57"/>
        <v>0</v>
      </c>
      <c r="AZ78" s="60">
        <f t="shared" si="57"/>
        <v>0</v>
      </c>
      <c r="BA78" s="60">
        <f t="shared" si="57"/>
        <v>0</v>
      </c>
      <c r="BB78" s="60">
        <f t="shared" si="57"/>
        <v>0</v>
      </c>
      <c r="BC78" s="60">
        <f t="shared" si="57"/>
        <v>0</v>
      </c>
      <c r="BD78" s="60">
        <f t="shared" si="57"/>
        <v>0</v>
      </c>
      <c r="BE78" s="60">
        <f t="shared" si="57"/>
        <v>0</v>
      </c>
      <c r="BF78" s="60">
        <f t="shared" si="57"/>
        <v>0</v>
      </c>
      <c r="BG78" s="60">
        <f t="shared" si="57"/>
        <v>0</v>
      </c>
      <c r="BH78" s="60">
        <f t="shared" si="57"/>
        <v>0</v>
      </c>
      <c r="BI78" s="60">
        <f t="shared" si="57"/>
        <v>0</v>
      </c>
      <c r="BJ78" s="60">
        <f t="shared" si="57"/>
        <v>0</v>
      </c>
      <c r="BK78" s="60">
        <f t="shared" si="57"/>
        <v>0</v>
      </c>
      <c r="BL78" s="60">
        <f t="shared" si="57"/>
        <v>0</v>
      </c>
      <c r="BM78" s="60">
        <f t="shared" si="57"/>
        <v>0</v>
      </c>
      <c r="BN78" s="60">
        <f t="shared" si="57"/>
        <v>0</v>
      </c>
      <c r="BO78" s="60">
        <f t="shared" si="57"/>
        <v>0</v>
      </c>
      <c r="BP78" s="60">
        <f t="shared" ref="BP78:BY78" si="58">SUM(BP79:BP79)</f>
        <v>0</v>
      </c>
      <c r="BQ78" s="60">
        <f t="shared" si="58"/>
        <v>0</v>
      </c>
      <c r="BR78" s="60">
        <f t="shared" si="58"/>
        <v>0</v>
      </c>
      <c r="BS78" s="60">
        <f t="shared" si="58"/>
        <v>0</v>
      </c>
      <c r="BT78" s="60">
        <f t="shared" si="58"/>
        <v>0</v>
      </c>
      <c r="BU78" s="60">
        <f t="shared" si="58"/>
        <v>0</v>
      </c>
      <c r="BV78" s="60">
        <f t="shared" si="58"/>
        <v>0</v>
      </c>
      <c r="BW78" s="60">
        <f t="shared" si="58"/>
        <v>0</v>
      </c>
      <c r="BX78" s="60">
        <f t="shared" si="58"/>
        <v>0</v>
      </c>
      <c r="BY78" s="60">
        <f t="shared" si="58"/>
        <v>-42.982999999999997</v>
      </c>
      <c r="BZ78" s="61">
        <f t="shared" si="9"/>
        <v>-1</v>
      </c>
      <c r="CA78" s="60">
        <f>SUM(CA79)</f>
        <v>0</v>
      </c>
    </row>
    <row r="79" spans="1:79" ht="30" customHeight="1">
      <c r="A79" s="63" t="str">
        <f>[1]Ф10!A77</f>
        <v>3.4.1.</v>
      </c>
      <c r="B79" s="63" t="str">
        <f>[1]Ф10!B77</f>
        <v>Строительство диспетчерского пункта АО ПГЭС</v>
      </c>
      <c r="C79" s="95" t="str">
        <f>[1]Ф10!C77</f>
        <v>О_РЗ.2023.01</v>
      </c>
      <c r="D79" s="65">
        <f>[1]Ф12!H77</f>
        <v>42.982999999999997</v>
      </c>
      <c r="E79" s="65">
        <f t="shared" ref="E79:K79" si="59">L79+S79+Z79+AG79</f>
        <v>0</v>
      </c>
      <c r="F79" s="65">
        <f t="shared" si="59"/>
        <v>42.982999999999997</v>
      </c>
      <c r="G79" s="65">
        <f t="shared" si="59"/>
        <v>0</v>
      </c>
      <c r="H79" s="65">
        <f t="shared" si="59"/>
        <v>0</v>
      </c>
      <c r="I79" s="65">
        <f t="shared" si="59"/>
        <v>0</v>
      </c>
      <c r="J79" s="65">
        <f t="shared" si="59"/>
        <v>0</v>
      </c>
      <c r="K79" s="65">
        <f t="shared" si="59"/>
        <v>1</v>
      </c>
      <c r="L79" s="65">
        <v>0</v>
      </c>
      <c r="M79" s="65">
        <f>[1]Ф12!J77</f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f>[1]Ф12!L77</f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f>[1]Ф12!N77</f>
        <v>0</v>
      </c>
      <c r="AB79" s="65">
        <v>0</v>
      </c>
      <c r="AC79" s="65">
        <v>0</v>
      </c>
      <c r="AD79" s="65">
        <v>0</v>
      </c>
      <c r="AE79" s="65">
        <v>0</v>
      </c>
      <c r="AF79" s="65">
        <v>0</v>
      </c>
      <c r="AG79" s="65">
        <v>0</v>
      </c>
      <c r="AH79" s="96">
        <f>[1]Ф12!P77</f>
        <v>42.982999999999997</v>
      </c>
      <c r="AI79" s="65">
        <v>0</v>
      </c>
      <c r="AJ79" s="65">
        <v>0</v>
      </c>
      <c r="AK79" s="65">
        <v>0</v>
      </c>
      <c r="AL79" s="65">
        <v>0</v>
      </c>
      <c r="AM79" s="65">
        <v>1</v>
      </c>
      <c r="AN79" s="65">
        <f t="shared" ref="AN79:AT79" si="60">AU79+BB79+BI79+BP79</f>
        <v>0</v>
      </c>
      <c r="AO79" s="65">
        <f t="shared" si="60"/>
        <v>0</v>
      </c>
      <c r="AP79" s="65">
        <f t="shared" si="60"/>
        <v>0</v>
      </c>
      <c r="AQ79" s="65">
        <f t="shared" si="60"/>
        <v>0</v>
      </c>
      <c r="AR79" s="65">
        <f t="shared" si="60"/>
        <v>0</v>
      </c>
      <c r="AS79" s="65">
        <f t="shared" si="60"/>
        <v>0</v>
      </c>
      <c r="AT79" s="65">
        <f t="shared" si="60"/>
        <v>0</v>
      </c>
      <c r="AU79" s="65">
        <v>0</v>
      </c>
      <c r="AV79" s="70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65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65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65">
        <v>0</v>
      </c>
      <c r="BQ79" s="70">
        <v>0</v>
      </c>
      <c r="BR79" s="70">
        <v>0</v>
      </c>
      <c r="BS79" s="70">
        <v>0</v>
      </c>
      <c r="BT79" s="70">
        <v>0</v>
      </c>
      <c r="BU79" s="70">
        <v>0</v>
      </c>
      <c r="BV79" s="70">
        <v>0</v>
      </c>
      <c r="BW79" s="65">
        <f>AN79-E79</f>
        <v>0</v>
      </c>
      <c r="BX79" s="65" t="s">
        <v>109</v>
      </c>
      <c r="BY79" s="65">
        <f t="shared" si="8"/>
        <v>-42.982999999999997</v>
      </c>
      <c r="BZ79" s="66">
        <f>BY79/F79</f>
        <v>-1</v>
      </c>
      <c r="CA79" s="77" t="str">
        <f>[1]Ф12!V77</f>
        <v>-</v>
      </c>
    </row>
    <row r="80" spans="1:79" ht="7.5" customHeight="1"/>
  </sheetData>
  <mergeCells count="43">
    <mergeCell ref="CA57:CA58"/>
    <mergeCell ref="BJ17:BO17"/>
    <mergeCell ref="BQ17:BV17"/>
    <mergeCell ref="BW17:BX17"/>
    <mergeCell ref="BY17:BZ17"/>
    <mergeCell ref="CA47:CA48"/>
    <mergeCell ref="CA51:CA53"/>
    <mergeCell ref="BI16:BO16"/>
    <mergeCell ref="BP16:BV16"/>
    <mergeCell ref="F17:K17"/>
    <mergeCell ref="M17:R17"/>
    <mergeCell ref="T17:Y17"/>
    <mergeCell ref="AA17:AF17"/>
    <mergeCell ref="AH17:AM17"/>
    <mergeCell ref="AO17:AT17"/>
    <mergeCell ref="AV17:BA17"/>
    <mergeCell ref="BC17:BH17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Q11:AQ11"/>
    <mergeCell ref="Q12:AB12"/>
    <mergeCell ref="A14:A18"/>
    <mergeCell ref="B14:B18"/>
    <mergeCell ref="C14:C18"/>
    <mergeCell ref="D14:D18"/>
    <mergeCell ref="E14:AM14"/>
    <mergeCell ref="AN14:BV14"/>
    <mergeCell ref="AU16:BA16"/>
    <mergeCell ref="BB16:BH16"/>
    <mergeCell ref="BY2:CA2"/>
    <mergeCell ref="A3:AM3"/>
    <mergeCell ref="O4:P4"/>
    <mergeCell ref="Q4:R4"/>
    <mergeCell ref="N6:Z6"/>
    <mergeCell ref="N7:Z7"/>
  </mergeCell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Ф13</vt:lpstr>
      <vt:lpstr>Ф13!Область_печати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2024-11-11T08:35:54Z</dcterms:created>
  <dcterms:modified xsi:type="dcterms:W3CDTF">2024-11-11T08:36:21Z</dcterms:modified>
</cp:coreProperties>
</file>