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4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AH82" i="1"/>
  <c r="AH81" s="1"/>
  <c r="AC82"/>
  <c r="AC81" s="1"/>
  <c r="X82"/>
  <c r="S82"/>
  <c r="S81" s="1"/>
  <c r="M82"/>
  <c r="M81" s="1"/>
  <c r="L82"/>
  <c r="K82"/>
  <c r="J82"/>
  <c r="H82"/>
  <c r="G82"/>
  <c r="G81" s="1"/>
  <c r="F82"/>
  <c r="E82"/>
  <c r="E81" s="1"/>
  <c r="C82"/>
  <c r="B82"/>
  <c r="A82"/>
  <c r="AG81"/>
  <c r="AF81"/>
  <c r="AE81"/>
  <c r="AD81"/>
  <c r="AB81"/>
  <c r="AA81"/>
  <c r="Z81"/>
  <c r="Y81"/>
  <c r="X81"/>
  <c r="W81"/>
  <c r="V81"/>
  <c r="V52" s="1"/>
  <c r="U81"/>
  <c r="T81"/>
  <c r="R81"/>
  <c r="Q81"/>
  <c r="P81"/>
  <c r="O81"/>
  <c r="L81"/>
  <c r="K81"/>
  <c r="J81"/>
  <c r="I81"/>
  <c r="H81"/>
  <c r="F81"/>
  <c r="C81"/>
  <c r="B81"/>
  <c r="A81"/>
  <c r="N80"/>
  <c r="M80"/>
  <c r="L80"/>
  <c r="K80"/>
  <c r="J80"/>
  <c r="I80"/>
  <c r="H80"/>
  <c r="G80"/>
  <c r="F80"/>
  <c r="E80"/>
  <c r="C80"/>
  <c r="B80"/>
  <c r="A80"/>
  <c r="N79"/>
  <c r="M79"/>
  <c r="L79"/>
  <c r="L74" s="1"/>
  <c r="K79"/>
  <c r="K74" s="1"/>
  <c r="J79"/>
  <c r="I79"/>
  <c r="H79"/>
  <c r="G79"/>
  <c r="F79"/>
  <c r="E79"/>
  <c r="C79"/>
  <c r="B79"/>
  <c r="A79"/>
  <c r="N78"/>
  <c r="M78"/>
  <c r="L78"/>
  <c r="K78"/>
  <c r="J78"/>
  <c r="I78"/>
  <c r="H78"/>
  <c r="G78"/>
  <c r="F78"/>
  <c r="E78"/>
  <c r="C78"/>
  <c r="B78"/>
  <c r="A78"/>
  <c r="N77"/>
  <c r="M77"/>
  <c r="L77"/>
  <c r="K77"/>
  <c r="J77"/>
  <c r="I77"/>
  <c r="H77"/>
  <c r="G77"/>
  <c r="F77"/>
  <c r="E77"/>
  <c r="C77"/>
  <c r="B77"/>
  <c r="A77"/>
  <c r="N76"/>
  <c r="N74" s="1"/>
  <c r="M76"/>
  <c r="L76"/>
  <c r="K76"/>
  <c r="J76"/>
  <c r="I76"/>
  <c r="H76"/>
  <c r="G76"/>
  <c r="G74" s="1"/>
  <c r="F76"/>
  <c r="E76"/>
  <c r="C76"/>
  <c r="B76"/>
  <c r="A76"/>
  <c r="N75"/>
  <c r="M75"/>
  <c r="L75"/>
  <c r="K75"/>
  <c r="J75"/>
  <c r="J74" s="1"/>
  <c r="I75"/>
  <c r="I74" s="1"/>
  <c r="H75"/>
  <c r="H74" s="1"/>
  <c r="G75"/>
  <c r="F75"/>
  <c r="F74" s="1"/>
  <c r="E75"/>
  <c r="C75"/>
  <c r="B75"/>
  <c r="A75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M74"/>
  <c r="E74"/>
  <c r="C74"/>
  <c r="N73"/>
  <c r="M73"/>
  <c r="L73"/>
  <c r="K73"/>
  <c r="J73"/>
  <c r="H73"/>
  <c r="G73"/>
  <c r="F73"/>
  <c r="E73"/>
  <c r="C73"/>
  <c r="B73"/>
  <c r="A73"/>
  <c r="N72"/>
  <c r="M72"/>
  <c r="L72"/>
  <c r="K72"/>
  <c r="J72"/>
  <c r="H72"/>
  <c r="G72"/>
  <c r="F72"/>
  <c r="E72"/>
  <c r="C72"/>
  <c r="B72"/>
  <c r="A72"/>
  <c r="N71"/>
  <c r="M71"/>
  <c r="L71"/>
  <c r="K71"/>
  <c r="J71"/>
  <c r="H71"/>
  <c r="G71"/>
  <c r="F71"/>
  <c r="E71"/>
  <c r="C71"/>
  <c r="B71"/>
  <c r="A71"/>
  <c r="N70"/>
  <c r="M70"/>
  <c r="L70"/>
  <c r="K70"/>
  <c r="J70"/>
  <c r="H70"/>
  <c r="G70"/>
  <c r="F70"/>
  <c r="E70"/>
  <c r="C70"/>
  <c r="B70"/>
  <c r="A70"/>
  <c r="N69"/>
  <c r="M69"/>
  <c r="L69"/>
  <c r="K69"/>
  <c r="J69"/>
  <c r="H69"/>
  <c r="G69"/>
  <c r="F69"/>
  <c r="E69"/>
  <c r="C69"/>
  <c r="B69"/>
  <c r="A69"/>
  <c r="N68"/>
  <c r="M68"/>
  <c r="L68"/>
  <c r="K68"/>
  <c r="J68"/>
  <c r="H68"/>
  <c r="G68"/>
  <c r="F68"/>
  <c r="E68"/>
  <c r="C68"/>
  <c r="B68"/>
  <c r="A68"/>
  <c r="N67"/>
  <c r="M67"/>
  <c r="L67"/>
  <c r="K67"/>
  <c r="J67"/>
  <c r="H67"/>
  <c r="G67"/>
  <c r="F67"/>
  <c r="E67"/>
  <c r="C67"/>
  <c r="B67"/>
  <c r="A67"/>
  <c r="N66"/>
  <c r="M66"/>
  <c r="L66"/>
  <c r="K66"/>
  <c r="J66"/>
  <c r="H66"/>
  <c r="G66"/>
  <c r="F66"/>
  <c r="E66"/>
  <c r="C66"/>
  <c r="B66"/>
  <c r="A66"/>
  <c r="N65"/>
  <c r="M65"/>
  <c r="L65"/>
  <c r="K65"/>
  <c r="J65"/>
  <c r="H65"/>
  <c r="G65"/>
  <c r="F65"/>
  <c r="E65"/>
  <c r="C65"/>
  <c r="B65"/>
  <c r="A65"/>
  <c r="N64"/>
  <c r="M64"/>
  <c r="L64"/>
  <c r="K64"/>
  <c r="J64"/>
  <c r="H64"/>
  <c r="G64"/>
  <c r="F64"/>
  <c r="E64"/>
  <c r="C64"/>
  <c r="B64"/>
  <c r="A64"/>
  <c r="N63"/>
  <c r="M63"/>
  <c r="L63"/>
  <c r="K63"/>
  <c r="J63"/>
  <c r="H63"/>
  <c r="G63"/>
  <c r="F63"/>
  <c r="E63"/>
  <c r="C63"/>
  <c r="B63"/>
  <c r="A63"/>
  <c r="N62"/>
  <c r="M62"/>
  <c r="L62"/>
  <c r="K62"/>
  <c r="J62"/>
  <c r="H62"/>
  <c r="G62"/>
  <c r="F62"/>
  <c r="E62"/>
  <c r="C62"/>
  <c r="B62"/>
  <c r="A62"/>
  <c r="AC61"/>
  <c r="X61"/>
  <c r="N61"/>
  <c r="L61"/>
  <c r="L59" s="1"/>
  <c r="K61"/>
  <c r="J61"/>
  <c r="I61"/>
  <c r="H61"/>
  <c r="G61"/>
  <c r="F61"/>
  <c r="E61"/>
  <c r="C61"/>
  <c r="B61"/>
  <c r="A61"/>
  <c r="AC60"/>
  <c r="AC59" s="1"/>
  <c r="X60"/>
  <c r="N60" s="1"/>
  <c r="N59" s="1"/>
  <c r="S60"/>
  <c r="M60"/>
  <c r="L60"/>
  <c r="K60"/>
  <c r="K59" s="1"/>
  <c r="J60"/>
  <c r="J59" s="1"/>
  <c r="I60"/>
  <c r="I59" s="1"/>
  <c r="H60"/>
  <c r="G60"/>
  <c r="G59" s="1"/>
  <c r="F60"/>
  <c r="E60"/>
  <c r="E59" s="1"/>
  <c r="C60"/>
  <c r="B60"/>
  <c r="A60"/>
  <c r="AH59"/>
  <c r="AG59"/>
  <c r="AF59"/>
  <c r="AE59"/>
  <c r="AD59"/>
  <c r="AD52" s="1"/>
  <c r="AB59"/>
  <c r="AA59"/>
  <c r="Z59"/>
  <c r="Z52" s="1"/>
  <c r="Y59"/>
  <c r="Y52" s="1"/>
  <c r="W59"/>
  <c r="V59"/>
  <c r="U59"/>
  <c r="T59"/>
  <c r="S59"/>
  <c r="R59"/>
  <c r="R52" s="1"/>
  <c r="Q59"/>
  <c r="P59"/>
  <c r="O59"/>
  <c r="M59"/>
  <c r="H59"/>
  <c r="F59"/>
  <c r="C59"/>
  <c r="AC58"/>
  <c r="C58"/>
  <c r="B58"/>
  <c r="A58"/>
  <c r="AC57"/>
  <c r="N57" s="1"/>
  <c r="M57"/>
  <c r="L57"/>
  <c r="K57"/>
  <c r="J57"/>
  <c r="I57"/>
  <c r="H57"/>
  <c r="G57"/>
  <c r="F57"/>
  <c r="E57"/>
  <c r="C57"/>
  <c r="B57"/>
  <c r="A57"/>
  <c r="AH56"/>
  <c r="AC56"/>
  <c r="X56"/>
  <c r="S56"/>
  <c r="S53" s="1"/>
  <c r="M56"/>
  <c r="L56"/>
  <c r="K56"/>
  <c r="K53" s="1"/>
  <c r="K52" s="1"/>
  <c r="J56"/>
  <c r="I56"/>
  <c r="H56"/>
  <c r="G56"/>
  <c r="F56"/>
  <c r="E56"/>
  <c r="C56"/>
  <c r="B56"/>
  <c r="A56"/>
  <c r="AH55"/>
  <c r="AC55"/>
  <c r="X55"/>
  <c r="X53" s="1"/>
  <c r="M55"/>
  <c r="L55"/>
  <c r="K55"/>
  <c r="J55"/>
  <c r="I55"/>
  <c r="H55"/>
  <c r="G55"/>
  <c r="G53" s="1"/>
  <c r="F55"/>
  <c r="F53" s="1"/>
  <c r="F52" s="1"/>
  <c r="E55"/>
  <c r="C55"/>
  <c r="B55"/>
  <c r="A55"/>
  <c r="AH54"/>
  <c r="AH53" s="1"/>
  <c r="AC54"/>
  <c r="X54"/>
  <c r="S54"/>
  <c r="N54"/>
  <c r="M54"/>
  <c r="M53" s="1"/>
  <c r="M52" s="1"/>
  <c r="L54"/>
  <c r="L53" s="1"/>
  <c r="K54"/>
  <c r="J54"/>
  <c r="J53" s="1"/>
  <c r="I54"/>
  <c r="H54"/>
  <c r="H53" s="1"/>
  <c r="G54"/>
  <c r="F54"/>
  <c r="E54"/>
  <c r="C54"/>
  <c r="B54"/>
  <c r="A54"/>
  <c r="AG53"/>
  <c r="AG52" s="1"/>
  <c r="AF53"/>
  <c r="AF52" s="1"/>
  <c r="AE53"/>
  <c r="AE52" s="1"/>
  <c r="AD53"/>
  <c r="AC53"/>
  <c r="AB53"/>
  <c r="AA53"/>
  <c r="Z53"/>
  <c r="Y53"/>
  <c r="W53"/>
  <c r="V53"/>
  <c r="U53"/>
  <c r="U52" s="1"/>
  <c r="T53"/>
  <c r="T52" s="1"/>
  <c r="R53"/>
  <c r="Q53"/>
  <c r="Q52" s="1"/>
  <c r="P53"/>
  <c r="O53"/>
  <c r="I53"/>
  <c r="E53"/>
  <c r="E52" s="1"/>
  <c r="C53"/>
  <c r="AB52"/>
  <c r="AA52"/>
  <c r="W52"/>
  <c r="P52"/>
  <c r="O52"/>
  <c r="C52"/>
  <c r="N51"/>
  <c r="M51"/>
  <c r="L51"/>
  <c r="K51"/>
  <c r="K49" s="1"/>
  <c r="J51"/>
  <c r="I51"/>
  <c r="H51"/>
  <c r="G51"/>
  <c r="F51"/>
  <c r="E51"/>
  <c r="C51"/>
  <c r="B51"/>
  <c r="A51"/>
  <c r="AH50"/>
  <c r="N50" s="1"/>
  <c r="N49" s="1"/>
  <c r="M50"/>
  <c r="M49" s="1"/>
  <c r="L50"/>
  <c r="K50"/>
  <c r="J50"/>
  <c r="I50"/>
  <c r="H50"/>
  <c r="G50"/>
  <c r="G49" s="1"/>
  <c r="F50"/>
  <c r="E50"/>
  <c r="E49" s="1"/>
  <c r="C50"/>
  <c r="B50"/>
  <c r="A50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L49"/>
  <c r="J49"/>
  <c r="I49"/>
  <c r="H49"/>
  <c r="F49"/>
  <c r="C49"/>
  <c r="B49"/>
  <c r="A49"/>
  <c r="N48"/>
  <c r="N47" s="1"/>
  <c r="M48"/>
  <c r="M47" s="1"/>
  <c r="L48"/>
  <c r="K48"/>
  <c r="K47" s="1"/>
  <c r="J48"/>
  <c r="I48"/>
  <c r="H48"/>
  <c r="G48"/>
  <c r="F48"/>
  <c r="E48"/>
  <c r="E47" s="1"/>
  <c r="C48"/>
  <c r="B48"/>
  <c r="A48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L47"/>
  <c r="J47"/>
  <c r="I47"/>
  <c r="H47"/>
  <c r="G47"/>
  <c r="F47"/>
  <c r="C47"/>
  <c r="AH42"/>
  <c r="AG42"/>
  <c r="AE42"/>
  <c r="AC42"/>
  <c r="AB42"/>
  <c r="AA42"/>
  <c r="Z42"/>
  <c r="Y42"/>
  <c r="X42"/>
  <c r="W42"/>
  <c r="V42"/>
  <c r="U42"/>
  <c r="T42"/>
  <c r="S42"/>
  <c r="N42" s="1"/>
  <c r="R42"/>
  <c r="Q42"/>
  <c r="L42" s="1"/>
  <c r="P42"/>
  <c r="K42" s="1"/>
  <c r="O42"/>
  <c r="J42" s="1"/>
  <c r="M42"/>
  <c r="I42"/>
  <c r="H42"/>
  <c r="G42"/>
  <c r="F42"/>
  <c r="E42"/>
  <c r="C42"/>
  <c r="B42"/>
  <c r="A42"/>
  <c r="AH41"/>
  <c r="AG41"/>
  <c r="AE41"/>
  <c r="AC41"/>
  <c r="AB41"/>
  <c r="AA41"/>
  <c r="Z41"/>
  <c r="Y41"/>
  <c r="X41"/>
  <c r="W41"/>
  <c r="M41" s="1"/>
  <c r="V41"/>
  <c r="U41"/>
  <c r="T41"/>
  <c r="J41" s="1"/>
  <c r="S41"/>
  <c r="N41" s="1"/>
  <c r="R41"/>
  <c r="Q41"/>
  <c r="P41"/>
  <c r="O41"/>
  <c r="L41"/>
  <c r="K41"/>
  <c r="I41"/>
  <c r="H41"/>
  <c r="G41"/>
  <c r="F41"/>
  <c r="E41"/>
  <c r="C41"/>
  <c r="B41"/>
  <c r="A41"/>
  <c r="AH40"/>
  <c r="AG40"/>
  <c r="AE40"/>
  <c r="AC40"/>
  <c r="AB40"/>
  <c r="AA40"/>
  <c r="Z40"/>
  <c r="Y40"/>
  <c r="X40"/>
  <c r="W40"/>
  <c r="V40"/>
  <c r="U40"/>
  <c r="T40"/>
  <c r="S40"/>
  <c r="N40" s="1"/>
  <c r="R40"/>
  <c r="M40" s="1"/>
  <c r="Q40"/>
  <c r="L40" s="1"/>
  <c r="P40"/>
  <c r="K40" s="1"/>
  <c r="O40"/>
  <c r="J40" s="1"/>
  <c r="I40"/>
  <c r="H40"/>
  <c r="G40"/>
  <c r="F40"/>
  <c r="E40"/>
  <c r="C40"/>
  <c r="B40"/>
  <c r="A40"/>
  <c r="AH39"/>
  <c r="AG39"/>
  <c r="AE39"/>
  <c r="AC39"/>
  <c r="AB39"/>
  <c r="AA39"/>
  <c r="Z39"/>
  <c r="Y39"/>
  <c r="X39"/>
  <c r="W39"/>
  <c r="V39"/>
  <c r="L39" s="1"/>
  <c r="U39"/>
  <c r="T39"/>
  <c r="S39"/>
  <c r="R39"/>
  <c r="Q39"/>
  <c r="P39"/>
  <c r="K39" s="1"/>
  <c r="O39"/>
  <c r="N39"/>
  <c r="M39"/>
  <c r="J39"/>
  <c r="I39"/>
  <c r="H39"/>
  <c r="G39"/>
  <c r="F39"/>
  <c r="E39"/>
  <c r="C39"/>
  <c r="B39"/>
  <c r="A39"/>
  <c r="AH38"/>
  <c r="AG38"/>
  <c r="AE38"/>
  <c r="AC38"/>
  <c r="AB38"/>
  <c r="AA38"/>
  <c r="Z38"/>
  <c r="Y38"/>
  <c r="X38"/>
  <c r="W38"/>
  <c r="V38"/>
  <c r="U38"/>
  <c r="T38"/>
  <c r="J38" s="1"/>
  <c r="S38"/>
  <c r="N38" s="1"/>
  <c r="R38"/>
  <c r="M38" s="1"/>
  <c r="Q38"/>
  <c r="L38" s="1"/>
  <c r="P38"/>
  <c r="K38" s="1"/>
  <c r="O38"/>
  <c r="I38"/>
  <c r="H38"/>
  <c r="G38"/>
  <c r="F38"/>
  <c r="E38"/>
  <c r="C38"/>
  <c r="B38"/>
  <c r="A38"/>
  <c r="AH37"/>
  <c r="AG37"/>
  <c r="AE37"/>
  <c r="AC37"/>
  <c r="AB37"/>
  <c r="AA37"/>
  <c r="Z37"/>
  <c r="Y37"/>
  <c r="X37"/>
  <c r="N37" s="1"/>
  <c r="W37"/>
  <c r="V37"/>
  <c r="U37"/>
  <c r="T37"/>
  <c r="S37"/>
  <c r="R37"/>
  <c r="M37" s="1"/>
  <c r="Q37"/>
  <c r="P37"/>
  <c r="K37" s="1"/>
  <c r="O37"/>
  <c r="J37" s="1"/>
  <c r="L37"/>
  <c r="I37"/>
  <c r="H37"/>
  <c r="G37"/>
  <c r="F37"/>
  <c r="E37"/>
  <c r="C37"/>
  <c r="B37"/>
  <c r="A37"/>
  <c r="AH36"/>
  <c r="AG36"/>
  <c r="AE36"/>
  <c r="AC36"/>
  <c r="AB36"/>
  <c r="AA36"/>
  <c r="Z36"/>
  <c r="Y36"/>
  <c r="X36"/>
  <c r="W36"/>
  <c r="V36"/>
  <c r="U36"/>
  <c r="T36"/>
  <c r="S36"/>
  <c r="N36" s="1"/>
  <c r="R36"/>
  <c r="M36" s="1"/>
  <c r="Q36"/>
  <c r="L36" s="1"/>
  <c r="P36"/>
  <c r="O36"/>
  <c r="K36"/>
  <c r="J36"/>
  <c r="I36"/>
  <c r="H36"/>
  <c r="G36"/>
  <c r="G31" s="1"/>
  <c r="F36"/>
  <c r="E36"/>
  <c r="C36"/>
  <c r="B36"/>
  <c r="A36"/>
  <c r="AH35"/>
  <c r="AG35"/>
  <c r="AE35"/>
  <c r="AC35"/>
  <c r="AB35"/>
  <c r="AA35"/>
  <c r="Z35"/>
  <c r="Y35"/>
  <c r="X35"/>
  <c r="W35"/>
  <c r="V35"/>
  <c r="U35"/>
  <c r="T35"/>
  <c r="J35" s="1"/>
  <c r="S35"/>
  <c r="R35"/>
  <c r="M35" s="1"/>
  <c r="Q35"/>
  <c r="L35" s="1"/>
  <c r="P35"/>
  <c r="K35" s="1"/>
  <c r="O35"/>
  <c r="N35"/>
  <c r="I35"/>
  <c r="H35"/>
  <c r="G35"/>
  <c r="F35"/>
  <c r="E35"/>
  <c r="C35"/>
  <c r="B35"/>
  <c r="A35"/>
  <c r="AH34"/>
  <c r="AG34"/>
  <c r="AE34"/>
  <c r="AC34"/>
  <c r="AB34"/>
  <c r="AA34"/>
  <c r="Z34"/>
  <c r="Y34"/>
  <c r="X34"/>
  <c r="N34" s="1"/>
  <c r="W34"/>
  <c r="V34"/>
  <c r="U34"/>
  <c r="U31" s="1"/>
  <c r="U30" s="1"/>
  <c r="T34"/>
  <c r="S34"/>
  <c r="R34"/>
  <c r="Q34"/>
  <c r="P34"/>
  <c r="O34"/>
  <c r="J34" s="1"/>
  <c r="M34"/>
  <c r="L34"/>
  <c r="I34"/>
  <c r="I31" s="1"/>
  <c r="I30" s="1"/>
  <c r="H34"/>
  <c r="G34"/>
  <c r="F34"/>
  <c r="E34"/>
  <c r="C34"/>
  <c r="B34"/>
  <c r="A34"/>
  <c r="AH33"/>
  <c r="AH31" s="1"/>
  <c r="AH30" s="1"/>
  <c r="AG33"/>
  <c r="AG31" s="1"/>
  <c r="AG30" s="1"/>
  <c r="AE33"/>
  <c r="AE31" s="1"/>
  <c r="AE30" s="1"/>
  <c r="AC33"/>
  <c r="AB33"/>
  <c r="AB31" s="1"/>
  <c r="AB30" s="1"/>
  <c r="AA33"/>
  <c r="Z33"/>
  <c r="Y33"/>
  <c r="X33"/>
  <c r="W33"/>
  <c r="V33"/>
  <c r="U33"/>
  <c r="T33"/>
  <c r="T31" s="1"/>
  <c r="T30" s="1"/>
  <c r="S33"/>
  <c r="N33" s="1"/>
  <c r="R33"/>
  <c r="M33" s="1"/>
  <c r="Q33"/>
  <c r="L33" s="1"/>
  <c r="P33"/>
  <c r="K33" s="1"/>
  <c r="O33"/>
  <c r="J33" s="1"/>
  <c r="I33"/>
  <c r="H33"/>
  <c r="H31" s="1"/>
  <c r="H30" s="1"/>
  <c r="G33"/>
  <c r="F33"/>
  <c r="E33"/>
  <c r="C33"/>
  <c r="B33"/>
  <c r="A33"/>
  <c r="AH32"/>
  <c r="AG32"/>
  <c r="AE32"/>
  <c r="AC32"/>
  <c r="AC31" s="1"/>
  <c r="AC30" s="1"/>
  <c r="AB32"/>
  <c r="AA32"/>
  <c r="AA31" s="1"/>
  <c r="AA30" s="1"/>
  <c r="Z32"/>
  <c r="Z31" s="1"/>
  <c r="Z30" s="1"/>
  <c r="Y32"/>
  <c r="Y31" s="1"/>
  <c r="Y30" s="1"/>
  <c r="X32"/>
  <c r="W32"/>
  <c r="M32" s="1"/>
  <c r="V32"/>
  <c r="U32"/>
  <c r="T32"/>
  <c r="S32"/>
  <c r="R32"/>
  <c r="R31" s="1"/>
  <c r="R30" s="1"/>
  <c r="Q32"/>
  <c r="Q31" s="1"/>
  <c r="Q30" s="1"/>
  <c r="P32"/>
  <c r="O32"/>
  <c r="O31" s="1"/>
  <c r="O30" s="1"/>
  <c r="N32"/>
  <c r="K32"/>
  <c r="I32"/>
  <c r="H32"/>
  <c r="G32"/>
  <c r="F32"/>
  <c r="F31" s="1"/>
  <c r="F30" s="1"/>
  <c r="E32"/>
  <c r="E31" s="1"/>
  <c r="E30" s="1"/>
  <c r="C32"/>
  <c r="B32"/>
  <c r="A32"/>
  <c r="AF31"/>
  <c r="AF30" s="1"/>
  <c r="AD31"/>
  <c r="X31"/>
  <c r="X30" s="1"/>
  <c r="C31"/>
  <c r="AD30"/>
  <c r="C30"/>
  <c r="N29"/>
  <c r="N24" s="1"/>
  <c r="M29"/>
  <c r="M24" s="1"/>
  <c r="L29"/>
  <c r="K29"/>
  <c r="J29"/>
  <c r="I29"/>
  <c r="H29"/>
  <c r="G29"/>
  <c r="F29"/>
  <c r="E29"/>
  <c r="C29"/>
  <c r="B29"/>
  <c r="A29"/>
  <c r="N28"/>
  <c r="M28"/>
  <c r="L28"/>
  <c r="K28"/>
  <c r="J28"/>
  <c r="I28"/>
  <c r="H28"/>
  <c r="G28"/>
  <c r="F28"/>
  <c r="E28"/>
  <c r="C28"/>
  <c r="B28"/>
  <c r="A28"/>
  <c r="N27"/>
  <c r="M27"/>
  <c r="L27"/>
  <c r="K27"/>
  <c r="J27"/>
  <c r="I27"/>
  <c r="H27"/>
  <c r="G27"/>
  <c r="F27"/>
  <c r="E27"/>
  <c r="C27"/>
  <c r="B27"/>
  <c r="A27"/>
  <c r="N26"/>
  <c r="M26"/>
  <c r="L26"/>
  <c r="K26"/>
  <c r="J26"/>
  <c r="I26"/>
  <c r="H26"/>
  <c r="G26"/>
  <c r="F26"/>
  <c r="E26"/>
  <c r="E24" s="1"/>
  <c r="C26"/>
  <c r="B26"/>
  <c r="A26"/>
  <c r="N25"/>
  <c r="M25"/>
  <c r="L25"/>
  <c r="L24" s="1"/>
  <c r="L20" s="1"/>
  <c r="K25"/>
  <c r="K24" s="1"/>
  <c r="J25"/>
  <c r="J24" s="1"/>
  <c r="J20" s="1"/>
  <c r="I25"/>
  <c r="I24" s="1"/>
  <c r="I20" s="1"/>
  <c r="H25"/>
  <c r="G25"/>
  <c r="F25"/>
  <c r="F24" s="1"/>
  <c r="E25"/>
  <c r="C25"/>
  <c r="B25"/>
  <c r="A25"/>
  <c r="AH24"/>
  <c r="AG24"/>
  <c r="AF24"/>
  <c r="AF20" s="1"/>
  <c r="AF19" s="1"/>
  <c r="AE24"/>
  <c r="AE20" s="1"/>
  <c r="AD24"/>
  <c r="AD20" s="1"/>
  <c r="AD19" s="1"/>
  <c r="AC24"/>
  <c r="AB24"/>
  <c r="AA24"/>
  <c r="Z24"/>
  <c r="Y24"/>
  <c r="X24"/>
  <c r="W24"/>
  <c r="V24"/>
  <c r="U24"/>
  <c r="T24"/>
  <c r="T20" s="1"/>
  <c r="S24"/>
  <c r="S20" s="1"/>
  <c r="R24"/>
  <c r="R20" s="1"/>
  <c r="Q24"/>
  <c r="P24"/>
  <c r="O24"/>
  <c r="H24"/>
  <c r="G24"/>
  <c r="C24"/>
  <c r="N23"/>
  <c r="N21" s="1"/>
  <c r="M23"/>
  <c r="L23"/>
  <c r="K23"/>
  <c r="J23"/>
  <c r="I23"/>
  <c r="H23"/>
  <c r="G23"/>
  <c r="F23"/>
  <c r="E23"/>
  <c r="C23"/>
  <c r="B23"/>
  <c r="A23"/>
  <c r="N22"/>
  <c r="M22"/>
  <c r="L22"/>
  <c r="K22"/>
  <c r="J22"/>
  <c r="H22"/>
  <c r="H21" s="1"/>
  <c r="H20" s="1"/>
  <c r="G22"/>
  <c r="G21" s="1"/>
  <c r="G20" s="1"/>
  <c r="F22"/>
  <c r="F21" s="1"/>
  <c r="F20" s="1"/>
  <c r="F19" s="1"/>
  <c r="E22"/>
  <c r="E21" s="1"/>
  <c r="C22"/>
  <c r="B22"/>
  <c r="A22"/>
  <c r="AH21"/>
  <c r="AG21"/>
  <c r="AF21"/>
  <c r="AE21"/>
  <c r="AD21"/>
  <c r="AC21"/>
  <c r="AB21"/>
  <c r="AB20" s="1"/>
  <c r="AA21"/>
  <c r="AA20" s="1"/>
  <c r="AA19" s="1"/>
  <c r="Z21"/>
  <c r="Z20" s="1"/>
  <c r="Z19" s="1"/>
  <c r="Y21"/>
  <c r="Y20" s="1"/>
  <c r="Y19" s="1"/>
  <c r="X21"/>
  <c r="W21"/>
  <c r="W20" s="1"/>
  <c r="V21"/>
  <c r="U21"/>
  <c r="T21"/>
  <c r="S21"/>
  <c r="R21"/>
  <c r="Q21"/>
  <c r="P21"/>
  <c r="P20" s="1"/>
  <c r="O21"/>
  <c r="O20" s="1"/>
  <c r="O19" s="1"/>
  <c r="M21"/>
  <c r="M20" s="1"/>
  <c r="L21"/>
  <c r="K21"/>
  <c r="K20" s="1"/>
  <c r="J21"/>
  <c r="I21"/>
  <c r="AH20"/>
  <c r="AG20"/>
  <c r="AC20"/>
  <c r="X20"/>
  <c r="V20"/>
  <c r="U20"/>
  <c r="U19" s="1"/>
  <c r="Q20"/>
  <c r="Q19" s="1"/>
  <c r="M11"/>
  <c r="O9"/>
  <c r="K6"/>
  <c r="O4"/>
  <c r="K4"/>
  <c r="X52" l="1"/>
  <c r="X19" s="1"/>
  <c r="AH52"/>
  <c r="AH19" s="1"/>
  <c r="M19"/>
  <c r="E20"/>
  <c r="E19" s="1"/>
  <c r="AG19"/>
  <c r="T19"/>
  <c r="L52"/>
  <c r="G52"/>
  <c r="G19" s="1"/>
  <c r="S19"/>
  <c r="AE19"/>
  <c r="N31"/>
  <c r="N30" s="1"/>
  <c r="R19"/>
  <c r="J52"/>
  <c r="J19" s="1"/>
  <c r="S52"/>
  <c r="H19"/>
  <c r="AC52"/>
  <c r="AC19" s="1"/>
  <c r="N20"/>
  <c r="P19"/>
  <c r="AB19"/>
  <c r="M31"/>
  <c r="M30" s="1"/>
  <c r="G30"/>
  <c r="I52"/>
  <c r="I19" s="1"/>
  <c r="H52"/>
  <c r="W31"/>
  <c r="W30" s="1"/>
  <c r="W19" s="1"/>
  <c r="N56"/>
  <c r="V31"/>
  <c r="V30" s="1"/>
  <c r="V19" s="1"/>
  <c r="K34"/>
  <c r="K31" s="1"/>
  <c r="K30" s="1"/>
  <c r="K19" s="1"/>
  <c r="L32"/>
  <c r="L31" s="1"/>
  <c r="L30" s="1"/>
  <c r="L19" s="1"/>
  <c r="N82"/>
  <c r="N81" s="1"/>
  <c r="N55"/>
  <c r="N53" s="1"/>
  <c r="N52" s="1"/>
  <c r="X59"/>
  <c r="J32"/>
  <c r="J31" s="1"/>
  <c r="J30" s="1"/>
  <c r="P31"/>
  <c r="P30" s="1"/>
  <c r="S31"/>
  <c r="S30" s="1"/>
  <c r="N19" l="1"/>
</calcChain>
</file>

<file path=xl/sharedStrings.xml><?xml version="1.0" encoding="utf-8"?>
<sst xmlns="http://schemas.openxmlformats.org/spreadsheetml/2006/main" count="172" uniqueCount="84">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</sst>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_)"/>
    <numFmt numFmtId="165" formatCode="_-* #,##0.00_р_._-;\-* #,##0.00_р_._-;_-* &quot;-&quot;??_р_._-;_-@_-"/>
    <numFmt numFmtId="166" formatCode="_-* #,##0.00_-;\-* #,##0.00_-;_-* &quot;-&quot;??_-;_-@_-"/>
    <numFmt numFmtId="167" formatCode="#,##0_ ;\-#,##0\ "/>
    <numFmt numFmtId="168" formatCode="_-* #,##0.00\ _р_._-;\-* #,##0.00\ _р_._-;_-* &quot;-&quot;??\ _р_._-;_-@_-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10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12" borderId="8" applyNumberFormat="0" applyAlignment="0" applyProtection="0"/>
    <xf numFmtId="0" fontId="16" fillId="12" borderId="8" applyNumberFormat="0" applyAlignment="0" applyProtection="0"/>
    <xf numFmtId="0" fontId="17" fillId="25" borderId="9" applyNumberFormat="0" applyAlignment="0" applyProtection="0"/>
    <xf numFmtId="0" fontId="17" fillId="25" borderId="9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5" fillId="26" borderId="14" applyNumberFormat="0" applyAlignment="0" applyProtection="0"/>
    <xf numFmtId="0" fontId="25" fillId="26" borderId="14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49" fontId="28" fillId="0" borderId="0" applyBorder="0">
      <alignment vertical="top"/>
    </xf>
    <xf numFmtId="0" fontId="6" fillId="0" borderId="0"/>
    <xf numFmtId="0" fontId="6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4" fontId="30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" fillId="0" borderId="0"/>
    <xf numFmtId="0" fontId="3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28" borderId="15" applyNumberFormat="0" applyFont="0" applyAlignment="0" applyProtection="0"/>
    <xf numFmtId="0" fontId="13" fillId="28" borderId="15" applyNumberFormat="0" applyFont="0" applyAlignment="0" applyProtection="0"/>
    <xf numFmtId="0" fontId="13" fillId="28" borderId="15" applyNumberFormat="0" applyFont="0" applyAlignment="0" applyProtection="0"/>
    <xf numFmtId="0" fontId="13" fillId="28" borderId="15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15" fillId="0" borderId="0"/>
    <xf numFmtId="0" fontId="36" fillId="0" borderId="0"/>
    <xf numFmtId="0" fontId="1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8" fillId="29" borderId="17" applyBorder="0">
      <alignment horizontal="right"/>
    </xf>
    <xf numFmtId="0" fontId="39" fillId="9" borderId="0" applyNumberFormat="0" applyBorder="0" applyAlignment="0" applyProtection="0"/>
    <xf numFmtId="0" fontId="39" fillId="9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8" fillId="0" borderId="0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top"/>
    </xf>
    <xf numFmtId="49" fontId="11" fillId="2" borderId="7" xfId="1" applyNumberFormat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49" fontId="11" fillId="3" borderId="7" xfId="1" applyNumberFormat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 wrapText="1"/>
    </xf>
    <xf numFmtId="49" fontId="11" fillId="4" borderId="7" xfId="1" applyNumberFormat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49" fontId="12" fillId="0" borderId="7" xfId="1" applyNumberFormat="1" applyFont="1" applyBorder="1" applyAlignment="1">
      <alignment horizontal="center" vertical="center"/>
    </xf>
    <xf numFmtId="49" fontId="12" fillId="0" borderId="7" xfId="1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2" fontId="4" fillId="6" borderId="7" xfId="0" applyNumberFormat="1" applyFont="1" applyFill="1" applyBorder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/>
    </xf>
    <xf numFmtId="0" fontId="12" fillId="0" borderId="7" xfId="1" applyNumberFormat="1" applyFont="1" applyBorder="1" applyAlignment="1">
      <alignment horizontal="left" vertical="center" wrapText="1"/>
    </xf>
    <xf numFmtId="49" fontId="11" fillId="4" borderId="7" xfId="1" applyNumberFormat="1" applyFont="1" applyFill="1" applyBorder="1" applyAlignment="1">
      <alignment horizontal="left" vertical="center" wrapText="1"/>
    </xf>
    <xf numFmtId="49" fontId="12" fillId="4" borderId="7" xfId="1" applyNumberFormat="1" applyFont="1" applyFill="1" applyBorder="1" applyAlignment="1">
      <alignment horizontal="center" vertical="center"/>
    </xf>
    <xf numFmtId="49" fontId="12" fillId="4" borderId="7" xfId="1" applyNumberFormat="1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7" fillId="0" borderId="0" xfId="0" applyFont="1"/>
  </cellXfs>
  <cellStyles count="867">
    <cellStyle name="20% — акцент1" xfId="2"/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16" xfId="9"/>
    <cellStyle name="20% - Акцент1 17" xfId="10"/>
    <cellStyle name="20% - Акцент1 18" xfId="11"/>
    <cellStyle name="20% - Акцент1 19" xfId="12"/>
    <cellStyle name="20% - Акцент1 2" xfId="13"/>
    <cellStyle name="20% — акцент1 2" xfId="14"/>
    <cellStyle name="20% - Акцент1 2 2" xfId="15"/>
    <cellStyle name="20% - Акцент1 2 3" xfId="16"/>
    <cellStyle name="20% - Акцент1 2 4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3" xfId="24"/>
    <cellStyle name="20% — акцент1 3" xfId="25"/>
    <cellStyle name="20% - Акцент1 4" xfId="26"/>
    <cellStyle name="20% — акцент1 4" xfId="27"/>
    <cellStyle name="20% - Акцент1 5" xfId="28"/>
    <cellStyle name="20% - Акцент1 6" xfId="29"/>
    <cellStyle name="20% - Акцент1 7" xfId="30"/>
    <cellStyle name="20% - Акцент1 8" xfId="31"/>
    <cellStyle name="20% - Акцент1 9" xfId="32"/>
    <cellStyle name="20% — акцент2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15" xfId="39"/>
    <cellStyle name="20% - Акцент2 16" xfId="40"/>
    <cellStyle name="20% - Акцент2 17" xfId="41"/>
    <cellStyle name="20% - Акцент2 18" xfId="42"/>
    <cellStyle name="20% - Акцент2 19" xfId="43"/>
    <cellStyle name="20% - Акцент2 2" xfId="44"/>
    <cellStyle name="20% — акцент2 2" xfId="45"/>
    <cellStyle name="20% - Акцент2 2 2" xfId="46"/>
    <cellStyle name="20% - Акцент2 2 3" xfId="47"/>
    <cellStyle name="20% - Акцент2 2 4" xfId="48"/>
    <cellStyle name="20% - Акцент2 20" xfId="49"/>
    <cellStyle name="20% - Акцент2 21" xfId="50"/>
    <cellStyle name="20% - Акцент2 22" xfId="51"/>
    <cellStyle name="20% - Акцент2 23" xfId="52"/>
    <cellStyle name="20% - Акцент2 24" xfId="53"/>
    <cellStyle name="20% - Акцент2 25" xfId="54"/>
    <cellStyle name="20% - Акцент2 3" xfId="55"/>
    <cellStyle name="20% — акцент2 3" xfId="56"/>
    <cellStyle name="20% - Акцент2 4" xfId="57"/>
    <cellStyle name="20% — акцент2 4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— акцент3" xfId="64"/>
    <cellStyle name="20% - Акцент3 10" xfId="65"/>
    <cellStyle name="20% - Акцент3 11" xfId="66"/>
    <cellStyle name="20% - Акцент3 12" xfId="67"/>
    <cellStyle name="20% - Акцент3 13" xfId="68"/>
    <cellStyle name="20% - Акцент3 14" xfId="69"/>
    <cellStyle name="20% - Акцент3 15" xfId="70"/>
    <cellStyle name="20% - Акцент3 16" xfId="71"/>
    <cellStyle name="20% - Акцент3 17" xfId="72"/>
    <cellStyle name="20% - Акцент3 18" xfId="73"/>
    <cellStyle name="20% - Акцент3 19" xfId="74"/>
    <cellStyle name="20% - Акцент3 2" xfId="75"/>
    <cellStyle name="20% — акцент3 2" xfId="76"/>
    <cellStyle name="20% - Акцент3 2 2" xfId="77"/>
    <cellStyle name="20% - Акцент3 2 3" xfId="78"/>
    <cellStyle name="20% - Акцент3 2 4" xfId="79"/>
    <cellStyle name="20% - Акцент3 20" xfId="80"/>
    <cellStyle name="20% - Акцент3 21" xfId="81"/>
    <cellStyle name="20% - Акцент3 22" xfId="82"/>
    <cellStyle name="20% - Акцент3 23" xfId="83"/>
    <cellStyle name="20% - Акцент3 24" xfId="84"/>
    <cellStyle name="20% - Акцент3 25" xfId="85"/>
    <cellStyle name="20% - Акцент3 3" xfId="86"/>
    <cellStyle name="20% — акцент3 3" xfId="87"/>
    <cellStyle name="20% - Акцент3 4" xfId="88"/>
    <cellStyle name="20% — акцент3 4" xfId="89"/>
    <cellStyle name="20% - Акцент3 5" xfId="90"/>
    <cellStyle name="20% - Акцент3 6" xfId="91"/>
    <cellStyle name="20% - Акцент3 7" xfId="92"/>
    <cellStyle name="20% - Акцент3 8" xfId="93"/>
    <cellStyle name="20% - Акцент3 9" xfId="94"/>
    <cellStyle name="20% — акцент4" xfId="95"/>
    <cellStyle name="20% - Акцент4 10" xfId="96"/>
    <cellStyle name="20% - Акцент4 11" xfId="97"/>
    <cellStyle name="20% - Акцент4 12" xfId="98"/>
    <cellStyle name="20% - Акцент4 13" xfId="99"/>
    <cellStyle name="20% - Акцент4 14" xfId="100"/>
    <cellStyle name="20% - Акцент4 15" xfId="101"/>
    <cellStyle name="20% - Акцент4 16" xfId="102"/>
    <cellStyle name="20% - Акцент4 17" xfId="103"/>
    <cellStyle name="20% - Акцент4 18" xfId="104"/>
    <cellStyle name="20% - Акцент4 19" xfId="105"/>
    <cellStyle name="20% - Акцент4 2" xfId="106"/>
    <cellStyle name="20% — акцент4 2" xfId="107"/>
    <cellStyle name="20% - Акцент4 2 2" xfId="108"/>
    <cellStyle name="20% - Акцент4 2 3" xfId="109"/>
    <cellStyle name="20% - Акцент4 2 4" xfId="110"/>
    <cellStyle name="20% - Акцент4 20" xfId="111"/>
    <cellStyle name="20% - Акцент4 21" xfId="112"/>
    <cellStyle name="20% - Акцент4 22" xfId="113"/>
    <cellStyle name="20% - Акцент4 23" xfId="114"/>
    <cellStyle name="20% - Акцент4 24" xfId="115"/>
    <cellStyle name="20% - Акцент4 25" xfId="116"/>
    <cellStyle name="20% - Акцент4 3" xfId="117"/>
    <cellStyle name="20% — акцент4 3" xfId="118"/>
    <cellStyle name="20% - Акцент4 4" xfId="119"/>
    <cellStyle name="20% — акцент4 4" xfId="120"/>
    <cellStyle name="20% - Акцент4 5" xfId="121"/>
    <cellStyle name="20% - Акцент4 6" xfId="122"/>
    <cellStyle name="20% - Акцент4 7" xfId="123"/>
    <cellStyle name="20% - Акцент4 8" xfId="124"/>
    <cellStyle name="20% - Акцент4 9" xfId="125"/>
    <cellStyle name="20% — акцент5" xfId="126"/>
    <cellStyle name="20% - Акцент5 10" xfId="127"/>
    <cellStyle name="20% - Акцент5 11" xfId="128"/>
    <cellStyle name="20% - Акцент5 12" xfId="129"/>
    <cellStyle name="20% - Акцент5 13" xfId="130"/>
    <cellStyle name="20% - Акцент5 14" xfId="131"/>
    <cellStyle name="20% - Акцент5 15" xfId="132"/>
    <cellStyle name="20% - Акцент5 16" xfId="133"/>
    <cellStyle name="20% - Акцент5 17" xfId="134"/>
    <cellStyle name="20% - Акцент5 18" xfId="135"/>
    <cellStyle name="20% - Акцент5 19" xfId="136"/>
    <cellStyle name="20% - Акцент5 2" xfId="137"/>
    <cellStyle name="20% — акцент5 2" xfId="138"/>
    <cellStyle name="20% - Акцент5 2 2" xfId="139"/>
    <cellStyle name="20% - Акцент5 2 3" xfId="140"/>
    <cellStyle name="20% - Акцент5 2 4" xfId="141"/>
    <cellStyle name="20% - Акцент5 20" xfId="142"/>
    <cellStyle name="20% - Акцент5 21" xfId="143"/>
    <cellStyle name="20% - Акцент5 22" xfId="144"/>
    <cellStyle name="20% - Акцент5 23" xfId="145"/>
    <cellStyle name="20% - Акцент5 24" xfId="146"/>
    <cellStyle name="20% - Акцент5 25" xfId="147"/>
    <cellStyle name="20% - Акцент5 3" xfId="148"/>
    <cellStyle name="20% — акцент5 3" xfId="149"/>
    <cellStyle name="20% - Акцент5 4" xfId="150"/>
    <cellStyle name="20% — акцент5 4" xfId="151"/>
    <cellStyle name="20% - Акцент5 5" xfId="152"/>
    <cellStyle name="20% - Акцент5 6" xfId="153"/>
    <cellStyle name="20% - Акцент5 7" xfId="154"/>
    <cellStyle name="20% - Акцент5 8" xfId="155"/>
    <cellStyle name="20% - Акцент5 9" xfId="156"/>
    <cellStyle name="20% — акцент6" xfId="157"/>
    <cellStyle name="20% - Акцент6 10" xfId="158"/>
    <cellStyle name="20% - Акцент6 11" xfId="159"/>
    <cellStyle name="20% - Акцент6 12" xfId="160"/>
    <cellStyle name="20% - Акцент6 13" xfId="161"/>
    <cellStyle name="20% - Акцент6 14" xfId="162"/>
    <cellStyle name="20% - Акцент6 15" xfId="163"/>
    <cellStyle name="20% - Акцент6 16" xfId="164"/>
    <cellStyle name="20% - Акцент6 17" xfId="165"/>
    <cellStyle name="20% - Акцент6 18" xfId="166"/>
    <cellStyle name="20% - Акцент6 19" xfId="167"/>
    <cellStyle name="20% - Акцент6 2" xfId="168"/>
    <cellStyle name="20% — акцент6 2" xfId="169"/>
    <cellStyle name="20% - Акцент6 2 2" xfId="170"/>
    <cellStyle name="20% - Акцент6 2 3" xfId="171"/>
    <cellStyle name="20% - Акцент6 2 4" xfId="172"/>
    <cellStyle name="20% - Акцент6 20" xfId="173"/>
    <cellStyle name="20% - Акцент6 21" xfId="174"/>
    <cellStyle name="20% - Акцент6 22" xfId="175"/>
    <cellStyle name="20% - Акцент6 23" xfId="176"/>
    <cellStyle name="20% - Акцент6 24" xfId="177"/>
    <cellStyle name="20% - Акцент6 25" xfId="178"/>
    <cellStyle name="20% - Акцент6 3" xfId="179"/>
    <cellStyle name="20% — акцент6 3" xfId="180"/>
    <cellStyle name="20% - Акцент6 4" xfId="181"/>
    <cellStyle name="20% — акцент6 4" xfId="182"/>
    <cellStyle name="20% - Акцент6 5" xfId="183"/>
    <cellStyle name="20% - Акцент6 6" xfId="184"/>
    <cellStyle name="20% - Акцент6 7" xfId="185"/>
    <cellStyle name="20% - Акцент6 8" xfId="186"/>
    <cellStyle name="20% - Акцент6 9" xfId="187"/>
    <cellStyle name="40% — акцент1" xfId="188"/>
    <cellStyle name="40% - Акцент1 10" xfId="189"/>
    <cellStyle name="40% - Акцент1 11" xfId="190"/>
    <cellStyle name="40% - Акцент1 12" xfId="191"/>
    <cellStyle name="40% - Акцент1 13" xfId="192"/>
    <cellStyle name="40% - Акцент1 14" xfId="193"/>
    <cellStyle name="40% - Акцент1 15" xfId="194"/>
    <cellStyle name="40% - Акцент1 16" xfId="195"/>
    <cellStyle name="40% - Акцент1 17" xfId="196"/>
    <cellStyle name="40% - Акцент1 18" xfId="197"/>
    <cellStyle name="40% - Акцент1 19" xfId="198"/>
    <cellStyle name="40% - Акцент1 2" xfId="199"/>
    <cellStyle name="40% — акцент1 2" xfId="200"/>
    <cellStyle name="40% - Акцент1 2 2" xfId="201"/>
    <cellStyle name="40% - Акцент1 2 3" xfId="202"/>
    <cellStyle name="40% - Акцент1 2 4" xfId="203"/>
    <cellStyle name="40% - Акцент1 20" xfId="204"/>
    <cellStyle name="40% - Акцент1 21" xfId="205"/>
    <cellStyle name="40% - Акцент1 22" xfId="206"/>
    <cellStyle name="40% - Акцент1 23" xfId="207"/>
    <cellStyle name="40% - Акцент1 24" xfId="208"/>
    <cellStyle name="40% - Акцент1 25" xfId="209"/>
    <cellStyle name="40% - Акцент1 3" xfId="210"/>
    <cellStyle name="40% — акцент1 3" xfId="211"/>
    <cellStyle name="40% - Акцент1 4" xfId="212"/>
    <cellStyle name="40% — акцент1 4" xfId="213"/>
    <cellStyle name="40% - Акцент1 5" xfId="214"/>
    <cellStyle name="40% - Акцент1 6" xfId="215"/>
    <cellStyle name="40% - Акцент1 7" xfId="216"/>
    <cellStyle name="40% - Акцент1 8" xfId="217"/>
    <cellStyle name="40% - Акцент1 9" xfId="218"/>
    <cellStyle name="40% — акцент2" xfId="219"/>
    <cellStyle name="40% - Акцент2 10" xfId="220"/>
    <cellStyle name="40% - Акцент2 11" xfId="221"/>
    <cellStyle name="40% - Акцент2 12" xfId="222"/>
    <cellStyle name="40% - Акцент2 13" xfId="223"/>
    <cellStyle name="40% - Акцент2 14" xfId="224"/>
    <cellStyle name="40% - Акцент2 15" xfId="225"/>
    <cellStyle name="40% - Акцент2 16" xfId="226"/>
    <cellStyle name="40% - Акцент2 17" xfId="227"/>
    <cellStyle name="40% - Акцент2 18" xfId="228"/>
    <cellStyle name="40% - Акцент2 19" xfId="229"/>
    <cellStyle name="40% - Акцент2 2" xfId="230"/>
    <cellStyle name="40% — акцент2 2" xfId="231"/>
    <cellStyle name="40% - Акцент2 2 2" xfId="232"/>
    <cellStyle name="40% - Акцент2 2 3" xfId="233"/>
    <cellStyle name="40% - Акцент2 2 4" xfId="234"/>
    <cellStyle name="40% - Акцент2 20" xfId="235"/>
    <cellStyle name="40% - Акцент2 21" xfId="236"/>
    <cellStyle name="40% - Акцент2 22" xfId="237"/>
    <cellStyle name="40% - Акцент2 23" xfId="238"/>
    <cellStyle name="40% - Акцент2 24" xfId="239"/>
    <cellStyle name="40% - Акцент2 25" xfId="240"/>
    <cellStyle name="40% - Акцент2 3" xfId="241"/>
    <cellStyle name="40% — акцент2 3" xfId="242"/>
    <cellStyle name="40% - Акцент2 4" xfId="243"/>
    <cellStyle name="40% — акцент2 4" xfId="244"/>
    <cellStyle name="40% - Акцент2 5" xfId="245"/>
    <cellStyle name="40% - Акцент2 6" xfId="246"/>
    <cellStyle name="40% - Акцент2 7" xfId="247"/>
    <cellStyle name="40% - Акцент2 8" xfId="248"/>
    <cellStyle name="40% - Акцент2 9" xfId="249"/>
    <cellStyle name="40% — акцент3" xfId="250"/>
    <cellStyle name="40% - Акцент3 10" xfId="251"/>
    <cellStyle name="40% - Акцент3 11" xfId="252"/>
    <cellStyle name="40% - Акцент3 12" xfId="253"/>
    <cellStyle name="40% - Акцент3 13" xfId="254"/>
    <cellStyle name="40% - Акцент3 14" xfId="255"/>
    <cellStyle name="40% - Акцент3 15" xfId="256"/>
    <cellStyle name="40% - Акцент3 16" xfId="257"/>
    <cellStyle name="40% - Акцент3 17" xfId="258"/>
    <cellStyle name="40% - Акцент3 18" xfId="259"/>
    <cellStyle name="40% - Акцент3 19" xfId="260"/>
    <cellStyle name="40% - Акцент3 2" xfId="261"/>
    <cellStyle name="40% — акцент3 2" xfId="262"/>
    <cellStyle name="40% - Акцент3 2 2" xfId="263"/>
    <cellStyle name="40% - Акцент3 2 3" xfId="264"/>
    <cellStyle name="40% - Акцент3 2 4" xfId="265"/>
    <cellStyle name="40% - Акцент3 20" xfId="266"/>
    <cellStyle name="40% - Акцент3 21" xfId="267"/>
    <cellStyle name="40% - Акцент3 22" xfId="268"/>
    <cellStyle name="40% - Акцент3 23" xfId="269"/>
    <cellStyle name="40% - Акцент3 24" xfId="270"/>
    <cellStyle name="40% - Акцент3 25" xfId="271"/>
    <cellStyle name="40% - Акцент3 3" xfId="272"/>
    <cellStyle name="40% — акцент3 3" xfId="273"/>
    <cellStyle name="40% - Акцент3 4" xfId="274"/>
    <cellStyle name="40% — акцент3 4" xfId="275"/>
    <cellStyle name="40% - Акцент3 5" xfId="276"/>
    <cellStyle name="40% - Акцент3 6" xfId="277"/>
    <cellStyle name="40% - Акцент3 7" xfId="278"/>
    <cellStyle name="40% - Акцент3 8" xfId="279"/>
    <cellStyle name="40% - Акцент3 9" xfId="280"/>
    <cellStyle name="40% — акцент4" xfId="281"/>
    <cellStyle name="40% - Акцент4 10" xfId="282"/>
    <cellStyle name="40% - Акцент4 11" xfId="283"/>
    <cellStyle name="40% - Акцент4 12" xfId="284"/>
    <cellStyle name="40% - Акцент4 13" xfId="285"/>
    <cellStyle name="40% - Акцент4 14" xfId="286"/>
    <cellStyle name="40% - Акцент4 15" xfId="287"/>
    <cellStyle name="40% - Акцент4 16" xfId="288"/>
    <cellStyle name="40% - Акцент4 17" xfId="289"/>
    <cellStyle name="40% - Акцент4 18" xfId="290"/>
    <cellStyle name="40% - Акцент4 19" xfId="291"/>
    <cellStyle name="40% - Акцент4 2" xfId="292"/>
    <cellStyle name="40% — акцент4 2" xfId="293"/>
    <cellStyle name="40% - Акцент4 2 2" xfId="294"/>
    <cellStyle name="40% - Акцент4 2 3" xfId="295"/>
    <cellStyle name="40% - Акцент4 2 4" xfId="296"/>
    <cellStyle name="40% - Акцент4 20" xfId="297"/>
    <cellStyle name="40% - Акцент4 21" xfId="298"/>
    <cellStyle name="40% - Акцент4 22" xfId="299"/>
    <cellStyle name="40% - Акцент4 23" xfId="300"/>
    <cellStyle name="40% - Акцент4 24" xfId="301"/>
    <cellStyle name="40% - Акцент4 25" xfId="302"/>
    <cellStyle name="40% - Акцент4 3" xfId="303"/>
    <cellStyle name="40% — акцент4 3" xfId="304"/>
    <cellStyle name="40% - Акцент4 4" xfId="305"/>
    <cellStyle name="40% — акцент4 4" xfId="306"/>
    <cellStyle name="40% - Акцент4 5" xfId="307"/>
    <cellStyle name="40% - Акцент4 6" xfId="308"/>
    <cellStyle name="40% - Акцент4 7" xfId="309"/>
    <cellStyle name="40% - Акцент4 8" xfId="310"/>
    <cellStyle name="40% - Акцент4 9" xfId="311"/>
    <cellStyle name="40% — акцент5" xfId="312"/>
    <cellStyle name="40% - Акцент5 10" xfId="313"/>
    <cellStyle name="40% - Акцент5 11" xfId="314"/>
    <cellStyle name="40% - Акцент5 12" xfId="315"/>
    <cellStyle name="40% - Акцент5 13" xfId="316"/>
    <cellStyle name="40% - Акцент5 14" xfId="317"/>
    <cellStyle name="40% - Акцент5 15" xfId="318"/>
    <cellStyle name="40% - Акцент5 16" xfId="319"/>
    <cellStyle name="40% - Акцент5 17" xfId="320"/>
    <cellStyle name="40% - Акцент5 18" xfId="321"/>
    <cellStyle name="40% - Акцент5 19" xfId="322"/>
    <cellStyle name="40% - Акцент5 2" xfId="323"/>
    <cellStyle name="40% — акцент5 2" xfId="324"/>
    <cellStyle name="40% - Акцент5 2 2" xfId="325"/>
    <cellStyle name="40% - Акцент5 2 3" xfId="326"/>
    <cellStyle name="40% - Акцент5 2 4" xfId="327"/>
    <cellStyle name="40% - Акцент5 20" xfId="328"/>
    <cellStyle name="40% - Акцент5 21" xfId="329"/>
    <cellStyle name="40% - Акцент5 22" xfId="330"/>
    <cellStyle name="40% - Акцент5 23" xfId="331"/>
    <cellStyle name="40% - Акцент5 24" xfId="332"/>
    <cellStyle name="40% - Акцент5 25" xfId="333"/>
    <cellStyle name="40% - Акцент5 3" xfId="334"/>
    <cellStyle name="40% — акцент5 3" xfId="335"/>
    <cellStyle name="40% - Акцент5 4" xfId="336"/>
    <cellStyle name="40% — акцент5 4" xfId="337"/>
    <cellStyle name="40% - Акцент5 5" xfId="338"/>
    <cellStyle name="40% - Акцент5 6" xfId="339"/>
    <cellStyle name="40% - Акцент5 7" xfId="340"/>
    <cellStyle name="40% - Акцент5 8" xfId="341"/>
    <cellStyle name="40% - Акцент5 9" xfId="342"/>
    <cellStyle name="40% — акцент6" xfId="343"/>
    <cellStyle name="40% - Акцент6 10" xfId="344"/>
    <cellStyle name="40% - Акцент6 11" xfId="345"/>
    <cellStyle name="40% - Акцент6 12" xfId="346"/>
    <cellStyle name="40% - Акцент6 13" xfId="347"/>
    <cellStyle name="40% - Акцент6 14" xfId="348"/>
    <cellStyle name="40% - Акцент6 15" xfId="349"/>
    <cellStyle name="40% - Акцент6 16" xfId="350"/>
    <cellStyle name="40% - Акцент6 17" xfId="351"/>
    <cellStyle name="40% - Акцент6 18" xfId="352"/>
    <cellStyle name="40% - Акцент6 19" xfId="353"/>
    <cellStyle name="40% - Акцент6 2" xfId="354"/>
    <cellStyle name="40% — акцент6 2" xfId="355"/>
    <cellStyle name="40% - Акцент6 2 2" xfId="356"/>
    <cellStyle name="40% - Акцент6 2 3" xfId="357"/>
    <cellStyle name="40% - Акцент6 2 4" xfId="358"/>
    <cellStyle name="40% - Акцент6 20" xfId="359"/>
    <cellStyle name="40% - Акцент6 21" xfId="360"/>
    <cellStyle name="40% - Акцент6 22" xfId="361"/>
    <cellStyle name="40% - Акцент6 23" xfId="362"/>
    <cellStyle name="40% - Акцент6 24" xfId="363"/>
    <cellStyle name="40% - Акцент6 25" xfId="364"/>
    <cellStyle name="40% - Акцент6 3" xfId="365"/>
    <cellStyle name="40% — акцент6 3" xfId="366"/>
    <cellStyle name="40% - Акцент6 4" xfId="367"/>
    <cellStyle name="40% — акцент6 4" xfId="368"/>
    <cellStyle name="40% - Акцент6 5" xfId="369"/>
    <cellStyle name="40% - Акцент6 6" xfId="370"/>
    <cellStyle name="40% - Акцент6 7" xfId="371"/>
    <cellStyle name="40% - Акцент6 8" xfId="372"/>
    <cellStyle name="40% - Акцент6 9" xfId="373"/>
    <cellStyle name="60% — акцент1" xfId="374"/>
    <cellStyle name="60% - Акцент1 10" xfId="375"/>
    <cellStyle name="60% - Акцент1 11" xfId="376"/>
    <cellStyle name="60% - Акцент1 12" xfId="377"/>
    <cellStyle name="60% - Акцент1 13" xfId="378"/>
    <cellStyle name="60% - Акцент1 14" xfId="379"/>
    <cellStyle name="60% - Акцент1 15" xfId="380"/>
    <cellStyle name="60% - Акцент1 16" xfId="381"/>
    <cellStyle name="60% - Акцент1 17" xfId="382"/>
    <cellStyle name="60% - Акцент1 18" xfId="383"/>
    <cellStyle name="60% - Акцент1 19" xfId="384"/>
    <cellStyle name="60% - Акцент1 2" xfId="385"/>
    <cellStyle name="60% - Акцент1 20" xfId="386"/>
    <cellStyle name="60% - Акцент1 21" xfId="387"/>
    <cellStyle name="60% - Акцент1 22" xfId="388"/>
    <cellStyle name="60% - Акцент1 23" xfId="389"/>
    <cellStyle name="60% - Акцент1 24" xfId="390"/>
    <cellStyle name="60% - Акцент1 25" xfId="391"/>
    <cellStyle name="60% - Акцент1 3" xfId="392"/>
    <cellStyle name="60% - Акцент1 4" xfId="393"/>
    <cellStyle name="60% - Акцент1 5" xfId="394"/>
    <cellStyle name="60% - Акцент1 6" xfId="395"/>
    <cellStyle name="60% - Акцент1 7" xfId="396"/>
    <cellStyle name="60% - Акцент1 8" xfId="397"/>
    <cellStyle name="60% - Акцент1 9" xfId="398"/>
    <cellStyle name="60% — акцент2" xfId="399"/>
    <cellStyle name="60% - Акцент2 10" xfId="400"/>
    <cellStyle name="60% - Акцент2 11" xfId="401"/>
    <cellStyle name="60% - Акцент2 12" xfId="402"/>
    <cellStyle name="60% - Акцент2 13" xfId="403"/>
    <cellStyle name="60% - Акцент2 14" xfId="404"/>
    <cellStyle name="60% - Акцент2 15" xfId="405"/>
    <cellStyle name="60% - Акцент2 16" xfId="406"/>
    <cellStyle name="60% - Акцент2 17" xfId="407"/>
    <cellStyle name="60% - Акцент2 18" xfId="408"/>
    <cellStyle name="60% - Акцент2 19" xfId="409"/>
    <cellStyle name="60% - Акцент2 2" xfId="410"/>
    <cellStyle name="60% - Акцент2 20" xfId="411"/>
    <cellStyle name="60% - Акцент2 21" xfId="412"/>
    <cellStyle name="60% - Акцент2 22" xfId="413"/>
    <cellStyle name="60% - Акцент2 23" xfId="414"/>
    <cellStyle name="60% - Акцент2 24" xfId="415"/>
    <cellStyle name="60% - Акцент2 25" xfId="416"/>
    <cellStyle name="60% - Акцент2 3" xfId="417"/>
    <cellStyle name="60% - Акцент2 4" xfId="418"/>
    <cellStyle name="60% - Акцент2 5" xfId="419"/>
    <cellStyle name="60% - Акцент2 6" xfId="420"/>
    <cellStyle name="60% - Акцент2 7" xfId="421"/>
    <cellStyle name="60% - Акцент2 8" xfId="422"/>
    <cellStyle name="60% - Акцент2 9" xfId="423"/>
    <cellStyle name="60% — акцент3" xfId="424"/>
    <cellStyle name="60% - Акцент3 10" xfId="425"/>
    <cellStyle name="60% - Акцент3 11" xfId="426"/>
    <cellStyle name="60% - Акцент3 12" xfId="427"/>
    <cellStyle name="60% - Акцент3 13" xfId="428"/>
    <cellStyle name="60% - Акцент3 14" xfId="429"/>
    <cellStyle name="60% - Акцент3 15" xfId="430"/>
    <cellStyle name="60% - Акцент3 16" xfId="431"/>
    <cellStyle name="60% - Акцент3 17" xfId="432"/>
    <cellStyle name="60% - Акцент3 18" xfId="433"/>
    <cellStyle name="60% - Акцент3 19" xfId="434"/>
    <cellStyle name="60% - Акцент3 2" xfId="435"/>
    <cellStyle name="60% - Акцент3 20" xfId="436"/>
    <cellStyle name="60% - Акцент3 21" xfId="437"/>
    <cellStyle name="60% - Акцент3 22" xfId="438"/>
    <cellStyle name="60% - Акцент3 23" xfId="439"/>
    <cellStyle name="60% - Акцент3 24" xfId="440"/>
    <cellStyle name="60% - Акцент3 25" xfId="441"/>
    <cellStyle name="60% - Акцент3 3" xfId="442"/>
    <cellStyle name="60% - Акцент3 4" xfId="443"/>
    <cellStyle name="60% - Акцент3 5" xfId="444"/>
    <cellStyle name="60% - Акцент3 6" xfId="445"/>
    <cellStyle name="60% - Акцент3 7" xfId="446"/>
    <cellStyle name="60% - Акцент3 8" xfId="447"/>
    <cellStyle name="60% - Акцент3 9" xfId="448"/>
    <cellStyle name="60% — акцент4" xfId="449"/>
    <cellStyle name="60% - Акцент4 10" xfId="450"/>
    <cellStyle name="60% - Акцент4 11" xfId="451"/>
    <cellStyle name="60% - Акцент4 12" xfId="452"/>
    <cellStyle name="60% - Акцент4 13" xfId="453"/>
    <cellStyle name="60% - Акцент4 14" xfId="454"/>
    <cellStyle name="60% - Акцент4 15" xfId="455"/>
    <cellStyle name="60% - Акцент4 16" xfId="456"/>
    <cellStyle name="60% - Акцент4 17" xfId="457"/>
    <cellStyle name="60% - Акцент4 18" xfId="458"/>
    <cellStyle name="60% - Акцент4 19" xfId="459"/>
    <cellStyle name="60% - Акцент4 2" xfId="460"/>
    <cellStyle name="60% - Акцент4 20" xfId="461"/>
    <cellStyle name="60% - Акцент4 21" xfId="462"/>
    <cellStyle name="60% - Акцент4 22" xfId="463"/>
    <cellStyle name="60% - Акцент4 23" xfId="464"/>
    <cellStyle name="60% - Акцент4 24" xfId="465"/>
    <cellStyle name="60% - Акцент4 25" xfId="466"/>
    <cellStyle name="60% - Акцент4 3" xfId="467"/>
    <cellStyle name="60% - Акцент4 4" xfId="468"/>
    <cellStyle name="60% - Акцент4 5" xfId="469"/>
    <cellStyle name="60% - Акцент4 6" xfId="470"/>
    <cellStyle name="60% - Акцент4 7" xfId="471"/>
    <cellStyle name="60% - Акцент4 8" xfId="472"/>
    <cellStyle name="60% - Акцент4 9" xfId="473"/>
    <cellStyle name="60% — акцент5" xfId="474"/>
    <cellStyle name="60% - Акцент5 10" xfId="475"/>
    <cellStyle name="60% - Акцент5 11" xfId="476"/>
    <cellStyle name="60% - Акцент5 12" xfId="477"/>
    <cellStyle name="60% - Акцент5 13" xfId="478"/>
    <cellStyle name="60% - Акцент5 14" xfId="479"/>
    <cellStyle name="60% - Акцент5 15" xfId="480"/>
    <cellStyle name="60% - Акцент5 16" xfId="481"/>
    <cellStyle name="60% - Акцент5 17" xfId="482"/>
    <cellStyle name="60% - Акцент5 18" xfId="483"/>
    <cellStyle name="60% - Акцент5 19" xfId="484"/>
    <cellStyle name="60% - Акцент5 2" xfId="485"/>
    <cellStyle name="60% - Акцент5 20" xfId="486"/>
    <cellStyle name="60% - Акцент5 21" xfId="487"/>
    <cellStyle name="60% - Акцент5 22" xfId="488"/>
    <cellStyle name="60% - Акцент5 23" xfId="489"/>
    <cellStyle name="60% - Акцент5 24" xfId="490"/>
    <cellStyle name="60% - Акцент5 25" xfId="491"/>
    <cellStyle name="60% - Акцент5 3" xfId="492"/>
    <cellStyle name="60% - Акцент5 4" xfId="493"/>
    <cellStyle name="60% - Акцент5 5" xfId="494"/>
    <cellStyle name="60% - Акцент5 6" xfId="495"/>
    <cellStyle name="60% - Акцент5 7" xfId="496"/>
    <cellStyle name="60% - Акцент5 8" xfId="497"/>
    <cellStyle name="60% - Акцент5 9" xfId="498"/>
    <cellStyle name="60% — акцент6" xfId="499"/>
    <cellStyle name="60% - Акцент6 10" xfId="500"/>
    <cellStyle name="60% - Акцент6 11" xfId="501"/>
    <cellStyle name="60% - Акцент6 12" xfId="502"/>
    <cellStyle name="60% - Акцент6 13" xfId="503"/>
    <cellStyle name="60% - Акцент6 14" xfId="504"/>
    <cellStyle name="60% - Акцент6 15" xfId="505"/>
    <cellStyle name="60% - Акцент6 16" xfId="506"/>
    <cellStyle name="60% - Акцент6 17" xfId="507"/>
    <cellStyle name="60% - Акцент6 18" xfId="508"/>
    <cellStyle name="60% - Акцент6 19" xfId="509"/>
    <cellStyle name="60% - Акцент6 2" xfId="510"/>
    <cellStyle name="60% - Акцент6 20" xfId="511"/>
    <cellStyle name="60% - Акцент6 21" xfId="512"/>
    <cellStyle name="60% - Акцент6 22" xfId="513"/>
    <cellStyle name="60% - Акцент6 23" xfId="514"/>
    <cellStyle name="60% - Акцент6 24" xfId="515"/>
    <cellStyle name="60% - Акцент6 25" xfId="516"/>
    <cellStyle name="60% - Акцент6 3" xfId="517"/>
    <cellStyle name="60% - Акцент6 4" xfId="518"/>
    <cellStyle name="60% - Акцент6 5" xfId="519"/>
    <cellStyle name="60% - Акцент6 6" xfId="520"/>
    <cellStyle name="60% - Акцент6 7" xfId="521"/>
    <cellStyle name="60% - Акцент6 8" xfId="522"/>
    <cellStyle name="60% - Акцент6 9" xfId="523"/>
    <cellStyle name="Normal 2" xfId="524"/>
    <cellStyle name="Акцент1 2" xfId="525"/>
    <cellStyle name="Акцент1 3" xfId="526"/>
    <cellStyle name="Акцент2 2" xfId="527"/>
    <cellStyle name="Акцент2 3" xfId="528"/>
    <cellStyle name="Акцент3 2" xfId="529"/>
    <cellStyle name="Акцент3 3" xfId="530"/>
    <cellStyle name="Акцент4 2" xfId="531"/>
    <cellStyle name="Акцент4 3" xfId="532"/>
    <cellStyle name="Акцент5 2" xfId="533"/>
    <cellStyle name="Акцент5 3" xfId="534"/>
    <cellStyle name="Акцент6 2" xfId="535"/>
    <cellStyle name="Акцент6 3" xfId="536"/>
    <cellStyle name="Ввод  2" xfId="537"/>
    <cellStyle name="Ввод  3" xfId="538"/>
    <cellStyle name="Вывод 2" xfId="539"/>
    <cellStyle name="Вывод 3" xfId="540"/>
    <cellStyle name="Вычисление 2" xfId="541"/>
    <cellStyle name="Вычисление 3" xfId="542"/>
    <cellStyle name="Гиперссылка 2" xfId="543"/>
    <cellStyle name="Гиперссылка 3" xfId="544"/>
    <cellStyle name="Заголовок 1 2" xfId="545"/>
    <cellStyle name="Заголовок 1 3" xfId="546"/>
    <cellStyle name="Заголовок 2 2" xfId="547"/>
    <cellStyle name="Заголовок 2 3" xfId="548"/>
    <cellStyle name="Заголовок 3 2" xfId="549"/>
    <cellStyle name="Заголовок 3 3" xfId="550"/>
    <cellStyle name="Заголовок 4 2" xfId="551"/>
    <cellStyle name="Заголовок 4 3" xfId="552"/>
    <cellStyle name="Итог 2" xfId="553"/>
    <cellStyle name="Итог 3" xfId="554"/>
    <cellStyle name="Контрольная ячейка 2" xfId="555"/>
    <cellStyle name="Контрольная ячейка 3" xfId="556"/>
    <cellStyle name="Название 2" xfId="557"/>
    <cellStyle name="Название 3" xfId="558"/>
    <cellStyle name="Нейтральный 2" xfId="559"/>
    <cellStyle name="Нейтральный 3" xfId="560"/>
    <cellStyle name="Обычный" xfId="0" builtinId="0"/>
    <cellStyle name="Обычный 10" xfId="561"/>
    <cellStyle name="Обычный 11" xfId="562"/>
    <cellStyle name="Обычный 11 2" xfId="563"/>
    <cellStyle name="Обычный 12" xfId="564"/>
    <cellStyle name="Обычный 12 2" xfId="565"/>
    <cellStyle name="Обычный 2" xfId="566"/>
    <cellStyle name="Обычный 2 2" xfId="567"/>
    <cellStyle name="Обычный 2 26 2" xfId="568"/>
    <cellStyle name="Обычный 2 3" xfId="569"/>
    <cellStyle name="Обычный 2 4" xfId="570"/>
    <cellStyle name="Обычный 25 2" xfId="571"/>
    <cellStyle name="Обычный 3" xfId="572"/>
    <cellStyle name="Обычный 3 2" xfId="573"/>
    <cellStyle name="Обычный 3 2 2 2" xfId="574"/>
    <cellStyle name="Обычный 3 21" xfId="575"/>
    <cellStyle name="Обычный 37" xfId="576"/>
    <cellStyle name="Обычный 4" xfId="577"/>
    <cellStyle name="Обычный 4 2" xfId="578"/>
    <cellStyle name="Обычный 40" xfId="579"/>
    <cellStyle name="Обычный 5" xfId="580"/>
    <cellStyle name="Обычный 6" xfId="581"/>
    <cellStyle name="Обычный 6 2" xfId="582"/>
    <cellStyle name="Обычный 6 2 2" xfId="583"/>
    <cellStyle name="Обычный 6 2 2 2" xfId="584"/>
    <cellStyle name="Обычный 6 2 2 2 2" xfId="585"/>
    <cellStyle name="Обычный 6 2 2 2 2 2" xfId="586"/>
    <cellStyle name="Обычный 6 2 2 2 2 2 2" xfId="587"/>
    <cellStyle name="Обычный 6 2 2 2 2 2 3" xfId="588"/>
    <cellStyle name="Обычный 6 2 2 2 2 2_В0301_1025801354391_56" xfId="589"/>
    <cellStyle name="Обычный 6 2 2 2 2 3" xfId="590"/>
    <cellStyle name="Обычный 6 2 2 2 2 4" xfId="591"/>
    <cellStyle name="Обычный 6 2 2 2 2_В0301_1025801354391_56" xfId="592"/>
    <cellStyle name="Обычный 6 2 2 2 3" xfId="593"/>
    <cellStyle name="Обычный 6 2 2 2 3 2" xfId="594"/>
    <cellStyle name="Обычный 6 2 2 2 3 3" xfId="595"/>
    <cellStyle name="Обычный 6 2 2 2 3_В0301_1025801354391_56" xfId="596"/>
    <cellStyle name="Обычный 6 2 2 2 4" xfId="597"/>
    <cellStyle name="Обычный 6 2 2 2 5" xfId="598"/>
    <cellStyle name="Обычный 6 2 2 2_В0301_1025801354391_56" xfId="599"/>
    <cellStyle name="Обычный 6 2 2 3" xfId="600"/>
    <cellStyle name="Обычный 6 2 2 3 2" xfId="601"/>
    <cellStyle name="Обычный 6 2 2 3 2 2" xfId="602"/>
    <cellStyle name="Обычный 6 2 2 3 2 3" xfId="603"/>
    <cellStyle name="Обычный 6 2 2 3 2_В0301_1025801354391_56" xfId="604"/>
    <cellStyle name="Обычный 6 2 2 3 3" xfId="605"/>
    <cellStyle name="Обычный 6 2 2 3 4" xfId="606"/>
    <cellStyle name="Обычный 6 2 2 3_В0301_1025801354391_56" xfId="607"/>
    <cellStyle name="Обычный 6 2 2 4" xfId="608"/>
    <cellStyle name="Обычный 6 2 2 4 2" xfId="609"/>
    <cellStyle name="Обычный 6 2 2 4 2 2" xfId="610"/>
    <cellStyle name="Обычный 6 2 2 4 2 3" xfId="611"/>
    <cellStyle name="Обычный 6 2 2 4 2_В0301_1025801354391_56" xfId="612"/>
    <cellStyle name="Обычный 6 2 2 4 3" xfId="613"/>
    <cellStyle name="Обычный 6 2 2 4 4" xfId="614"/>
    <cellStyle name="Обычный 6 2 2 4_В0301_1025801354391_56" xfId="615"/>
    <cellStyle name="Обычный 6 2 2 5" xfId="616"/>
    <cellStyle name="Обычный 6 2 2 5 2" xfId="617"/>
    <cellStyle name="Обычный 6 2 2 5 3" xfId="618"/>
    <cellStyle name="Обычный 6 2 2 5_В0301_1025801354391_56" xfId="619"/>
    <cellStyle name="Обычный 6 2 2 6" xfId="620"/>
    <cellStyle name="Обычный 6 2 2 7" xfId="621"/>
    <cellStyle name="Обычный 6 2 2 8" xfId="622"/>
    <cellStyle name="Обычный 6 2 2_В0301_1025801354391_56" xfId="623"/>
    <cellStyle name="Обычный 6 2 3" xfId="624"/>
    <cellStyle name="Обычный 6 2 3 2" xfId="625"/>
    <cellStyle name="Обычный 6 2 3 2 2" xfId="626"/>
    <cellStyle name="Обычный 6 2 3 2 2 2" xfId="627"/>
    <cellStyle name="Обычный 6 2 3 2 2 2 2" xfId="628"/>
    <cellStyle name="Обычный 6 2 3 2 2 2 3" xfId="629"/>
    <cellStyle name="Обычный 6 2 3 2 2 2_В0301_1025801354391_56" xfId="630"/>
    <cellStyle name="Обычный 6 2 3 2 2 3" xfId="631"/>
    <cellStyle name="Обычный 6 2 3 2 2 4" xfId="632"/>
    <cellStyle name="Обычный 6 2 3 2 2_В0301_1025801354391_56" xfId="633"/>
    <cellStyle name="Обычный 6 2 3 2 3" xfId="634"/>
    <cellStyle name="Обычный 6 2 3 2 3 2" xfId="635"/>
    <cellStyle name="Обычный 6 2 3 2 3 3" xfId="636"/>
    <cellStyle name="Обычный 6 2 3 2 3_В0301_1025801354391_56" xfId="637"/>
    <cellStyle name="Обычный 6 2 3 2 4" xfId="638"/>
    <cellStyle name="Обычный 6 2 3 2 5" xfId="639"/>
    <cellStyle name="Обычный 6 2 3 2_В0301_1025801354391_56" xfId="640"/>
    <cellStyle name="Обычный 6 2 3 3" xfId="641"/>
    <cellStyle name="Обычный 6 2 3 3 2" xfId="642"/>
    <cellStyle name="Обычный 6 2 3 3 2 2" xfId="643"/>
    <cellStyle name="Обычный 6 2 3 3 2 3" xfId="644"/>
    <cellStyle name="Обычный 6 2 3 3 2_В0301_1025801354391_56" xfId="645"/>
    <cellStyle name="Обычный 6 2 3 3 3" xfId="646"/>
    <cellStyle name="Обычный 6 2 3 3 4" xfId="647"/>
    <cellStyle name="Обычный 6 2 3 3_В0301_1025801354391_56" xfId="648"/>
    <cellStyle name="Обычный 6 2 3 4" xfId="649"/>
    <cellStyle name="Обычный 6 2 3 4 2" xfId="650"/>
    <cellStyle name="Обычный 6 2 3 4 2 2" xfId="651"/>
    <cellStyle name="Обычный 6 2 3 4 2 3" xfId="652"/>
    <cellStyle name="Обычный 6 2 3 4 2_В0301_1025801354391_56" xfId="653"/>
    <cellStyle name="Обычный 6 2 3 4 3" xfId="654"/>
    <cellStyle name="Обычный 6 2 3 4 4" xfId="655"/>
    <cellStyle name="Обычный 6 2 3 4_В0301_1025801354391_56" xfId="656"/>
    <cellStyle name="Обычный 6 2 3 5" xfId="657"/>
    <cellStyle name="Обычный 6 2 3 5 2" xfId="658"/>
    <cellStyle name="Обычный 6 2 3 5 3" xfId="659"/>
    <cellStyle name="Обычный 6 2 3 5_В0301_1025801354391_56" xfId="660"/>
    <cellStyle name="Обычный 6 2 3 6" xfId="661"/>
    <cellStyle name="Обычный 6 2 3 7" xfId="662"/>
    <cellStyle name="Обычный 6 2 3 8" xfId="663"/>
    <cellStyle name="Обычный 6 2 3_В0301_1025801354391_56" xfId="664"/>
    <cellStyle name="Обычный 6 2 4" xfId="665"/>
    <cellStyle name="Обычный 6 2 4 2" xfId="666"/>
    <cellStyle name="Обычный 6 2 4 2 2" xfId="667"/>
    <cellStyle name="Обычный 6 2 4 2 3" xfId="668"/>
    <cellStyle name="Обычный 6 2 4 2_В0301_1025801354391_56" xfId="669"/>
    <cellStyle name="Обычный 6 2 4 3" xfId="670"/>
    <cellStyle name="Обычный 6 2 4 4" xfId="671"/>
    <cellStyle name="Обычный 6 2 4_В0301_1025801354391_56" xfId="672"/>
    <cellStyle name="Обычный 6 2 5" xfId="673"/>
    <cellStyle name="Обычный 6 2 5 2" xfId="674"/>
    <cellStyle name="Обычный 6 2 5 2 2" xfId="675"/>
    <cellStyle name="Обычный 6 2 5 2 3" xfId="676"/>
    <cellStyle name="Обычный 6 2 5 2_В0301_1025801354391_56" xfId="677"/>
    <cellStyle name="Обычный 6 2 5 3" xfId="678"/>
    <cellStyle name="Обычный 6 2 5 4" xfId="679"/>
    <cellStyle name="Обычный 6 2 5_В0301_1025801354391_56" xfId="680"/>
    <cellStyle name="Обычный 6 2 6" xfId="681"/>
    <cellStyle name="Обычный 6 2 6 2" xfId="682"/>
    <cellStyle name="Обычный 6 2 6 3" xfId="683"/>
    <cellStyle name="Обычный 6 2 6_В0301_1025801354391_56" xfId="684"/>
    <cellStyle name="Обычный 6 2 7" xfId="685"/>
    <cellStyle name="Обычный 6 2 8" xfId="686"/>
    <cellStyle name="Обычный 6 2 9" xfId="687"/>
    <cellStyle name="Обычный 6 2_В0301_1025801354391_56" xfId="688"/>
    <cellStyle name="Обычный 6 3" xfId="689"/>
    <cellStyle name="Обычный 6 3 2" xfId="690"/>
    <cellStyle name="Обычный 6 3 2 2" xfId="691"/>
    <cellStyle name="Обычный 6 3 2 3" xfId="692"/>
    <cellStyle name="Обычный 6 3 2_В0301_1025801354391_56" xfId="693"/>
    <cellStyle name="Обычный 6 3 3" xfId="694"/>
    <cellStyle name="Обычный 6 3 4" xfId="695"/>
    <cellStyle name="Обычный 6 3_В0301_1025801354391_56" xfId="696"/>
    <cellStyle name="Обычный 6 4" xfId="697"/>
    <cellStyle name="Обычный 6 4 2" xfId="698"/>
    <cellStyle name="Обычный 6 4 2 2" xfId="699"/>
    <cellStyle name="Обычный 6 4 2 3" xfId="700"/>
    <cellStyle name="Обычный 6 4 2_В0301_1025801354391_56" xfId="701"/>
    <cellStyle name="Обычный 6 4 3" xfId="702"/>
    <cellStyle name="Обычный 6 4 4" xfId="703"/>
    <cellStyle name="Обычный 6 4_В0301_1025801354391_56" xfId="704"/>
    <cellStyle name="Обычный 6 5" xfId="705"/>
    <cellStyle name="Обычный 6 5 2" xfId="706"/>
    <cellStyle name="Обычный 6 5 3" xfId="707"/>
    <cellStyle name="Обычный 6 5_В0301_1025801354391_56" xfId="708"/>
    <cellStyle name="Обычный 6 6" xfId="709"/>
    <cellStyle name="Обычный 6 7" xfId="710"/>
    <cellStyle name="Обычный 6 8" xfId="711"/>
    <cellStyle name="Обычный 6_В0301_1025801354391_56" xfId="712"/>
    <cellStyle name="Обычный 7" xfId="1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</row>
        <row r="22">
          <cell r="A22" t="str">
            <v>1.1.2.</v>
          </cell>
          <cell r="C22" t="str">
            <v>нд</v>
          </cell>
        </row>
        <row r="23">
          <cell r="C23" t="str">
            <v>нд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</row>
        <row r="28">
          <cell r="A28" t="str">
            <v>1.2.5</v>
          </cell>
          <cell r="C28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B31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    </cell>
          <cell r="C31" t="str">
            <v>О_НС.2024.01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</row>
        <row r="53">
          <cell r="A53" t="str">
            <v>3.1.5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</row>
        <row r="57">
          <cell r="A57" t="str">
            <v>3.2.3</v>
          </cell>
        </row>
        <row r="58">
          <cell r="A58" t="str">
            <v>3.2.4</v>
          </cell>
        </row>
        <row r="59">
          <cell r="A59" t="str">
            <v>3.2.5</v>
          </cell>
        </row>
        <row r="60">
          <cell r="A60" t="str">
            <v>3.2.6</v>
          </cell>
        </row>
        <row r="61">
          <cell r="A61" t="str">
            <v>3.2.7</v>
          </cell>
        </row>
        <row r="62">
          <cell r="A62" t="str">
            <v>3.2.8</v>
          </cell>
        </row>
        <row r="63">
          <cell r="A63" t="str">
            <v>3.2.9</v>
          </cell>
        </row>
        <row r="64">
          <cell r="A64" t="str">
            <v>3.2.10</v>
          </cell>
        </row>
        <row r="65">
          <cell r="A65" t="str">
            <v>3.2.11</v>
          </cell>
        </row>
        <row r="66">
          <cell r="A66" t="str">
            <v>3.2.12</v>
          </cell>
        </row>
        <row r="67">
          <cell r="A67" t="str">
            <v>3.2.13</v>
          </cell>
        </row>
        <row r="68">
          <cell r="A68" t="str">
            <v>3.2.14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  <cell r="B77" t="str">
            <v>Строительство диспетчерского пункта АО ПГЭС</v>
          </cell>
          <cell r="C77" t="str">
            <v>О_РЗ.2023.01</v>
          </cell>
        </row>
      </sheetData>
      <sheetData sheetId="1"/>
      <sheetData sheetId="2"/>
      <sheetData sheetId="3">
        <row r="4">
          <cell r="O4" t="str">
            <v>3</v>
          </cell>
          <cell r="S4" t="str">
            <v>2024</v>
          </cell>
        </row>
        <row r="6">
          <cell r="N6" t="str">
            <v>Акционерное общество "Пензенская горэлектросеть"</v>
          </cell>
        </row>
        <row r="9">
          <cell r="S9" t="str">
            <v>2024</v>
          </cell>
        </row>
        <row r="11">
          <cell r="Q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6">
          <cell r="G26">
            <v>0.5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G27">
            <v>0.8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G28">
            <v>0.8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G29">
            <v>0.4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3">
          <cell r="G33">
            <v>0</v>
          </cell>
          <cell r="H33">
            <v>0</v>
          </cell>
          <cell r="I33">
            <v>0.16</v>
          </cell>
          <cell r="J33">
            <v>0</v>
          </cell>
          <cell r="K33">
            <v>0</v>
          </cell>
          <cell r="BK33">
            <v>0</v>
          </cell>
          <cell r="BM33">
            <v>0.16</v>
          </cell>
        </row>
        <row r="34">
          <cell r="G34">
            <v>0.63</v>
          </cell>
          <cell r="H34">
            <v>0</v>
          </cell>
          <cell r="I34">
            <v>2.4E-2</v>
          </cell>
          <cell r="J34">
            <v>0</v>
          </cell>
          <cell r="K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K34">
            <v>0.63</v>
          </cell>
          <cell r="BL34">
            <v>0</v>
          </cell>
          <cell r="BM34">
            <v>2.4E-2</v>
          </cell>
          <cell r="BN34">
            <v>0</v>
          </cell>
          <cell r="BO34">
            <v>0</v>
          </cell>
          <cell r="BS34">
            <v>0</v>
          </cell>
          <cell r="BU34">
            <v>0</v>
          </cell>
          <cell r="BV34">
            <v>0</v>
          </cell>
        </row>
        <row r="35">
          <cell r="G35">
            <v>0.25</v>
          </cell>
          <cell r="H35">
            <v>0</v>
          </cell>
          <cell r="I35">
            <v>0.46499999999999997</v>
          </cell>
          <cell r="J35">
            <v>0</v>
          </cell>
          <cell r="K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S35">
            <v>0</v>
          </cell>
          <cell r="BU35">
            <v>0</v>
          </cell>
          <cell r="BV35">
            <v>0</v>
          </cell>
        </row>
        <row r="36">
          <cell r="G36">
            <v>0</v>
          </cell>
          <cell r="H36">
            <v>0</v>
          </cell>
          <cell r="I36">
            <v>0.378</v>
          </cell>
          <cell r="J36">
            <v>0</v>
          </cell>
          <cell r="K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S36">
            <v>0</v>
          </cell>
          <cell r="BU36">
            <v>0</v>
          </cell>
          <cell r="BV36">
            <v>0</v>
          </cell>
        </row>
        <row r="37">
          <cell r="G37">
            <v>0</v>
          </cell>
          <cell r="H37">
            <v>0</v>
          </cell>
          <cell r="I37">
            <v>0.49</v>
          </cell>
          <cell r="J37">
            <v>0</v>
          </cell>
          <cell r="K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K37">
            <v>0</v>
          </cell>
          <cell r="BL37">
            <v>0</v>
          </cell>
          <cell r="BM37">
            <v>0.55000000000000004</v>
          </cell>
          <cell r="BN37">
            <v>0</v>
          </cell>
          <cell r="BO37">
            <v>0</v>
          </cell>
          <cell r="BS37">
            <v>0</v>
          </cell>
          <cell r="BU37">
            <v>0</v>
          </cell>
          <cell r="BV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S38">
            <v>0</v>
          </cell>
          <cell r="BU38">
            <v>0</v>
          </cell>
          <cell r="BV38">
            <v>0</v>
          </cell>
        </row>
        <row r="39">
          <cell r="G39">
            <v>0</v>
          </cell>
          <cell r="H39">
            <v>0</v>
          </cell>
          <cell r="I39">
            <v>0.52500000000000002</v>
          </cell>
          <cell r="J39">
            <v>0</v>
          </cell>
          <cell r="K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S39">
            <v>0</v>
          </cell>
          <cell r="BU39">
            <v>0</v>
          </cell>
          <cell r="BV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S40">
            <v>0</v>
          </cell>
          <cell r="BU40">
            <v>0</v>
          </cell>
          <cell r="BV40">
            <v>0</v>
          </cell>
        </row>
        <row r="41">
          <cell r="G41">
            <v>0</v>
          </cell>
          <cell r="H41">
            <v>0</v>
          </cell>
          <cell r="I41">
            <v>0.49</v>
          </cell>
          <cell r="J41">
            <v>0</v>
          </cell>
          <cell r="K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K41">
            <v>0</v>
          </cell>
          <cell r="BL41">
            <v>0</v>
          </cell>
          <cell r="BM41">
            <v>0.49</v>
          </cell>
          <cell r="BN41">
            <v>0</v>
          </cell>
          <cell r="BO41">
            <v>0</v>
          </cell>
          <cell r="BS41">
            <v>0</v>
          </cell>
          <cell r="BU41">
            <v>0</v>
          </cell>
          <cell r="BV41">
            <v>0</v>
          </cell>
        </row>
        <row r="42">
          <cell r="G42">
            <v>0</v>
          </cell>
          <cell r="H42">
            <v>0</v>
          </cell>
          <cell r="I42">
            <v>1.966</v>
          </cell>
          <cell r="J42">
            <v>0</v>
          </cell>
          <cell r="K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S42">
            <v>0</v>
          </cell>
          <cell r="BU42">
            <v>0</v>
          </cell>
          <cell r="BV42">
            <v>0</v>
          </cell>
        </row>
        <row r="43">
          <cell r="G43">
            <v>0</v>
          </cell>
          <cell r="H43">
            <v>0</v>
          </cell>
          <cell r="I43">
            <v>7.9000000000000001E-2</v>
          </cell>
          <cell r="J43">
            <v>0</v>
          </cell>
          <cell r="K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S43">
            <v>0</v>
          </cell>
          <cell r="BU43">
            <v>0</v>
          </cell>
          <cell r="BV43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AT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</v>
          </cell>
          <cell r="BA51">
            <v>0</v>
          </cell>
          <cell r="BH51">
            <v>0</v>
          </cell>
          <cell r="BO51">
            <v>1</v>
          </cell>
          <cell r="BV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BH52">
            <v>0</v>
          </cell>
          <cell r="BO52">
            <v>0</v>
          </cell>
          <cell r="BV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</v>
          </cell>
          <cell r="BA53">
            <v>0</v>
          </cell>
          <cell r="BH53">
            <v>0</v>
          </cell>
          <cell r="BO53">
            <v>1</v>
          </cell>
          <cell r="BV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BO54">
            <v>0</v>
          </cell>
        </row>
        <row r="55">
          <cell r="BO55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12</v>
          </cell>
          <cell r="BA57">
            <v>4</v>
          </cell>
          <cell r="BH57">
            <v>2</v>
          </cell>
          <cell r="BO57">
            <v>3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9</v>
          </cell>
          <cell r="BH58">
            <v>1</v>
          </cell>
          <cell r="BO58">
            <v>7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BA79">
            <v>0</v>
          </cell>
          <cell r="BH79">
            <v>0</v>
          </cell>
          <cell r="BO79">
            <v>0</v>
          </cell>
          <cell r="BV79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85"/>
  <sheetViews>
    <sheetView tabSelected="1" view="pageBreakPreview" zoomScale="89" zoomScaleNormal="98" zoomScaleSheetLayoutView="89" workbookViewId="0">
      <selection activeCell="AA33" sqref="AA33"/>
    </sheetView>
  </sheetViews>
  <sheetFormatPr defaultRowHeight="15.75" outlineLevelRow="1"/>
  <cols>
    <col min="1" max="1" width="8" style="10" customWidth="1"/>
    <col min="2" max="2" width="57.7109375" style="10" customWidth="1"/>
    <col min="3" max="3" width="14.28515625" style="10" customWidth="1"/>
    <col min="4" max="4" width="19.7109375" style="10" customWidth="1"/>
    <col min="5" max="6" width="4.7109375" style="10" customWidth="1"/>
    <col min="7" max="7" width="5.7109375" style="10" customWidth="1"/>
    <col min="8" max="8" width="4.7109375" style="10" customWidth="1"/>
    <col min="9" max="9" width="5.140625" style="10" customWidth="1"/>
    <col min="10" max="11" width="4.7109375" style="10" customWidth="1"/>
    <col min="12" max="12" width="5.28515625" style="10" customWidth="1"/>
    <col min="13" max="13" width="4.7109375" style="10" customWidth="1"/>
    <col min="14" max="14" width="5.28515625" style="10" customWidth="1"/>
    <col min="15" max="28" width="4.7109375" style="10" customWidth="1"/>
    <col min="29" max="29" width="5.140625" style="10" customWidth="1"/>
    <col min="30" max="33" width="4.7109375" style="10" customWidth="1"/>
    <col min="34" max="34" width="5.85546875" style="10" customWidth="1"/>
    <col min="35" max="16384" width="9.140625" style="10"/>
  </cols>
  <sheetData>
    <row r="1" spans="1:34" s="1" customFormat="1" ht="12">
      <c r="AH1" s="2" t="s">
        <v>0</v>
      </c>
    </row>
    <row r="2" spans="1:34" s="1" customFormat="1" ht="24" customHeight="1">
      <c r="AD2" s="3" t="s">
        <v>1</v>
      </c>
      <c r="AE2" s="3"/>
      <c r="AF2" s="3"/>
      <c r="AG2" s="3"/>
      <c r="AH2" s="3"/>
    </row>
    <row r="3" spans="1:34" s="6" customFormat="1" ht="25.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6" customFormat="1" ht="14.25">
      <c r="J4" s="7" t="s">
        <v>3</v>
      </c>
      <c r="K4" s="8" t="str">
        <f>[1]Ф13!O4</f>
        <v>3</v>
      </c>
      <c r="L4" s="9"/>
      <c r="M4" s="5" t="s">
        <v>4</v>
      </c>
      <c r="N4" s="5"/>
      <c r="O4" s="8" t="str">
        <f>[1]Ф13!S4</f>
        <v>2024</v>
      </c>
      <c r="P4" s="9"/>
      <c r="Q4" s="6" t="s">
        <v>5</v>
      </c>
    </row>
    <row r="5" spans="1:34" ht="11.25" customHeight="1"/>
    <row r="6" spans="1:34" s="6" customFormat="1" ht="14.25">
      <c r="J6" s="7" t="s">
        <v>6</v>
      </c>
      <c r="K6" s="9" t="str">
        <f>[1]Ф13!N6</f>
        <v>Акционерное общество "Пензенская горэлектросеть"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34" s="11" customFormat="1" ht="10.5" customHeight="1">
      <c r="K7" s="12" t="s">
        <v>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AA7" s="13"/>
      <c r="AB7" s="13"/>
    </row>
    <row r="8" spans="1:34" ht="11.25" customHeight="1"/>
    <row r="9" spans="1:34" s="6" customFormat="1" ht="14.25">
      <c r="N9" s="7" t="s">
        <v>8</v>
      </c>
      <c r="O9" s="8" t="str">
        <f>[1]Ф13!S9</f>
        <v>2024</v>
      </c>
      <c r="P9" s="9"/>
      <c r="Q9" s="6" t="s">
        <v>9</v>
      </c>
    </row>
    <row r="10" spans="1:34" ht="11.25" customHeight="1"/>
    <row r="11" spans="1:34" s="6" customFormat="1" ht="27" customHeight="1">
      <c r="L11" s="7" t="s">
        <v>10</v>
      </c>
      <c r="M11" s="14" t="str">
        <f>[1]Ф13!Q11</f>
        <v>Приказом Министерства Жилищно-коммунального хозяйства и гражданской защиты Пензенской области от 29.08.2024г. №191/ОП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s="11" customFormat="1" ht="11.25">
      <c r="M12" s="12" t="s">
        <v>11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34" s="15" customFormat="1" ht="11.25" customHeight="1">
      <c r="H13" s="16"/>
      <c r="I13" s="16"/>
      <c r="J13" s="16"/>
      <c r="K13" s="16"/>
      <c r="L13" s="16"/>
      <c r="M13" s="16"/>
      <c r="N13" s="16"/>
    </row>
    <row r="14" spans="1:34" s="1" customFormat="1" ht="15" customHeight="1">
      <c r="A14" s="17" t="s">
        <v>12</v>
      </c>
      <c r="B14" s="17" t="s">
        <v>13</v>
      </c>
      <c r="C14" s="17" t="s">
        <v>14</v>
      </c>
      <c r="D14" s="17" t="s">
        <v>15</v>
      </c>
      <c r="E14" s="18" t="s">
        <v>16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20"/>
    </row>
    <row r="15" spans="1:34" s="1" customFormat="1" ht="15" customHeight="1">
      <c r="A15" s="21"/>
      <c r="B15" s="21"/>
      <c r="C15" s="21"/>
      <c r="D15" s="21"/>
      <c r="E15" s="22" t="s">
        <v>17</v>
      </c>
      <c r="F15" s="23"/>
      <c r="G15" s="23"/>
      <c r="H15" s="23"/>
      <c r="I15" s="24"/>
      <c r="J15" s="22" t="s">
        <v>18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4"/>
    </row>
    <row r="16" spans="1:34" s="1" customFormat="1" ht="15" customHeight="1">
      <c r="A16" s="21"/>
      <c r="B16" s="21"/>
      <c r="C16" s="21"/>
      <c r="D16" s="21"/>
      <c r="E16" s="22" t="s">
        <v>19</v>
      </c>
      <c r="F16" s="23"/>
      <c r="G16" s="23"/>
      <c r="H16" s="23"/>
      <c r="I16" s="24"/>
      <c r="J16" s="22" t="s">
        <v>19</v>
      </c>
      <c r="K16" s="23"/>
      <c r="L16" s="23"/>
      <c r="M16" s="23"/>
      <c r="N16" s="24"/>
      <c r="O16" s="22" t="s">
        <v>20</v>
      </c>
      <c r="P16" s="23"/>
      <c r="Q16" s="23"/>
      <c r="R16" s="23"/>
      <c r="S16" s="24"/>
      <c r="T16" s="22" t="s">
        <v>21</v>
      </c>
      <c r="U16" s="23"/>
      <c r="V16" s="23"/>
      <c r="W16" s="23"/>
      <c r="X16" s="24"/>
      <c r="Y16" s="22" t="s">
        <v>22</v>
      </c>
      <c r="Z16" s="23"/>
      <c r="AA16" s="23"/>
      <c r="AB16" s="23"/>
      <c r="AC16" s="24"/>
      <c r="AD16" s="22" t="s">
        <v>23</v>
      </c>
      <c r="AE16" s="23"/>
      <c r="AF16" s="23"/>
      <c r="AG16" s="23"/>
      <c r="AH16" s="24"/>
    </row>
    <row r="17" spans="1:34" s="1" customFormat="1" ht="79.5" customHeight="1">
      <c r="A17" s="21"/>
      <c r="B17" s="21"/>
      <c r="C17" s="21"/>
      <c r="D17" s="21"/>
      <c r="E17" s="25" t="s">
        <v>24</v>
      </c>
      <c r="F17" s="25" t="s">
        <v>25</v>
      </c>
      <c r="G17" s="25" t="s">
        <v>26</v>
      </c>
      <c r="H17" s="25" t="s">
        <v>27</v>
      </c>
      <c r="I17" s="25" t="s">
        <v>28</v>
      </c>
      <c r="J17" s="25" t="s">
        <v>24</v>
      </c>
      <c r="K17" s="25" t="s">
        <v>25</v>
      </c>
      <c r="L17" s="25" t="s">
        <v>26</v>
      </c>
      <c r="M17" s="25" t="s">
        <v>27</v>
      </c>
      <c r="N17" s="25" t="s">
        <v>28</v>
      </c>
      <c r="O17" s="25" t="s">
        <v>24</v>
      </c>
      <c r="P17" s="25" t="s">
        <v>25</v>
      </c>
      <c r="Q17" s="25" t="s">
        <v>26</v>
      </c>
      <c r="R17" s="25" t="s">
        <v>27</v>
      </c>
      <c r="S17" s="25" t="s">
        <v>28</v>
      </c>
      <c r="T17" s="25" t="s">
        <v>24</v>
      </c>
      <c r="U17" s="25" t="s">
        <v>25</v>
      </c>
      <c r="V17" s="25" t="s">
        <v>26</v>
      </c>
      <c r="W17" s="25" t="s">
        <v>27</v>
      </c>
      <c r="X17" s="25" t="s">
        <v>28</v>
      </c>
      <c r="Y17" s="25" t="s">
        <v>24</v>
      </c>
      <c r="Z17" s="25" t="s">
        <v>25</v>
      </c>
      <c r="AA17" s="25" t="s">
        <v>26</v>
      </c>
      <c r="AB17" s="25" t="s">
        <v>27</v>
      </c>
      <c r="AC17" s="25" t="s">
        <v>28</v>
      </c>
      <c r="AD17" s="25" t="s">
        <v>24</v>
      </c>
      <c r="AE17" s="25" t="s">
        <v>25</v>
      </c>
      <c r="AF17" s="25" t="s">
        <v>26</v>
      </c>
      <c r="AG17" s="25" t="s">
        <v>27</v>
      </c>
      <c r="AH17" s="25" t="s">
        <v>28</v>
      </c>
    </row>
    <row r="18" spans="1:34" s="1" customFormat="1" ht="12">
      <c r="A18" s="26">
        <v>1</v>
      </c>
      <c r="B18" s="26">
        <v>2</v>
      </c>
      <c r="C18" s="26">
        <v>3</v>
      </c>
      <c r="D18" s="26">
        <v>4</v>
      </c>
      <c r="E18" s="26" t="s">
        <v>29</v>
      </c>
      <c r="F18" s="26" t="s">
        <v>30</v>
      </c>
      <c r="G18" s="26" t="s">
        <v>31</v>
      </c>
      <c r="H18" s="26" t="s">
        <v>32</v>
      </c>
      <c r="I18" s="26" t="s">
        <v>33</v>
      </c>
      <c r="J18" s="26" t="s">
        <v>34</v>
      </c>
      <c r="K18" s="26" t="s">
        <v>35</v>
      </c>
      <c r="L18" s="26" t="s">
        <v>36</v>
      </c>
      <c r="M18" s="26" t="s">
        <v>37</v>
      </c>
      <c r="N18" s="26" t="s">
        <v>38</v>
      </c>
      <c r="O18" s="26" t="s">
        <v>39</v>
      </c>
      <c r="P18" s="26" t="s">
        <v>40</v>
      </c>
      <c r="Q18" s="26" t="s">
        <v>41</v>
      </c>
      <c r="R18" s="26" t="s">
        <v>42</v>
      </c>
      <c r="S18" s="26" t="s">
        <v>43</v>
      </c>
      <c r="T18" s="26" t="s">
        <v>44</v>
      </c>
      <c r="U18" s="26" t="s">
        <v>45</v>
      </c>
      <c r="V18" s="26" t="s">
        <v>46</v>
      </c>
      <c r="W18" s="26" t="s">
        <v>47</v>
      </c>
      <c r="X18" s="26" t="s">
        <v>48</v>
      </c>
      <c r="Y18" s="26" t="s">
        <v>49</v>
      </c>
      <c r="Z18" s="26" t="s">
        <v>50</v>
      </c>
      <c r="AA18" s="26" t="s">
        <v>51</v>
      </c>
      <c r="AB18" s="26" t="s">
        <v>52</v>
      </c>
      <c r="AC18" s="26" t="s">
        <v>53</v>
      </c>
      <c r="AD18" s="26" t="s">
        <v>54</v>
      </c>
      <c r="AE18" s="26" t="s">
        <v>55</v>
      </c>
      <c r="AF18" s="26" t="s">
        <v>56</v>
      </c>
      <c r="AG18" s="26" t="s">
        <v>57</v>
      </c>
      <c r="AH18" s="26" t="s">
        <v>58</v>
      </c>
    </row>
    <row r="19" spans="1:34" s="1" customFormat="1" ht="15.75" customHeight="1">
      <c r="A19" s="27" t="s">
        <v>59</v>
      </c>
      <c r="B19" s="28" t="s">
        <v>60</v>
      </c>
      <c r="C19" s="29" t="s">
        <v>61</v>
      </c>
      <c r="D19" s="30" t="s">
        <v>61</v>
      </c>
      <c r="E19" s="30">
        <f t="shared" ref="E19:AH19" si="0">E20+E30+E52</f>
        <v>3.38</v>
      </c>
      <c r="F19" s="30">
        <f t="shared" si="0"/>
        <v>0</v>
      </c>
      <c r="G19" s="30">
        <f t="shared" si="0"/>
        <v>4.577</v>
      </c>
      <c r="H19" s="30">
        <f t="shared" si="0"/>
        <v>0</v>
      </c>
      <c r="I19" s="30">
        <f t="shared" si="0"/>
        <v>26</v>
      </c>
      <c r="J19" s="30">
        <f t="shared" si="0"/>
        <v>0.63</v>
      </c>
      <c r="K19" s="30">
        <f t="shared" si="0"/>
        <v>0</v>
      </c>
      <c r="L19" s="30">
        <f t="shared" si="0"/>
        <v>1.224</v>
      </c>
      <c r="M19" s="30">
        <f t="shared" si="0"/>
        <v>0</v>
      </c>
      <c r="N19" s="30">
        <f t="shared" si="0"/>
        <v>19</v>
      </c>
      <c r="O19" s="30">
        <f t="shared" si="0"/>
        <v>0</v>
      </c>
      <c r="P19" s="30">
        <f t="shared" si="0"/>
        <v>0</v>
      </c>
      <c r="Q19" s="30">
        <f t="shared" si="0"/>
        <v>0</v>
      </c>
      <c r="R19" s="30">
        <f t="shared" si="0"/>
        <v>0</v>
      </c>
      <c r="S19" s="30">
        <f t="shared" si="0"/>
        <v>4</v>
      </c>
      <c r="T19" s="30">
        <f t="shared" si="0"/>
        <v>0</v>
      </c>
      <c r="U19" s="30">
        <f t="shared" si="0"/>
        <v>0</v>
      </c>
      <c r="V19" s="30">
        <f t="shared" si="0"/>
        <v>0</v>
      </c>
      <c r="W19" s="30">
        <f t="shared" si="0"/>
        <v>0</v>
      </c>
      <c r="X19" s="30">
        <f t="shared" si="0"/>
        <v>3</v>
      </c>
      <c r="Y19" s="30">
        <f t="shared" si="0"/>
        <v>0.63</v>
      </c>
      <c r="Z19" s="30">
        <f t="shared" si="0"/>
        <v>0</v>
      </c>
      <c r="AA19" s="30">
        <f t="shared" si="0"/>
        <v>1.224</v>
      </c>
      <c r="AB19" s="30">
        <f t="shared" si="0"/>
        <v>0</v>
      </c>
      <c r="AC19" s="30">
        <f t="shared" si="0"/>
        <v>12</v>
      </c>
      <c r="AD19" s="30">
        <f t="shared" si="0"/>
        <v>0</v>
      </c>
      <c r="AE19" s="30">
        <f t="shared" si="0"/>
        <v>0</v>
      </c>
      <c r="AF19" s="30">
        <f t="shared" si="0"/>
        <v>0</v>
      </c>
      <c r="AG19" s="30">
        <f t="shared" si="0"/>
        <v>0</v>
      </c>
      <c r="AH19" s="30">
        <f t="shared" si="0"/>
        <v>0</v>
      </c>
    </row>
    <row r="20" spans="1:34" s="1" customFormat="1" ht="15.75" customHeight="1">
      <c r="A20" s="31" t="s">
        <v>62</v>
      </c>
      <c r="B20" s="32" t="s">
        <v>63</v>
      </c>
      <c r="C20" s="33" t="s">
        <v>61</v>
      </c>
      <c r="D20" s="34" t="s">
        <v>61</v>
      </c>
      <c r="E20" s="34">
        <f t="shared" ref="E20:AH20" si="1">E21+E24</f>
        <v>2.5</v>
      </c>
      <c r="F20" s="34">
        <f t="shared" si="1"/>
        <v>0</v>
      </c>
      <c r="G20" s="34">
        <f t="shared" si="1"/>
        <v>0</v>
      </c>
      <c r="H20" s="34">
        <f t="shared" si="1"/>
        <v>0</v>
      </c>
      <c r="I20" s="34">
        <f t="shared" si="1"/>
        <v>0</v>
      </c>
      <c r="J20" s="34">
        <f t="shared" si="1"/>
        <v>0</v>
      </c>
      <c r="K20" s="34">
        <f t="shared" si="1"/>
        <v>0</v>
      </c>
      <c r="L20" s="34">
        <f t="shared" si="1"/>
        <v>0</v>
      </c>
      <c r="M20" s="34">
        <f t="shared" si="1"/>
        <v>0</v>
      </c>
      <c r="N20" s="34">
        <f t="shared" si="1"/>
        <v>0</v>
      </c>
      <c r="O20" s="34">
        <f t="shared" si="1"/>
        <v>0</v>
      </c>
      <c r="P20" s="34">
        <f t="shared" si="1"/>
        <v>0</v>
      </c>
      <c r="Q20" s="34">
        <f t="shared" si="1"/>
        <v>0</v>
      </c>
      <c r="R20" s="34">
        <f t="shared" si="1"/>
        <v>0</v>
      </c>
      <c r="S20" s="34">
        <f t="shared" si="1"/>
        <v>0</v>
      </c>
      <c r="T20" s="34">
        <f t="shared" si="1"/>
        <v>0</v>
      </c>
      <c r="U20" s="34">
        <f t="shared" si="1"/>
        <v>0</v>
      </c>
      <c r="V20" s="34">
        <f t="shared" si="1"/>
        <v>0</v>
      </c>
      <c r="W20" s="34">
        <f t="shared" si="1"/>
        <v>0</v>
      </c>
      <c r="X20" s="34">
        <f t="shared" si="1"/>
        <v>0</v>
      </c>
      <c r="Y20" s="34">
        <f t="shared" si="1"/>
        <v>0</v>
      </c>
      <c r="Z20" s="34">
        <f t="shared" si="1"/>
        <v>0</v>
      </c>
      <c r="AA20" s="34">
        <f t="shared" si="1"/>
        <v>0</v>
      </c>
      <c r="AB20" s="34">
        <f t="shared" si="1"/>
        <v>0</v>
      </c>
      <c r="AC20" s="34">
        <f t="shared" si="1"/>
        <v>0</v>
      </c>
      <c r="AD20" s="34">
        <f t="shared" si="1"/>
        <v>0</v>
      </c>
      <c r="AE20" s="34">
        <f t="shared" si="1"/>
        <v>0</v>
      </c>
      <c r="AF20" s="34">
        <f t="shared" si="1"/>
        <v>0</v>
      </c>
      <c r="AG20" s="34">
        <f t="shared" si="1"/>
        <v>0</v>
      </c>
      <c r="AH20" s="34">
        <f t="shared" si="1"/>
        <v>0</v>
      </c>
    </row>
    <row r="21" spans="1:34" ht="31.5" customHeight="1">
      <c r="A21" s="35" t="s">
        <v>64</v>
      </c>
      <c r="B21" s="36" t="s">
        <v>65</v>
      </c>
      <c r="C21" s="37" t="s">
        <v>61</v>
      </c>
      <c r="D21" s="38" t="s">
        <v>61</v>
      </c>
      <c r="E21" s="38">
        <f t="shared" ref="E21:AH21" si="2">SUM(E22:E23)</f>
        <v>0</v>
      </c>
      <c r="F21" s="38">
        <f t="shared" si="2"/>
        <v>0</v>
      </c>
      <c r="G21" s="38">
        <f t="shared" si="2"/>
        <v>0</v>
      </c>
      <c r="H21" s="38">
        <f t="shared" si="2"/>
        <v>0</v>
      </c>
      <c r="I21" s="38">
        <f t="shared" si="2"/>
        <v>0</v>
      </c>
      <c r="J21" s="38">
        <f t="shared" si="2"/>
        <v>0</v>
      </c>
      <c r="K21" s="38">
        <f t="shared" si="2"/>
        <v>0</v>
      </c>
      <c r="L21" s="38">
        <f t="shared" si="2"/>
        <v>0</v>
      </c>
      <c r="M21" s="38">
        <f t="shared" si="2"/>
        <v>0</v>
      </c>
      <c r="N21" s="38">
        <f t="shared" si="2"/>
        <v>0</v>
      </c>
      <c r="O21" s="38">
        <f t="shared" si="2"/>
        <v>0</v>
      </c>
      <c r="P21" s="38">
        <f t="shared" si="2"/>
        <v>0</v>
      </c>
      <c r="Q21" s="38">
        <f t="shared" si="2"/>
        <v>0</v>
      </c>
      <c r="R21" s="38">
        <f t="shared" si="2"/>
        <v>0</v>
      </c>
      <c r="S21" s="38">
        <f t="shared" si="2"/>
        <v>0</v>
      </c>
      <c r="T21" s="38">
        <f t="shared" si="2"/>
        <v>0</v>
      </c>
      <c r="U21" s="38">
        <f t="shared" si="2"/>
        <v>0</v>
      </c>
      <c r="V21" s="38">
        <f t="shared" si="2"/>
        <v>0</v>
      </c>
      <c r="W21" s="38">
        <f t="shared" si="2"/>
        <v>0</v>
      </c>
      <c r="X21" s="38">
        <f t="shared" si="2"/>
        <v>0</v>
      </c>
      <c r="Y21" s="38">
        <f t="shared" si="2"/>
        <v>0</v>
      </c>
      <c r="Z21" s="38">
        <f t="shared" si="2"/>
        <v>0</v>
      </c>
      <c r="AA21" s="38">
        <f t="shared" si="2"/>
        <v>0</v>
      </c>
      <c r="AB21" s="38">
        <f t="shared" si="2"/>
        <v>0</v>
      </c>
      <c r="AC21" s="38">
        <f t="shared" si="2"/>
        <v>0</v>
      </c>
      <c r="AD21" s="38">
        <f t="shared" si="2"/>
        <v>0</v>
      </c>
      <c r="AE21" s="38">
        <f t="shared" si="2"/>
        <v>0</v>
      </c>
      <c r="AF21" s="38">
        <f t="shared" si="2"/>
        <v>0</v>
      </c>
      <c r="AG21" s="38">
        <f t="shared" si="2"/>
        <v>0</v>
      </c>
      <c r="AH21" s="38">
        <f t="shared" si="2"/>
        <v>0</v>
      </c>
    </row>
    <row r="22" spans="1:34" s="11" customFormat="1" ht="12.75">
      <c r="A22" s="39" t="str">
        <f>[1]Ф10!A21</f>
        <v>1.1.1.</v>
      </c>
      <c r="B22" s="40" t="str">
        <f>[1]Ф10!B21</f>
        <v>АСУ ТП АО «Пензенская горэлектросеть»</v>
      </c>
      <c r="C22" s="41" t="str">
        <f>[1]Ф10!C21</f>
        <v>O_РМ.2024.07</v>
      </c>
      <c r="D22" s="41" t="s">
        <v>61</v>
      </c>
      <c r="E22" s="42">
        <f>[1]Ф13!G23</f>
        <v>0</v>
      </c>
      <c r="F22" s="42">
        <f>[1]Ф13!H23</f>
        <v>0</v>
      </c>
      <c r="G22" s="42">
        <f>[1]Ф13!I23</f>
        <v>0</v>
      </c>
      <c r="H22" s="42">
        <f>[1]Ф13!J23</f>
        <v>0</v>
      </c>
      <c r="I22" s="42">
        <v>0</v>
      </c>
      <c r="J22" s="42">
        <f>O22+T22+Y22+AD22</f>
        <v>0</v>
      </c>
      <c r="K22" s="42">
        <f t="shared" ref="K22:N23" si="3">P22+U22+Z22+AE22</f>
        <v>0</v>
      </c>
      <c r="L22" s="42">
        <f t="shared" si="3"/>
        <v>0</v>
      </c>
      <c r="M22" s="42">
        <f t="shared" si="3"/>
        <v>0</v>
      </c>
      <c r="N22" s="42">
        <f t="shared" si="3"/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</row>
    <row r="23" spans="1:34" s="11" customFormat="1" ht="12.75" hidden="1">
      <c r="A23" s="39" t="str">
        <f>[1]Ф10!A22</f>
        <v>1.1.2.</v>
      </c>
      <c r="B23" s="40">
        <f>[1]Ф10!B22</f>
        <v>0</v>
      </c>
      <c r="C23" s="41" t="str">
        <f>[1]Ф10!C22</f>
        <v>нд</v>
      </c>
      <c r="D23" s="41" t="s">
        <v>61</v>
      </c>
      <c r="E23" s="43">
        <f>[1]Ф13!G24</f>
        <v>0</v>
      </c>
      <c r="F23" s="43">
        <f>[1]Ф13!H24</f>
        <v>0</v>
      </c>
      <c r="G23" s="43">
        <f>[1]Ф13!I24</f>
        <v>0</v>
      </c>
      <c r="H23" s="43">
        <f>[1]Ф13!J24</f>
        <v>0</v>
      </c>
      <c r="I23" s="43">
        <f>[1]Ф13!K24</f>
        <v>0</v>
      </c>
      <c r="J23" s="43">
        <f>O23+T23+Y23+AD23</f>
        <v>0</v>
      </c>
      <c r="K23" s="43">
        <f t="shared" si="3"/>
        <v>0</v>
      </c>
      <c r="L23" s="43">
        <f t="shared" si="3"/>
        <v>0</v>
      </c>
      <c r="M23" s="43">
        <f t="shared" si="3"/>
        <v>0</v>
      </c>
      <c r="N23" s="43">
        <f t="shared" si="3"/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</row>
    <row r="24" spans="1:34" ht="26.25" customHeight="1">
      <c r="A24" s="35" t="s">
        <v>66</v>
      </c>
      <c r="B24" s="36" t="s">
        <v>67</v>
      </c>
      <c r="C24" s="37" t="str">
        <f>[1]Ф10!C23</f>
        <v>нд</v>
      </c>
      <c r="D24" s="38" t="s">
        <v>61</v>
      </c>
      <c r="E24" s="38">
        <f>SUM(E25:E29)</f>
        <v>2.5</v>
      </c>
      <c r="F24" s="38">
        <f t="shared" ref="F24:AH24" si="4">SUM(F25:F29)</f>
        <v>0</v>
      </c>
      <c r="G24" s="38">
        <f t="shared" si="4"/>
        <v>0</v>
      </c>
      <c r="H24" s="38">
        <f t="shared" si="4"/>
        <v>0</v>
      </c>
      <c r="I24" s="38">
        <f t="shared" si="4"/>
        <v>0</v>
      </c>
      <c r="J24" s="38">
        <f t="shared" si="4"/>
        <v>0</v>
      </c>
      <c r="K24" s="38">
        <f t="shared" si="4"/>
        <v>0</v>
      </c>
      <c r="L24" s="38">
        <f t="shared" si="4"/>
        <v>0</v>
      </c>
      <c r="M24" s="38">
        <f t="shared" si="4"/>
        <v>0</v>
      </c>
      <c r="N24" s="38">
        <f t="shared" si="4"/>
        <v>0</v>
      </c>
      <c r="O24" s="38">
        <f t="shared" si="4"/>
        <v>0</v>
      </c>
      <c r="P24" s="38">
        <f t="shared" si="4"/>
        <v>0</v>
      </c>
      <c r="Q24" s="38">
        <f t="shared" si="4"/>
        <v>0</v>
      </c>
      <c r="R24" s="38">
        <f t="shared" si="4"/>
        <v>0</v>
      </c>
      <c r="S24" s="38">
        <f t="shared" si="4"/>
        <v>0</v>
      </c>
      <c r="T24" s="38">
        <f t="shared" si="4"/>
        <v>0</v>
      </c>
      <c r="U24" s="38">
        <f t="shared" si="4"/>
        <v>0</v>
      </c>
      <c r="V24" s="38">
        <f t="shared" si="4"/>
        <v>0</v>
      </c>
      <c r="W24" s="38">
        <f t="shared" si="4"/>
        <v>0</v>
      </c>
      <c r="X24" s="38">
        <f t="shared" si="4"/>
        <v>0</v>
      </c>
      <c r="Y24" s="38">
        <f t="shared" si="4"/>
        <v>0</v>
      </c>
      <c r="Z24" s="38">
        <f t="shared" si="4"/>
        <v>0</v>
      </c>
      <c r="AA24" s="38">
        <f t="shared" si="4"/>
        <v>0</v>
      </c>
      <c r="AB24" s="38">
        <f t="shared" si="4"/>
        <v>0</v>
      </c>
      <c r="AC24" s="38">
        <f t="shared" si="4"/>
        <v>0</v>
      </c>
      <c r="AD24" s="38">
        <f t="shared" si="4"/>
        <v>0</v>
      </c>
      <c r="AE24" s="38">
        <f t="shared" si="4"/>
        <v>0</v>
      </c>
      <c r="AF24" s="38">
        <f t="shared" si="4"/>
        <v>0</v>
      </c>
      <c r="AG24" s="38">
        <f t="shared" si="4"/>
        <v>0</v>
      </c>
      <c r="AH24" s="38">
        <f t="shared" si="4"/>
        <v>0</v>
      </c>
    </row>
    <row r="25" spans="1:34">
      <c r="A25" s="39" t="str">
        <f>[1]Ф10!A24</f>
        <v>1.2.1</v>
      </c>
      <c r="B25" s="44" t="str">
        <f>[1]Ф10!B24</f>
        <v>Реконструкция ТП-522</v>
      </c>
      <c r="C25" s="41" t="str">
        <f>[1]Ф10!C24</f>
        <v>О_РM.2024.02</v>
      </c>
      <c r="D25" s="41" t="s">
        <v>61</v>
      </c>
      <c r="E25" s="42">
        <f>[1]Ф13!G26</f>
        <v>0.5</v>
      </c>
      <c r="F25" s="42">
        <f>[1]Ф13!H26</f>
        <v>0</v>
      </c>
      <c r="G25" s="42">
        <f>[1]Ф13!I26</f>
        <v>0</v>
      </c>
      <c r="H25" s="42">
        <f>[1]Ф13!J26</f>
        <v>0</v>
      </c>
      <c r="I25" s="42">
        <f>[1]Ф13!K26</f>
        <v>0</v>
      </c>
      <c r="J25" s="42">
        <f t="shared" ref="J25:N29" si="5">O25+T25+Y25+AD25</f>
        <v>0</v>
      </c>
      <c r="K25" s="42">
        <f t="shared" si="5"/>
        <v>0</v>
      </c>
      <c r="L25" s="42">
        <f t="shared" si="5"/>
        <v>0</v>
      </c>
      <c r="M25" s="42">
        <f t="shared" si="5"/>
        <v>0</v>
      </c>
      <c r="N25" s="42">
        <f t="shared" si="5"/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</row>
    <row r="26" spans="1:34">
      <c r="A26" s="39" t="str">
        <f>[1]Ф10!A25</f>
        <v>1.2.2</v>
      </c>
      <c r="B26" s="44" t="str">
        <f>[1]Ф10!B25</f>
        <v>Реконструкция ТП-625</v>
      </c>
      <c r="C26" s="41" t="str">
        <f>[1]Ф10!C25</f>
        <v>О_РМ.2024.03</v>
      </c>
      <c r="D26" s="41" t="s">
        <v>61</v>
      </c>
      <c r="E26" s="42">
        <f>[1]Ф13!G27</f>
        <v>0.8</v>
      </c>
      <c r="F26" s="42">
        <f>[1]Ф13!H27</f>
        <v>0</v>
      </c>
      <c r="G26" s="42">
        <f>[1]Ф13!I27</f>
        <v>0</v>
      </c>
      <c r="H26" s="42">
        <f>[1]Ф13!J27</f>
        <v>0</v>
      </c>
      <c r="I26" s="42">
        <f>[1]Ф13!K27</f>
        <v>0</v>
      </c>
      <c r="J26" s="42">
        <f t="shared" si="5"/>
        <v>0</v>
      </c>
      <c r="K26" s="42">
        <f t="shared" si="5"/>
        <v>0</v>
      </c>
      <c r="L26" s="42">
        <f t="shared" si="5"/>
        <v>0</v>
      </c>
      <c r="M26" s="42">
        <f t="shared" si="5"/>
        <v>0</v>
      </c>
      <c r="N26" s="42">
        <f t="shared" si="5"/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</row>
    <row r="27" spans="1:34">
      <c r="A27" s="39" t="str">
        <f>[1]Ф10!A26</f>
        <v>1.2.3</v>
      </c>
      <c r="B27" s="44" t="str">
        <f>[1]Ф10!B26</f>
        <v>Реконструкция ТП-382</v>
      </c>
      <c r="C27" s="41" t="str">
        <f>[1]Ф10!C26</f>
        <v>О_РМ.2024.01</v>
      </c>
      <c r="D27" s="41" t="s">
        <v>61</v>
      </c>
      <c r="E27" s="42">
        <f>[1]Ф13!G28</f>
        <v>0.8</v>
      </c>
      <c r="F27" s="42">
        <f>[1]Ф13!H28</f>
        <v>0</v>
      </c>
      <c r="G27" s="42">
        <f>[1]Ф13!I28</f>
        <v>0</v>
      </c>
      <c r="H27" s="42">
        <f>[1]Ф13!J28</f>
        <v>0</v>
      </c>
      <c r="I27" s="42">
        <f>[1]Ф13!K28</f>
        <v>0</v>
      </c>
      <c r="J27" s="42">
        <f t="shared" si="5"/>
        <v>0</v>
      </c>
      <c r="K27" s="42">
        <f t="shared" si="5"/>
        <v>0</v>
      </c>
      <c r="L27" s="42">
        <f t="shared" si="5"/>
        <v>0</v>
      </c>
      <c r="M27" s="42">
        <f t="shared" si="5"/>
        <v>0</v>
      </c>
      <c r="N27" s="42">
        <f t="shared" si="5"/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</row>
    <row r="28" spans="1:34">
      <c r="A28" s="39" t="str">
        <f>[1]Ф10!A27</f>
        <v>1.2.4</v>
      </c>
      <c r="B28" s="44" t="str">
        <f>[1]Ф10!B27</f>
        <v>Реконструкция ТП-5103</v>
      </c>
      <c r="C28" s="41" t="str">
        <f>[1]Ф10!C27</f>
        <v>О_РМ.2024.04</v>
      </c>
      <c r="D28" s="41" t="s">
        <v>61</v>
      </c>
      <c r="E28" s="42">
        <f>[1]Ф13!G29</f>
        <v>0.4</v>
      </c>
      <c r="F28" s="42">
        <f>[1]Ф13!H29</f>
        <v>0</v>
      </c>
      <c r="G28" s="42">
        <f>[1]Ф13!I29</f>
        <v>0</v>
      </c>
      <c r="H28" s="42">
        <f>[1]Ф13!J29</f>
        <v>0</v>
      </c>
      <c r="I28" s="42">
        <f>[1]Ф13!K29</f>
        <v>0</v>
      </c>
      <c r="J28" s="42">
        <f t="shared" si="5"/>
        <v>0</v>
      </c>
      <c r="K28" s="42">
        <f t="shared" si="5"/>
        <v>0</v>
      </c>
      <c r="L28" s="42">
        <f t="shared" si="5"/>
        <v>0</v>
      </c>
      <c r="M28" s="42">
        <f t="shared" si="5"/>
        <v>0</v>
      </c>
      <c r="N28" s="42">
        <f t="shared" si="5"/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</row>
    <row r="29" spans="1:34" ht="18" customHeight="1">
      <c r="A29" s="39" t="str">
        <f>[1]Ф10!A28</f>
        <v>1.2.5</v>
      </c>
      <c r="B29" s="40">
        <f>[1]Ф10!B28</f>
        <v>0</v>
      </c>
      <c r="C29" s="41" t="str">
        <f>[1]Ф10!C28</f>
        <v>нд</v>
      </c>
      <c r="D29" s="41" t="s">
        <v>61</v>
      </c>
      <c r="E29" s="42">
        <f>[1]Ф13!G30</f>
        <v>0</v>
      </c>
      <c r="F29" s="42">
        <f>[1]Ф13!H30</f>
        <v>0</v>
      </c>
      <c r="G29" s="42">
        <f>[1]Ф13!I30</f>
        <v>0</v>
      </c>
      <c r="H29" s="42">
        <f>[1]Ф13!J30</f>
        <v>0</v>
      </c>
      <c r="I29" s="42">
        <f>[1]Ф13!K30</f>
        <v>0</v>
      </c>
      <c r="J29" s="42">
        <f t="shared" si="5"/>
        <v>0</v>
      </c>
      <c r="K29" s="42">
        <f t="shared" si="5"/>
        <v>0</v>
      </c>
      <c r="L29" s="42">
        <f t="shared" si="5"/>
        <v>0</v>
      </c>
      <c r="M29" s="42">
        <f t="shared" si="5"/>
        <v>0</v>
      </c>
      <c r="N29" s="42">
        <f t="shared" si="5"/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</row>
    <row r="30" spans="1:34" ht="18" customHeight="1">
      <c r="A30" s="31" t="s">
        <v>68</v>
      </c>
      <c r="B30" s="32" t="s">
        <v>69</v>
      </c>
      <c r="C30" s="33" t="str">
        <f>[1]Ф10!C29</f>
        <v>нд</v>
      </c>
      <c r="D30" s="34" t="s">
        <v>61</v>
      </c>
      <c r="E30" s="34">
        <f t="shared" ref="E30:AH30" si="6">E31+E47+E49</f>
        <v>0.88</v>
      </c>
      <c r="F30" s="34">
        <f t="shared" si="6"/>
        <v>0</v>
      </c>
      <c r="G30" s="34">
        <f t="shared" si="6"/>
        <v>4.577</v>
      </c>
      <c r="H30" s="34">
        <f t="shared" si="6"/>
        <v>0</v>
      </c>
      <c r="I30" s="34">
        <f t="shared" si="6"/>
        <v>2</v>
      </c>
      <c r="J30" s="34">
        <f t="shared" si="6"/>
        <v>0.63</v>
      </c>
      <c r="K30" s="34">
        <f t="shared" si="6"/>
        <v>0</v>
      </c>
      <c r="L30" s="34">
        <f t="shared" si="6"/>
        <v>1.224</v>
      </c>
      <c r="M30" s="34">
        <f t="shared" si="6"/>
        <v>0</v>
      </c>
      <c r="N30" s="34">
        <f t="shared" si="6"/>
        <v>0</v>
      </c>
      <c r="O30" s="34">
        <f t="shared" si="6"/>
        <v>0</v>
      </c>
      <c r="P30" s="34">
        <f t="shared" si="6"/>
        <v>0</v>
      </c>
      <c r="Q30" s="34">
        <f t="shared" si="6"/>
        <v>0</v>
      </c>
      <c r="R30" s="34">
        <f t="shared" si="6"/>
        <v>0</v>
      </c>
      <c r="S30" s="34">
        <f t="shared" si="6"/>
        <v>0</v>
      </c>
      <c r="T30" s="34">
        <f t="shared" si="6"/>
        <v>0</v>
      </c>
      <c r="U30" s="34">
        <f t="shared" si="6"/>
        <v>0</v>
      </c>
      <c r="V30" s="34">
        <f t="shared" si="6"/>
        <v>0</v>
      </c>
      <c r="W30" s="34">
        <f t="shared" si="6"/>
        <v>0</v>
      </c>
      <c r="X30" s="34">
        <f t="shared" si="6"/>
        <v>0</v>
      </c>
      <c r="Y30" s="34">
        <f t="shared" si="6"/>
        <v>0.63</v>
      </c>
      <c r="Z30" s="34">
        <f t="shared" si="6"/>
        <v>0</v>
      </c>
      <c r="AA30" s="34">
        <f t="shared" si="6"/>
        <v>1.224</v>
      </c>
      <c r="AB30" s="34">
        <f t="shared" si="6"/>
        <v>0</v>
      </c>
      <c r="AC30" s="34">
        <f t="shared" si="6"/>
        <v>0</v>
      </c>
      <c r="AD30" s="34">
        <f t="shared" si="6"/>
        <v>0</v>
      </c>
      <c r="AE30" s="34">
        <f t="shared" si="6"/>
        <v>0</v>
      </c>
      <c r="AF30" s="34">
        <f t="shared" si="6"/>
        <v>0</v>
      </c>
      <c r="AG30" s="34">
        <f t="shared" si="6"/>
        <v>0</v>
      </c>
      <c r="AH30" s="34">
        <f t="shared" si="6"/>
        <v>0</v>
      </c>
    </row>
    <row r="31" spans="1:34">
      <c r="A31" s="35" t="s">
        <v>70</v>
      </c>
      <c r="B31" s="36" t="s">
        <v>71</v>
      </c>
      <c r="C31" s="37" t="str">
        <f>[1]Ф10!C30</f>
        <v>нд</v>
      </c>
      <c r="D31" s="38" t="s">
        <v>61</v>
      </c>
      <c r="E31" s="38">
        <f>SUM(E32:E45)</f>
        <v>0.88</v>
      </c>
      <c r="F31" s="38">
        <f t="shared" ref="F31:AH31" si="7">SUM(F32:F45)</f>
        <v>0</v>
      </c>
      <c r="G31" s="38">
        <f t="shared" si="7"/>
        <v>4.577</v>
      </c>
      <c r="H31" s="38">
        <f t="shared" si="7"/>
        <v>0</v>
      </c>
      <c r="I31" s="38">
        <f t="shared" si="7"/>
        <v>0</v>
      </c>
      <c r="J31" s="38">
        <f t="shared" si="7"/>
        <v>0.63</v>
      </c>
      <c r="K31" s="38">
        <f t="shared" si="7"/>
        <v>0</v>
      </c>
      <c r="L31" s="38">
        <f t="shared" si="7"/>
        <v>1.224</v>
      </c>
      <c r="M31" s="38">
        <f t="shared" si="7"/>
        <v>0</v>
      </c>
      <c r="N31" s="38">
        <f t="shared" si="7"/>
        <v>0</v>
      </c>
      <c r="O31" s="38">
        <f t="shared" si="7"/>
        <v>0</v>
      </c>
      <c r="P31" s="38">
        <f t="shared" si="7"/>
        <v>0</v>
      </c>
      <c r="Q31" s="38">
        <f t="shared" si="7"/>
        <v>0</v>
      </c>
      <c r="R31" s="38">
        <f t="shared" si="7"/>
        <v>0</v>
      </c>
      <c r="S31" s="38">
        <f t="shared" si="7"/>
        <v>0</v>
      </c>
      <c r="T31" s="38">
        <f t="shared" si="7"/>
        <v>0</v>
      </c>
      <c r="U31" s="38">
        <f t="shared" si="7"/>
        <v>0</v>
      </c>
      <c r="V31" s="38">
        <f t="shared" si="7"/>
        <v>0</v>
      </c>
      <c r="W31" s="38">
        <f t="shared" si="7"/>
        <v>0</v>
      </c>
      <c r="X31" s="38">
        <f t="shared" si="7"/>
        <v>0</v>
      </c>
      <c r="Y31" s="38">
        <f t="shared" si="7"/>
        <v>0.63</v>
      </c>
      <c r="Z31" s="38">
        <f t="shared" si="7"/>
        <v>0</v>
      </c>
      <c r="AA31" s="38">
        <f t="shared" si="7"/>
        <v>1.224</v>
      </c>
      <c r="AB31" s="38">
        <f t="shared" si="7"/>
        <v>0</v>
      </c>
      <c r="AC31" s="38">
        <f t="shared" si="7"/>
        <v>0</v>
      </c>
      <c r="AD31" s="38">
        <f t="shared" si="7"/>
        <v>0</v>
      </c>
      <c r="AE31" s="38">
        <f t="shared" si="7"/>
        <v>0</v>
      </c>
      <c r="AF31" s="38">
        <f t="shared" si="7"/>
        <v>0</v>
      </c>
      <c r="AG31" s="38">
        <f t="shared" si="7"/>
        <v>0</v>
      </c>
      <c r="AH31" s="38">
        <f t="shared" si="7"/>
        <v>0</v>
      </c>
    </row>
    <row r="32" spans="1:34" ht="63.75" outlineLevel="1">
      <c r="A32" s="39" t="str">
        <f>[1]Ф10!A31</f>
        <v>2.1.1</v>
      </c>
      <c r="B32" s="45" t="str">
        <f>[1]Ф10!B31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</c>
      <c r="C32" s="41" t="str">
        <f>[1]Ф10!C31</f>
        <v>О_НС.2024.01</v>
      </c>
      <c r="D32" s="41" t="s">
        <v>61</v>
      </c>
      <c r="E32" s="42">
        <f>[1]Ф13!G33</f>
        <v>0</v>
      </c>
      <c r="F32" s="42">
        <f>[1]Ф13!H33</f>
        <v>0</v>
      </c>
      <c r="G32" s="42">
        <f>[1]Ф13!I33</f>
        <v>0.16</v>
      </c>
      <c r="H32" s="42">
        <f>[1]Ф13!J33</f>
        <v>0</v>
      </c>
      <c r="I32" s="42">
        <f>[1]Ф13!K33</f>
        <v>0</v>
      </c>
      <c r="J32" s="42">
        <f t="shared" ref="J32:N42" si="8">O32+T32+Y32+AD32</f>
        <v>0</v>
      </c>
      <c r="K32" s="42">
        <f t="shared" si="8"/>
        <v>0</v>
      </c>
      <c r="L32" s="42">
        <f t="shared" si="8"/>
        <v>0.16</v>
      </c>
      <c r="M32" s="42">
        <f t="shared" si="8"/>
        <v>0</v>
      </c>
      <c r="N32" s="42">
        <f t="shared" si="8"/>
        <v>0</v>
      </c>
      <c r="O32" s="42">
        <f>[1]Ф13!AW34</f>
        <v>0</v>
      </c>
      <c r="P32" s="42">
        <f>[1]Ф13!AX34</f>
        <v>0</v>
      </c>
      <c r="Q32" s="42">
        <f>[1]Ф13!AY34</f>
        <v>0</v>
      </c>
      <c r="R32" s="42">
        <f>[1]Ф13!AZ34</f>
        <v>0</v>
      </c>
      <c r="S32" s="42">
        <f>[1]Ф13!BA34</f>
        <v>0</v>
      </c>
      <c r="T32" s="42">
        <f>[1]Ф13!BD34</f>
        <v>0</v>
      </c>
      <c r="U32" s="42">
        <f>[1]Ф13!BE34</f>
        <v>0</v>
      </c>
      <c r="V32" s="42">
        <f>[1]Ф13!BF34</f>
        <v>0</v>
      </c>
      <c r="W32" s="42">
        <f>[1]Ф13!BG34</f>
        <v>0</v>
      </c>
      <c r="X32" s="42">
        <f>[1]Ф13!BH34</f>
        <v>0</v>
      </c>
      <c r="Y32" s="42">
        <f>[1]Ф13!BK33</f>
        <v>0</v>
      </c>
      <c r="Z32" s="42">
        <f>[1]Ф13!BL34</f>
        <v>0</v>
      </c>
      <c r="AA32" s="42">
        <f>[1]Ф13!BM33</f>
        <v>0.16</v>
      </c>
      <c r="AB32" s="42">
        <f>[1]Ф13!BN34</f>
        <v>0</v>
      </c>
      <c r="AC32" s="42">
        <f>[1]Ф13!BO34</f>
        <v>0</v>
      </c>
      <c r="AD32" s="42">
        <v>0</v>
      </c>
      <c r="AE32" s="42">
        <f>[1]Ф13!BS34</f>
        <v>0</v>
      </c>
      <c r="AF32" s="42">
        <v>0</v>
      </c>
      <c r="AG32" s="42">
        <f>[1]Ф13!BU34</f>
        <v>0</v>
      </c>
      <c r="AH32" s="42">
        <f>[1]Ф13!BV34</f>
        <v>0</v>
      </c>
    </row>
    <row r="33" spans="1:34" ht="76.5" outlineLevel="1">
      <c r="A33" s="39" t="str">
        <f>[1]Ф10!A32</f>
        <v>2.1.2</v>
      </c>
      <c r="B33" s="45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3" s="41" t="str">
        <f>[1]Ф10!C32</f>
        <v>О_НС.2024.02</v>
      </c>
      <c r="D33" s="41" t="s">
        <v>61</v>
      </c>
      <c r="E33" s="42">
        <f>[1]Ф13!G34</f>
        <v>0.63</v>
      </c>
      <c r="F33" s="42">
        <f>[1]Ф13!H34</f>
        <v>0</v>
      </c>
      <c r="G33" s="42">
        <f>[1]Ф13!I34</f>
        <v>2.4E-2</v>
      </c>
      <c r="H33" s="42">
        <f>[1]Ф13!J34</f>
        <v>0</v>
      </c>
      <c r="I33" s="42">
        <f>[1]Ф13!K34</f>
        <v>0</v>
      </c>
      <c r="J33" s="42">
        <f t="shared" si="8"/>
        <v>0.63</v>
      </c>
      <c r="K33" s="42">
        <f t="shared" si="8"/>
        <v>0</v>
      </c>
      <c r="L33" s="42">
        <f t="shared" si="8"/>
        <v>2.4E-2</v>
      </c>
      <c r="M33" s="42">
        <f t="shared" si="8"/>
        <v>0</v>
      </c>
      <c r="N33" s="42">
        <f t="shared" si="8"/>
        <v>0</v>
      </c>
      <c r="O33" s="42">
        <f>[1]Ф13!AW34</f>
        <v>0</v>
      </c>
      <c r="P33" s="42">
        <f>[1]Ф13!AX34</f>
        <v>0</v>
      </c>
      <c r="Q33" s="42">
        <f>[1]Ф13!AY34</f>
        <v>0</v>
      </c>
      <c r="R33" s="42">
        <f>[1]Ф13!AZ34</f>
        <v>0</v>
      </c>
      <c r="S33" s="42">
        <f>[1]Ф13!BA34</f>
        <v>0</v>
      </c>
      <c r="T33" s="42">
        <f>[1]Ф13!BD34</f>
        <v>0</v>
      </c>
      <c r="U33" s="42">
        <f>[1]Ф13!BE34</f>
        <v>0</v>
      </c>
      <c r="V33" s="42">
        <f>[1]Ф13!BF34</f>
        <v>0</v>
      </c>
      <c r="W33" s="42">
        <f>[1]Ф13!BG34</f>
        <v>0</v>
      </c>
      <c r="X33" s="42">
        <f>[1]Ф13!BH34</f>
        <v>0</v>
      </c>
      <c r="Y33" s="42">
        <f>[1]Ф13!BK34</f>
        <v>0.63</v>
      </c>
      <c r="Z33" s="42">
        <f>[1]Ф13!BL34</f>
        <v>0</v>
      </c>
      <c r="AA33" s="42">
        <f>[1]Ф13!BM34</f>
        <v>2.4E-2</v>
      </c>
      <c r="AB33" s="42">
        <f>[1]Ф13!BN34</f>
        <v>0</v>
      </c>
      <c r="AC33" s="42">
        <f>[1]Ф13!BO34</f>
        <v>0</v>
      </c>
      <c r="AD33" s="42">
        <v>0</v>
      </c>
      <c r="AE33" s="42">
        <f>[1]Ф13!BS34</f>
        <v>0</v>
      </c>
      <c r="AF33" s="42">
        <v>0</v>
      </c>
      <c r="AG33" s="42">
        <f>[1]Ф13!BU34</f>
        <v>0</v>
      </c>
      <c r="AH33" s="42">
        <f>[1]Ф13!BV34</f>
        <v>0</v>
      </c>
    </row>
    <row r="34" spans="1:34" outlineLevel="1">
      <c r="A34" s="39" t="str">
        <f>[1]Ф10!A33</f>
        <v>2.1.3</v>
      </c>
      <c r="B34" s="44" t="str">
        <f>[1]Ф10!B33</f>
        <v>Переустройство электрических сетей в мкр. Нахаловка</v>
      </c>
      <c r="C34" s="41" t="str">
        <f>[1]Ф10!C33</f>
        <v>О_НС.2024.09</v>
      </c>
      <c r="D34" s="41" t="s">
        <v>61</v>
      </c>
      <c r="E34" s="42">
        <f>[1]Ф13!G35</f>
        <v>0.25</v>
      </c>
      <c r="F34" s="42">
        <f>[1]Ф13!H35</f>
        <v>0</v>
      </c>
      <c r="G34" s="42">
        <f>[1]Ф13!I35</f>
        <v>0.46499999999999997</v>
      </c>
      <c r="H34" s="42">
        <f>[1]Ф13!J35</f>
        <v>0</v>
      </c>
      <c r="I34" s="42">
        <f>[1]Ф13!K35</f>
        <v>0</v>
      </c>
      <c r="J34" s="42">
        <f t="shared" si="8"/>
        <v>0</v>
      </c>
      <c r="K34" s="42">
        <f t="shared" si="8"/>
        <v>0</v>
      </c>
      <c r="L34" s="42">
        <f t="shared" si="8"/>
        <v>0</v>
      </c>
      <c r="M34" s="42">
        <f t="shared" si="8"/>
        <v>0</v>
      </c>
      <c r="N34" s="42">
        <f t="shared" si="8"/>
        <v>0</v>
      </c>
      <c r="O34" s="42">
        <f>[1]Ф13!AW35</f>
        <v>0</v>
      </c>
      <c r="P34" s="42">
        <f>[1]Ф13!AX35</f>
        <v>0</v>
      </c>
      <c r="Q34" s="42">
        <f>[1]Ф13!AY35</f>
        <v>0</v>
      </c>
      <c r="R34" s="42">
        <f>[1]Ф13!AZ35</f>
        <v>0</v>
      </c>
      <c r="S34" s="42">
        <f>[1]Ф13!BA35</f>
        <v>0</v>
      </c>
      <c r="T34" s="42">
        <f>[1]Ф13!BD35</f>
        <v>0</v>
      </c>
      <c r="U34" s="42">
        <f>[1]Ф13!BE35</f>
        <v>0</v>
      </c>
      <c r="V34" s="42">
        <f>[1]Ф13!BF35</f>
        <v>0</v>
      </c>
      <c r="W34" s="42">
        <f>[1]Ф13!BG35</f>
        <v>0</v>
      </c>
      <c r="X34" s="42">
        <f>[1]Ф13!BH35</f>
        <v>0</v>
      </c>
      <c r="Y34" s="42">
        <f>[1]Ф13!BK35</f>
        <v>0</v>
      </c>
      <c r="Z34" s="42">
        <f>[1]Ф13!BL35</f>
        <v>0</v>
      </c>
      <c r="AA34" s="42">
        <f>[1]Ф13!BM35</f>
        <v>0</v>
      </c>
      <c r="AB34" s="42">
        <f>[1]Ф13!BN35</f>
        <v>0</v>
      </c>
      <c r="AC34" s="42">
        <f>[1]Ф13!BO35</f>
        <v>0</v>
      </c>
      <c r="AD34" s="42">
        <v>0</v>
      </c>
      <c r="AE34" s="42">
        <f>[1]Ф13!BS35</f>
        <v>0</v>
      </c>
      <c r="AF34" s="42">
        <v>0</v>
      </c>
      <c r="AG34" s="42">
        <f>[1]Ф13!BU35</f>
        <v>0</v>
      </c>
      <c r="AH34" s="42">
        <f>[1]Ф13!BV35</f>
        <v>0</v>
      </c>
    </row>
    <row r="35" spans="1:34" ht="25.5" outlineLevel="1">
      <c r="A35" s="39" t="str">
        <f>[1]Ф10!A34</f>
        <v>2.1.4</v>
      </c>
      <c r="B35" s="44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5" s="41" t="str">
        <f>[1]Ф10!C34</f>
        <v>О_НС.2024.03</v>
      </c>
      <c r="D35" s="41" t="s">
        <v>61</v>
      </c>
      <c r="E35" s="42">
        <f>[1]Ф13!G36</f>
        <v>0</v>
      </c>
      <c r="F35" s="42">
        <f>[1]Ф13!H36</f>
        <v>0</v>
      </c>
      <c r="G35" s="42">
        <f>[1]Ф13!I36</f>
        <v>0.378</v>
      </c>
      <c r="H35" s="42">
        <f>[1]Ф13!J36</f>
        <v>0</v>
      </c>
      <c r="I35" s="42">
        <f>[1]Ф13!K36</f>
        <v>0</v>
      </c>
      <c r="J35" s="42">
        <f t="shared" si="8"/>
        <v>0</v>
      </c>
      <c r="K35" s="42">
        <f t="shared" si="8"/>
        <v>0</v>
      </c>
      <c r="L35" s="42">
        <f t="shared" si="8"/>
        <v>0</v>
      </c>
      <c r="M35" s="42">
        <f t="shared" si="8"/>
        <v>0</v>
      </c>
      <c r="N35" s="42">
        <f t="shared" si="8"/>
        <v>0</v>
      </c>
      <c r="O35" s="42">
        <f>[1]Ф13!AW36</f>
        <v>0</v>
      </c>
      <c r="P35" s="42">
        <f>[1]Ф13!AX36</f>
        <v>0</v>
      </c>
      <c r="Q35" s="42">
        <f>[1]Ф13!AY36</f>
        <v>0</v>
      </c>
      <c r="R35" s="42">
        <f>[1]Ф13!AZ36</f>
        <v>0</v>
      </c>
      <c r="S35" s="42">
        <f>[1]Ф13!BA36</f>
        <v>0</v>
      </c>
      <c r="T35" s="42">
        <f>[1]Ф13!BD36</f>
        <v>0</v>
      </c>
      <c r="U35" s="42">
        <f>[1]Ф13!BE36</f>
        <v>0</v>
      </c>
      <c r="V35" s="42">
        <f>[1]Ф13!BF36</f>
        <v>0</v>
      </c>
      <c r="W35" s="42">
        <f>[1]Ф13!BG36</f>
        <v>0</v>
      </c>
      <c r="X35" s="42">
        <f>[1]Ф13!BH36</f>
        <v>0</v>
      </c>
      <c r="Y35" s="42">
        <f>[1]Ф13!BK36</f>
        <v>0</v>
      </c>
      <c r="Z35" s="42">
        <f>[1]Ф13!BL36</f>
        <v>0</v>
      </c>
      <c r="AA35" s="42">
        <f>[1]Ф13!BM36</f>
        <v>0</v>
      </c>
      <c r="AB35" s="42">
        <f>[1]Ф13!BN36</f>
        <v>0</v>
      </c>
      <c r="AC35" s="42">
        <f>[1]Ф13!BO36</f>
        <v>0</v>
      </c>
      <c r="AD35" s="42">
        <v>0</v>
      </c>
      <c r="AE35" s="42">
        <f>[1]Ф13!BS36</f>
        <v>0</v>
      </c>
      <c r="AF35" s="42">
        <v>0</v>
      </c>
      <c r="AG35" s="42">
        <f>[1]Ф13!BU36</f>
        <v>0</v>
      </c>
      <c r="AH35" s="42">
        <f>[1]Ф13!BV36</f>
        <v>0</v>
      </c>
    </row>
    <row r="36" spans="1:34" ht="25.5" outlineLevel="1">
      <c r="A36" s="39" t="str">
        <f>[1]Ф10!A35</f>
        <v>2.1.5</v>
      </c>
      <c r="B36" s="44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6" s="41" t="str">
        <f>[1]Ф10!C35</f>
        <v>О_НС.2024.07</v>
      </c>
      <c r="D36" s="41" t="s">
        <v>61</v>
      </c>
      <c r="E36" s="42">
        <f>[1]Ф13!G37</f>
        <v>0</v>
      </c>
      <c r="F36" s="42">
        <f>[1]Ф13!H37</f>
        <v>0</v>
      </c>
      <c r="G36" s="42">
        <f>[1]Ф13!I37</f>
        <v>0.49</v>
      </c>
      <c r="H36" s="42">
        <f>[1]Ф13!J37</f>
        <v>0</v>
      </c>
      <c r="I36" s="42">
        <f>[1]Ф13!K37</f>
        <v>0</v>
      </c>
      <c r="J36" s="42">
        <f t="shared" si="8"/>
        <v>0</v>
      </c>
      <c r="K36" s="42">
        <f t="shared" si="8"/>
        <v>0</v>
      </c>
      <c r="L36" s="42">
        <f t="shared" si="8"/>
        <v>0.55000000000000004</v>
      </c>
      <c r="M36" s="42">
        <f t="shared" si="8"/>
        <v>0</v>
      </c>
      <c r="N36" s="42">
        <f t="shared" si="8"/>
        <v>0</v>
      </c>
      <c r="O36" s="42">
        <f>[1]Ф13!AW37</f>
        <v>0</v>
      </c>
      <c r="P36" s="42">
        <f>[1]Ф13!AX37</f>
        <v>0</v>
      </c>
      <c r="Q36" s="42">
        <f>[1]Ф13!AY37</f>
        <v>0</v>
      </c>
      <c r="R36" s="42">
        <f>[1]Ф13!AZ37</f>
        <v>0</v>
      </c>
      <c r="S36" s="42">
        <f>[1]Ф13!BA37</f>
        <v>0</v>
      </c>
      <c r="T36" s="42">
        <f>[1]Ф13!BD37</f>
        <v>0</v>
      </c>
      <c r="U36" s="42">
        <f>[1]Ф13!BE37</f>
        <v>0</v>
      </c>
      <c r="V36" s="42">
        <f>[1]Ф13!BF37</f>
        <v>0</v>
      </c>
      <c r="W36" s="42">
        <f>[1]Ф13!BG37</f>
        <v>0</v>
      </c>
      <c r="X36" s="42">
        <f>[1]Ф13!BH37</f>
        <v>0</v>
      </c>
      <c r="Y36" s="42">
        <f>[1]Ф13!BK37</f>
        <v>0</v>
      </c>
      <c r="Z36" s="42">
        <f>[1]Ф13!BL37</f>
        <v>0</v>
      </c>
      <c r="AA36" s="42">
        <f>[1]Ф13!BM37</f>
        <v>0.55000000000000004</v>
      </c>
      <c r="AB36" s="42">
        <f>[1]Ф13!BN37</f>
        <v>0</v>
      </c>
      <c r="AC36" s="42">
        <f>[1]Ф13!BO37</f>
        <v>0</v>
      </c>
      <c r="AD36" s="42">
        <v>0</v>
      </c>
      <c r="AE36" s="42">
        <f>[1]Ф13!BS37</f>
        <v>0</v>
      </c>
      <c r="AF36" s="42">
        <v>0</v>
      </c>
      <c r="AG36" s="42">
        <f>[1]Ф13!BU37</f>
        <v>0</v>
      </c>
      <c r="AH36" s="42">
        <f>[1]Ф13!BV37</f>
        <v>0</v>
      </c>
    </row>
    <row r="37" spans="1:34" ht="25.5" outlineLevel="1">
      <c r="A37" s="39" t="str">
        <f>[1]Ф10!A36</f>
        <v>2.1.6</v>
      </c>
      <c r="B37" s="44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7" s="41" t="str">
        <f>[1]Ф10!C36</f>
        <v>O_НС.2025.02</v>
      </c>
      <c r="D37" s="41" t="s">
        <v>61</v>
      </c>
      <c r="E37" s="42">
        <f>[1]Ф13!G38</f>
        <v>0</v>
      </c>
      <c r="F37" s="42">
        <f>[1]Ф13!H38</f>
        <v>0</v>
      </c>
      <c r="G37" s="42">
        <f>[1]Ф13!I38</f>
        <v>0</v>
      </c>
      <c r="H37" s="42">
        <f>[1]Ф13!J38</f>
        <v>0</v>
      </c>
      <c r="I37" s="42">
        <f>[1]Ф13!K38</f>
        <v>0</v>
      </c>
      <c r="J37" s="42">
        <f t="shared" si="8"/>
        <v>0</v>
      </c>
      <c r="K37" s="42">
        <f t="shared" si="8"/>
        <v>0</v>
      </c>
      <c r="L37" s="42">
        <f t="shared" si="8"/>
        <v>0</v>
      </c>
      <c r="M37" s="42">
        <f t="shared" si="8"/>
        <v>0</v>
      </c>
      <c r="N37" s="42">
        <f t="shared" si="8"/>
        <v>0</v>
      </c>
      <c r="O37" s="42">
        <f>[1]Ф13!AW38</f>
        <v>0</v>
      </c>
      <c r="P37" s="42">
        <f>[1]Ф13!AX38</f>
        <v>0</v>
      </c>
      <c r="Q37" s="42">
        <f>[1]Ф13!AY38</f>
        <v>0</v>
      </c>
      <c r="R37" s="42">
        <f>[1]Ф13!AZ38</f>
        <v>0</v>
      </c>
      <c r="S37" s="42">
        <f>[1]Ф13!BA38</f>
        <v>0</v>
      </c>
      <c r="T37" s="42">
        <f>[1]Ф13!BD38</f>
        <v>0</v>
      </c>
      <c r="U37" s="42">
        <f>[1]Ф13!BE38</f>
        <v>0</v>
      </c>
      <c r="V37" s="42">
        <f>[1]Ф13!BF38</f>
        <v>0</v>
      </c>
      <c r="W37" s="42">
        <f>[1]Ф13!BG38</f>
        <v>0</v>
      </c>
      <c r="X37" s="42">
        <f>[1]Ф13!BH38</f>
        <v>0</v>
      </c>
      <c r="Y37" s="42">
        <f>[1]Ф13!BK38</f>
        <v>0</v>
      </c>
      <c r="Z37" s="42">
        <f>[1]Ф13!BL38</f>
        <v>0</v>
      </c>
      <c r="AA37" s="42">
        <f>[1]Ф13!BM38</f>
        <v>0</v>
      </c>
      <c r="AB37" s="42">
        <f>[1]Ф13!BN38</f>
        <v>0</v>
      </c>
      <c r="AC37" s="42">
        <f>[1]Ф13!BO38</f>
        <v>0</v>
      </c>
      <c r="AD37" s="42">
        <v>0</v>
      </c>
      <c r="AE37" s="42">
        <f>[1]Ф13!BS38</f>
        <v>0</v>
      </c>
      <c r="AF37" s="42">
        <v>0</v>
      </c>
      <c r="AG37" s="42">
        <f>[1]Ф13!BU38</f>
        <v>0</v>
      </c>
      <c r="AH37" s="42">
        <f>[1]Ф13!BV38</f>
        <v>0</v>
      </c>
    </row>
    <row r="38" spans="1:34" ht="25.5" outlineLevel="1">
      <c r="A38" s="39" t="str">
        <f>[1]Ф10!A37</f>
        <v>2.1.7</v>
      </c>
      <c r="B38" s="44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8" s="41" t="str">
        <f>[1]Ф10!C37</f>
        <v>О_НС.2024.05</v>
      </c>
      <c r="D38" s="41" t="s">
        <v>61</v>
      </c>
      <c r="E38" s="42">
        <f>[1]Ф13!G39</f>
        <v>0</v>
      </c>
      <c r="F38" s="42">
        <f>[1]Ф13!H39</f>
        <v>0</v>
      </c>
      <c r="G38" s="42">
        <f>[1]Ф13!I39</f>
        <v>0.52500000000000002</v>
      </c>
      <c r="H38" s="42">
        <f>[1]Ф13!J39</f>
        <v>0</v>
      </c>
      <c r="I38" s="42">
        <f>[1]Ф13!K39</f>
        <v>0</v>
      </c>
      <c r="J38" s="42">
        <f t="shared" si="8"/>
        <v>0</v>
      </c>
      <c r="K38" s="42">
        <f t="shared" si="8"/>
        <v>0</v>
      </c>
      <c r="L38" s="42">
        <f t="shared" si="8"/>
        <v>0</v>
      </c>
      <c r="M38" s="42">
        <f t="shared" si="8"/>
        <v>0</v>
      </c>
      <c r="N38" s="42">
        <f t="shared" si="8"/>
        <v>0</v>
      </c>
      <c r="O38" s="42">
        <f>[1]Ф13!AW39</f>
        <v>0</v>
      </c>
      <c r="P38" s="42">
        <f>[1]Ф13!AX39</f>
        <v>0</v>
      </c>
      <c r="Q38" s="42">
        <f>[1]Ф13!AY39</f>
        <v>0</v>
      </c>
      <c r="R38" s="42">
        <f>[1]Ф13!AZ39</f>
        <v>0</v>
      </c>
      <c r="S38" s="42">
        <f>[1]Ф13!BA39</f>
        <v>0</v>
      </c>
      <c r="T38" s="42">
        <f>[1]Ф13!BD39</f>
        <v>0</v>
      </c>
      <c r="U38" s="42">
        <f>[1]Ф13!BE39</f>
        <v>0</v>
      </c>
      <c r="V38" s="42">
        <f>[1]Ф13!BF39</f>
        <v>0</v>
      </c>
      <c r="W38" s="42">
        <f>[1]Ф13!BG39</f>
        <v>0</v>
      </c>
      <c r="X38" s="42">
        <f>[1]Ф13!BH39</f>
        <v>0</v>
      </c>
      <c r="Y38" s="42">
        <f>[1]Ф13!BK39</f>
        <v>0</v>
      </c>
      <c r="Z38" s="42">
        <f>[1]Ф13!BL39</f>
        <v>0</v>
      </c>
      <c r="AA38" s="42">
        <f>[1]Ф13!BM39</f>
        <v>0</v>
      </c>
      <c r="AB38" s="42">
        <f>[1]Ф13!BN39</f>
        <v>0</v>
      </c>
      <c r="AC38" s="42">
        <f>[1]Ф13!BO39</f>
        <v>0</v>
      </c>
      <c r="AD38" s="42">
        <v>0</v>
      </c>
      <c r="AE38" s="42">
        <f>[1]Ф13!BS39</f>
        <v>0</v>
      </c>
      <c r="AF38" s="42">
        <v>0</v>
      </c>
      <c r="AG38" s="42">
        <f>[1]Ф13!BU39</f>
        <v>0</v>
      </c>
      <c r="AH38" s="42">
        <f>[1]Ф13!BV39</f>
        <v>0</v>
      </c>
    </row>
    <row r="39" spans="1:34" outlineLevel="1">
      <c r="A39" s="39" t="str">
        <f>[1]Ф10!A38</f>
        <v>2.1.8</v>
      </c>
      <c r="B39" s="44" t="str">
        <f>[1]Ф10!B38</f>
        <v>Переустройство эл. Сетей в районе мкр. Совхоз Техникум</v>
      </c>
      <c r="C39" s="41" t="str">
        <f>[1]Ф10!C38</f>
        <v>O_НС.2025.01</v>
      </c>
      <c r="D39" s="41" t="s">
        <v>61</v>
      </c>
      <c r="E39" s="42">
        <f>[1]Ф13!G40</f>
        <v>0</v>
      </c>
      <c r="F39" s="42">
        <f>[1]Ф13!H40</f>
        <v>0</v>
      </c>
      <c r="G39" s="42">
        <f>[1]Ф13!I40</f>
        <v>0</v>
      </c>
      <c r="H39" s="42">
        <f>[1]Ф13!J40</f>
        <v>0</v>
      </c>
      <c r="I39" s="42">
        <f>[1]Ф13!K40</f>
        <v>0</v>
      </c>
      <c r="J39" s="42">
        <f t="shared" si="8"/>
        <v>0</v>
      </c>
      <c r="K39" s="42">
        <f t="shared" si="8"/>
        <v>0</v>
      </c>
      <c r="L39" s="42">
        <f t="shared" si="8"/>
        <v>0</v>
      </c>
      <c r="M39" s="42">
        <f t="shared" si="8"/>
        <v>0</v>
      </c>
      <c r="N39" s="42">
        <f t="shared" si="8"/>
        <v>0</v>
      </c>
      <c r="O39" s="42">
        <f>[1]Ф13!AW40</f>
        <v>0</v>
      </c>
      <c r="P39" s="42">
        <f>[1]Ф13!AX40</f>
        <v>0</v>
      </c>
      <c r="Q39" s="42">
        <f>[1]Ф13!AY40</f>
        <v>0</v>
      </c>
      <c r="R39" s="42">
        <f>[1]Ф13!AZ40</f>
        <v>0</v>
      </c>
      <c r="S39" s="42">
        <f>[1]Ф13!BA40</f>
        <v>0</v>
      </c>
      <c r="T39" s="42">
        <f>[1]Ф13!BD40</f>
        <v>0</v>
      </c>
      <c r="U39" s="42">
        <f>[1]Ф13!BE40</f>
        <v>0</v>
      </c>
      <c r="V39" s="42">
        <f>[1]Ф13!BF40</f>
        <v>0</v>
      </c>
      <c r="W39" s="42">
        <f>[1]Ф13!BG40</f>
        <v>0</v>
      </c>
      <c r="X39" s="42">
        <f>[1]Ф13!BH40</f>
        <v>0</v>
      </c>
      <c r="Y39" s="42">
        <f>[1]Ф13!BK40</f>
        <v>0</v>
      </c>
      <c r="Z39" s="42">
        <f>[1]Ф13!BL40</f>
        <v>0</v>
      </c>
      <c r="AA39" s="42">
        <f>[1]Ф13!BM40</f>
        <v>0</v>
      </c>
      <c r="AB39" s="42">
        <f>[1]Ф13!BN40</f>
        <v>0</v>
      </c>
      <c r="AC39" s="42">
        <f>[1]Ф13!BO40</f>
        <v>0</v>
      </c>
      <c r="AD39" s="42">
        <v>0</v>
      </c>
      <c r="AE39" s="42">
        <f>[1]Ф13!BS40</f>
        <v>0</v>
      </c>
      <c r="AF39" s="42">
        <v>0</v>
      </c>
      <c r="AG39" s="42">
        <f>[1]Ф13!BU40</f>
        <v>0</v>
      </c>
      <c r="AH39" s="42">
        <f>[1]Ф13!BV40</f>
        <v>0</v>
      </c>
    </row>
    <row r="40" spans="1:34" ht="25.5" outlineLevel="1">
      <c r="A40" s="39" t="str">
        <f>[1]Ф10!A39</f>
        <v>2.1.9</v>
      </c>
      <c r="B40" s="44" t="str">
        <f>[1]Ф10!B39</f>
        <v>Переустройство эл.сетей ТП-3707 для повышения надежности и качества снабжения потребителей мкр. "Заря"</v>
      </c>
      <c r="C40" s="41" t="str">
        <f>[1]Ф10!C39</f>
        <v>О_НС.2024.06</v>
      </c>
      <c r="D40" s="41" t="s">
        <v>61</v>
      </c>
      <c r="E40" s="42">
        <f>[1]Ф13!G41</f>
        <v>0</v>
      </c>
      <c r="F40" s="42">
        <f>[1]Ф13!H41</f>
        <v>0</v>
      </c>
      <c r="G40" s="42">
        <f>[1]Ф13!I41</f>
        <v>0.49</v>
      </c>
      <c r="H40" s="42">
        <f>[1]Ф13!J41</f>
        <v>0</v>
      </c>
      <c r="I40" s="42">
        <f>[1]Ф13!K41</f>
        <v>0</v>
      </c>
      <c r="J40" s="42">
        <f t="shared" si="8"/>
        <v>0</v>
      </c>
      <c r="K40" s="42">
        <f t="shared" si="8"/>
        <v>0</v>
      </c>
      <c r="L40" s="42">
        <f t="shared" si="8"/>
        <v>0.49</v>
      </c>
      <c r="M40" s="42">
        <f t="shared" si="8"/>
        <v>0</v>
      </c>
      <c r="N40" s="42">
        <f t="shared" si="8"/>
        <v>0</v>
      </c>
      <c r="O40" s="42">
        <f>[1]Ф13!AW41</f>
        <v>0</v>
      </c>
      <c r="P40" s="42">
        <f>[1]Ф13!AX41</f>
        <v>0</v>
      </c>
      <c r="Q40" s="42">
        <f>[1]Ф13!AY41</f>
        <v>0</v>
      </c>
      <c r="R40" s="42">
        <f>[1]Ф13!AZ41</f>
        <v>0</v>
      </c>
      <c r="S40" s="42">
        <f>[1]Ф13!BA41</f>
        <v>0</v>
      </c>
      <c r="T40" s="42">
        <f>[1]Ф13!BD41</f>
        <v>0</v>
      </c>
      <c r="U40" s="42">
        <f>[1]Ф13!BE41</f>
        <v>0</v>
      </c>
      <c r="V40" s="42">
        <f>[1]Ф13!BF41</f>
        <v>0</v>
      </c>
      <c r="W40" s="42">
        <f>[1]Ф13!BG41</f>
        <v>0</v>
      </c>
      <c r="X40" s="42">
        <f>[1]Ф13!BH41</f>
        <v>0</v>
      </c>
      <c r="Y40" s="42">
        <f>[1]Ф13!BK41</f>
        <v>0</v>
      </c>
      <c r="Z40" s="42">
        <f>[1]Ф13!BL41</f>
        <v>0</v>
      </c>
      <c r="AA40" s="42">
        <f>[1]Ф13!BM41</f>
        <v>0.49</v>
      </c>
      <c r="AB40" s="42">
        <f>[1]Ф13!BN41</f>
        <v>0</v>
      </c>
      <c r="AC40" s="42">
        <f>[1]Ф13!BO41</f>
        <v>0</v>
      </c>
      <c r="AD40" s="42">
        <v>0</v>
      </c>
      <c r="AE40" s="42">
        <f>[1]Ф13!BS41</f>
        <v>0</v>
      </c>
      <c r="AF40" s="42">
        <v>0</v>
      </c>
      <c r="AG40" s="42">
        <f>[1]Ф13!BU41</f>
        <v>0</v>
      </c>
      <c r="AH40" s="42">
        <f>[1]Ф13!BV41</f>
        <v>0</v>
      </c>
    </row>
    <row r="41" spans="1:34" ht="25.5" outlineLevel="1">
      <c r="A41" s="39" t="str">
        <f>[1]Ф10!A40</f>
        <v>2.1.10</v>
      </c>
      <c r="B41" s="44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1" s="41" t="str">
        <f>[1]Ф10!C40</f>
        <v>О_НС.2024.04</v>
      </c>
      <c r="D41" s="41" t="s">
        <v>61</v>
      </c>
      <c r="E41" s="42">
        <f>[1]Ф13!G42</f>
        <v>0</v>
      </c>
      <c r="F41" s="42">
        <f>[1]Ф13!H42</f>
        <v>0</v>
      </c>
      <c r="G41" s="42">
        <f>[1]Ф13!I42</f>
        <v>1.966</v>
      </c>
      <c r="H41" s="42">
        <f>[1]Ф13!J42</f>
        <v>0</v>
      </c>
      <c r="I41" s="42">
        <f>[1]Ф13!K42</f>
        <v>0</v>
      </c>
      <c r="J41" s="42">
        <f t="shared" si="8"/>
        <v>0</v>
      </c>
      <c r="K41" s="42">
        <f t="shared" si="8"/>
        <v>0</v>
      </c>
      <c r="L41" s="42">
        <f t="shared" si="8"/>
        <v>0</v>
      </c>
      <c r="M41" s="42">
        <f t="shared" si="8"/>
        <v>0</v>
      </c>
      <c r="N41" s="42">
        <f t="shared" si="8"/>
        <v>0</v>
      </c>
      <c r="O41" s="42">
        <f>[1]Ф13!AW42</f>
        <v>0</v>
      </c>
      <c r="P41" s="42">
        <f>[1]Ф13!AX42</f>
        <v>0</v>
      </c>
      <c r="Q41" s="42">
        <f>[1]Ф13!AY42</f>
        <v>0</v>
      </c>
      <c r="R41" s="42">
        <f>[1]Ф13!AZ42</f>
        <v>0</v>
      </c>
      <c r="S41" s="42">
        <f>[1]Ф13!BA42</f>
        <v>0</v>
      </c>
      <c r="T41" s="42">
        <f>[1]Ф13!BD42</f>
        <v>0</v>
      </c>
      <c r="U41" s="42">
        <f>[1]Ф13!BE42</f>
        <v>0</v>
      </c>
      <c r="V41" s="42">
        <f>[1]Ф13!BF42</f>
        <v>0</v>
      </c>
      <c r="W41" s="42">
        <f>[1]Ф13!BG42</f>
        <v>0</v>
      </c>
      <c r="X41" s="42">
        <f>[1]Ф13!BH42</f>
        <v>0</v>
      </c>
      <c r="Y41" s="42">
        <f>[1]Ф13!BK42</f>
        <v>0</v>
      </c>
      <c r="Z41" s="42">
        <f>[1]Ф13!BL42</f>
        <v>0</v>
      </c>
      <c r="AA41" s="42">
        <f>[1]Ф13!BM42</f>
        <v>0</v>
      </c>
      <c r="AB41" s="42">
        <f>[1]Ф13!BN42</f>
        <v>0</v>
      </c>
      <c r="AC41" s="42">
        <f>[1]Ф13!BO42</f>
        <v>0</v>
      </c>
      <c r="AD41" s="42">
        <v>0</v>
      </c>
      <c r="AE41" s="42">
        <f>[1]Ф13!BS42</f>
        <v>0</v>
      </c>
      <c r="AF41" s="42">
        <v>0</v>
      </c>
      <c r="AG41" s="42">
        <f>[1]Ф13!BU42</f>
        <v>0</v>
      </c>
      <c r="AH41" s="42">
        <f>[1]Ф13!BV42</f>
        <v>0</v>
      </c>
    </row>
    <row r="42" spans="1:34" ht="38.25" outlineLevel="1">
      <c r="A42" s="39" t="str">
        <f>[1]Ф10!A41</f>
        <v>2.1.11</v>
      </c>
      <c r="B42" s="44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2" s="41" t="str">
        <f>[1]Ф10!C41</f>
        <v>О_НС.2024.08</v>
      </c>
      <c r="D42" s="41" t="s">
        <v>61</v>
      </c>
      <c r="E42" s="42">
        <f>[1]Ф13!G43</f>
        <v>0</v>
      </c>
      <c r="F42" s="42">
        <f>[1]Ф13!H43</f>
        <v>0</v>
      </c>
      <c r="G42" s="42">
        <f>[1]Ф13!I43</f>
        <v>7.9000000000000001E-2</v>
      </c>
      <c r="H42" s="42">
        <f>[1]Ф13!J43</f>
        <v>0</v>
      </c>
      <c r="I42" s="42">
        <f>[1]Ф13!K43</f>
        <v>0</v>
      </c>
      <c r="J42" s="42">
        <f t="shared" si="8"/>
        <v>0</v>
      </c>
      <c r="K42" s="42">
        <f t="shared" si="8"/>
        <v>0</v>
      </c>
      <c r="L42" s="42">
        <f t="shared" si="8"/>
        <v>0</v>
      </c>
      <c r="M42" s="42">
        <f t="shared" si="8"/>
        <v>0</v>
      </c>
      <c r="N42" s="42">
        <f t="shared" si="8"/>
        <v>0</v>
      </c>
      <c r="O42" s="42">
        <f>[1]Ф13!AW43</f>
        <v>0</v>
      </c>
      <c r="P42" s="42">
        <f>[1]Ф13!AX43</f>
        <v>0</v>
      </c>
      <c r="Q42" s="42">
        <f>[1]Ф13!AY43</f>
        <v>0</v>
      </c>
      <c r="R42" s="42">
        <f>[1]Ф13!AZ43</f>
        <v>0</v>
      </c>
      <c r="S42" s="42">
        <f>[1]Ф13!BA43</f>
        <v>0</v>
      </c>
      <c r="T42" s="42">
        <f>[1]Ф13!BD43</f>
        <v>0</v>
      </c>
      <c r="U42" s="42">
        <f>[1]Ф13!BE43</f>
        <v>0</v>
      </c>
      <c r="V42" s="42">
        <f>[1]Ф13!BF43</f>
        <v>0</v>
      </c>
      <c r="W42" s="42">
        <f>[1]Ф13!BG43</f>
        <v>0</v>
      </c>
      <c r="X42" s="42">
        <f>[1]Ф13!BH43</f>
        <v>0</v>
      </c>
      <c r="Y42" s="42">
        <f>[1]Ф13!BK43</f>
        <v>0</v>
      </c>
      <c r="Z42" s="42">
        <f>[1]Ф13!BL43</f>
        <v>0</v>
      </c>
      <c r="AA42" s="42">
        <f>[1]Ф13!BM43</f>
        <v>0</v>
      </c>
      <c r="AB42" s="42">
        <f>[1]Ф13!BN43</f>
        <v>0</v>
      </c>
      <c r="AC42" s="42">
        <f>[1]Ф13!BO43</f>
        <v>0</v>
      </c>
      <c r="AD42" s="42">
        <v>0</v>
      </c>
      <c r="AE42" s="42">
        <f>[1]Ф13!BS43</f>
        <v>0</v>
      </c>
      <c r="AF42" s="42">
        <v>0</v>
      </c>
      <c r="AG42" s="42">
        <f>[1]Ф13!BU43</f>
        <v>0</v>
      </c>
      <c r="AH42" s="42">
        <f>[1]Ф13!BV43</f>
        <v>0</v>
      </c>
    </row>
    <row r="43" spans="1:34" hidden="1">
      <c r="A43" s="39"/>
      <c r="B43" s="44"/>
      <c r="C43" s="41"/>
      <c r="D43" s="41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</row>
    <row r="44" spans="1:34" hidden="1">
      <c r="A44" s="39"/>
      <c r="B44" s="44"/>
      <c r="C44" s="41"/>
      <c r="D44" s="41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</row>
    <row r="45" spans="1:34" hidden="1" outlineLevel="1">
      <c r="A45" s="39"/>
      <c r="B45" s="44"/>
      <c r="C45" s="41"/>
      <c r="D45" s="41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</row>
    <row r="46" spans="1:34" hidden="1" outlineLevel="1">
      <c r="A46" s="39"/>
      <c r="B46" s="44"/>
      <c r="C46" s="41"/>
      <c r="D46" s="41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</row>
    <row r="47" spans="1:34" collapsed="1">
      <c r="A47" s="35" t="s">
        <v>72</v>
      </c>
      <c r="B47" s="36" t="s">
        <v>73</v>
      </c>
      <c r="C47" s="37" t="str">
        <f>[1]Ф10!C42</f>
        <v>нд</v>
      </c>
      <c r="D47" s="38" t="s">
        <v>61</v>
      </c>
      <c r="E47" s="38">
        <f t="shared" ref="E47:AH47" si="9">SUM(E48)</f>
        <v>0</v>
      </c>
      <c r="F47" s="38">
        <f t="shared" si="9"/>
        <v>0</v>
      </c>
      <c r="G47" s="38">
        <f t="shared" si="9"/>
        <v>0</v>
      </c>
      <c r="H47" s="38">
        <f t="shared" si="9"/>
        <v>0</v>
      </c>
      <c r="I47" s="38">
        <f t="shared" si="9"/>
        <v>0</v>
      </c>
      <c r="J47" s="38">
        <f t="shared" si="9"/>
        <v>0</v>
      </c>
      <c r="K47" s="38">
        <f t="shared" si="9"/>
        <v>0</v>
      </c>
      <c r="L47" s="38">
        <f t="shared" si="9"/>
        <v>0</v>
      </c>
      <c r="M47" s="38">
        <f t="shared" si="9"/>
        <v>0</v>
      </c>
      <c r="N47" s="38">
        <f t="shared" si="9"/>
        <v>0</v>
      </c>
      <c r="O47" s="38">
        <f t="shared" si="9"/>
        <v>0</v>
      </c>
      <c r="P47" s="38">
        <f t="shared" si="9"/>
        <v>0</v>
      </c>
      <c r="Q47" s="38">
        <f t="shared" si="9"/>
        <v>0</v>
      </c>
      <c r="R47" s="38">
        <f t="shared" si="9"/>
        <v>0</v>
      </c>
      <c r="S47" s="38">
        <f t="shared" si="9"/>
        <v>0</v>
      </c>
      <c r="T47" s="38">
        <f t="shared" si="9"/>
        <v>0</v>
      </c>
      <c r="U47" s="38">
        <f t="shared" si="9"/>
        <v>0</v>
      </c>
      <c r="V47" s="38">
        <f t="shared" si="9"/>
        <v>0</v>
      </c>
      <c r="W47" s="38">
        <f t="shared" si="9"/>
        <v>0</v>
      </c>
      <c r="X47" s="38">
        <f t="shared" si="9"/>
        <v>0</v>
      </c>
      <c r="Y47" s="38">
        <f t="shared" si="9"/>
        <v>0</v>
      </c>
      <c r="Z47" s="38">
        <f t="shared" si="9"/>
        <v>0</v>
      </c>
      <c r="AA47" s="38">
        <f t="shared" si="9"/>
        <v>0</v>
      </c>
      <c r="AB47" s="38">
        <f t="shared" si="9"/>
        <v>0</v>
      </c>
      <c r="AC47" s="38">
        <f t="shared" si="9"/>
        <v>0</v>
      </c>
      <c r="AD47" s="38">
        <f t="shared" si="9"/>
        <v>0</v>
      </c>
      <c r="AE47" s="38">
        <f t="shared" si="9"/>
        <v>0</v>
      </c>
      <c r="AF47" s="38">
        <f t="shared" si="9"/>
        <v>0</v>
      </c>
      <c r="AG47" s="38">
        <f t="shared" si="9"/>
        <v>0</v>
      </c>
      <c r="AH47" s="38">
        <f t="shared" si="9"/>
        <v>0</v>
      </c>
    </row>
    <row r="48" spans="1:34" ht="27.75" hidden="1" customHeight="1" outlineLevel="1">
      <c r="A48" s="39" t="str">
        <f>[1]Ф10!A43</f>
        <v>2.2.1</v>
      </c>
      <c r="B48" s="44">
        <f>[1]Ф10!B43</f>
        <v>0</v>
      </c>
      <c r="C48" s="41" t="str">
        <f>[1]Ф10!C43</f>
        <v>нд</v>
      </c>
      <c r="D48" s="41" t="s">
        <v>61</v>
      </c>
      <c r="E48" s="43">
        <f>[1]Ф13!G45</f>
        <v>0</v>
      </c>
      <c r="F48" s="43">
        <f>[1]Ф13!H45</f>
        <v>0</v>
      </c>
      <c r="G48" s="43">
        <f>[1]Ф13!I45</f>
        <v>0</v>
      </c>
      <c r="H48" s="43">
        <f>[1]Ф13!J45</f>
        <v>0</v>
      </c>
      <c r="I48" s="43">
        <f>[1]Ф13!K45</f>
        <v>0</v>
      </c>
      <c r="J48" s="43">
        <f>O48+T48+Y48+AD48</f>
        <v>0</v>
      </c>
      <c r="K48" s="43">
        <f>P48+U48+Z48+AE48</f>
        <v>0</v>
      </c>
      <c r="L48" s="43">
        <f>Q48+V48+AA48+AF48</f>
        <v>0</v>
      </c>
      <c r="M48" s="43">
        <f>R48+W48+AB48+AG48</f>
        <v>0</v>
      </c>
      <c r="N48" s="43">
        <f>S48+X48+AC48+AH48</f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</row>
    <row r="49" spans="1:34" ht="27.75" customHeight="1" outlineLevel="1">
      <c r="A49" s="35" t="str">
        <f>[1]Ф10!A44</f>
        <v>2.3</v>
      </c>
      <c r="B49" s="46" t="str">
        <f>[1]Ф10!B44</f>
        <v>Развитие системы учета электроэнергии</v>
      </c>
      <c r="C49" s="37">
        <f>[1]Ф10!C44</f>
        <v>0</v>
      </c>
      <c r="D49" s="37" t="s">
        <v>61</v>
      </c>
      <c r="E49" s="38">
        <f>SUM(E50:E51)</f>
        <v>0</v>
      </c>
      <c r="F49" s="38">
        <f t="shared" ref="F49:AH49" si="10">SUM(F50:F51)</f>
        <v>0</v>
      </c>
      <c r="G49" s="38">
        <f t="shared" si="10"/>
        <v>0</v>
      </c>
      <c r="H49" s="38">
        <f t="shared" si="10"/>
        <v>0</v>
      </c>
      <c r="I49" s="38">
        <f t="shared" si="10"/>
        <v>2</v>
      </c>
      <c r="J49" s="38">
        <f t="shared" si="10"/>
        <v>0</v>
      </c>
      <c r="K49" s="38">
        <f t="shared" si="10"/>
        <v>0</v>
      </c>
      <c r="L49" s="38">
        <f t="shared" si="10"/>
        <v>0</v>
      </c>
      <c r="M49" s="38">
        <f t="shared" si="10"/>
        <v>0</v>
      </c>
      <c r="N49" s="38">
        <f t="shared" si="10"/>
        <v>0</v>
      </c>
      <c r="O49" s="38">
        <f t="shared" si="10"/>
        <v>0</v>
      </c>
      <c r="P49" s="38">
        <f t="shared" si="10"/>
        <v>0</v>
      </c>
      <c r="Q49" s="38">
        <f t="shared" si="10"/>
        <v>0</v>
      </c>
      <c r="R49" s="38">
        <f t="shared" si="10"/>
        <v>0</v>
      </c>
      <c r="S49" s="38">
        <f t="shared" si="10"/>
        <v>0</v>
      </c>
      <c r="T49" s="38">
        <f t="shared" si="10"/>
        <v>0</v>
      </c>
      <c r="U49" s="38">
        <f t="shared" si="10"/>
        <v>0</v>
      </c>
      <c r="V49" s="38">
        <f t="shared" si="10"/>
        <v>0</v>
      </c>
      <c r="W49" s="38">
        <f t="shared" si="10"/>
        <v>0</v>
      </c>
      <c r="X49" s="38">
        <f t="shared" si="10"/>
        <v>0</v>
      </c>
      <c r="Y49" s="38">
        <f t="shared" si="10"/>
        <v>0</v>
      </c>
      <c r="Z49" s="38">
        <f t="shared" si="10"/>
        <v>0</v>
      </c>
      <c r="AA49" s="38">
        <f t="shared" si="10"/>
        <v>0</v>
      </c>
      <c r="AB49" s="38">
        <f t="shared" si="10"/>
        <v>0</v>
      </c>
      <c r="AC49" s="38">
        <f t="shared" si="10"/>
        <v>0</v>
      </c>
      <c r="AD49" s="38">
        <f t="shared" si="10"/>
        <v>0</v>
      </c>
      <c r="AE49" s="38">
        <f t="shared" si="10"/>
        <v>0</v>
      </c>
      <c r="AF49" s="38">
        <f t="shared" si="10"/>
        <v>0</v>
      </c>
      <c r="AG49" s="38">
        <f t="shared" si="10"/>
        <v>0</v>
      </c>
      <c r="AH49" s="38">
        <f t="shared" si="10"/>
        <v>0</v>
      </c>
    </row>
    <row r="50" spans="1:34" ht="27.75" customHeight="1" outlineLevel="1">
      <c r="A50" s="39" t="str">
        <f>[1]Ф10!A45</f>
        <v>2.3.1</v>
      </c>
      <c r="B50" s="44" t="str">
        <f>[1]Ф10!B45</f>
        <v>Создание системы интелектуальных ПУ в рамка реализации ФЗ №522</v>
      </c>
      <c r="C50" s="41" t="str">
        <f>[1]Ф10!C45</f>
        <v>О_РМ.2024.06</v>
      </c>
      <c r="D50" s="41" t="s">
        <v>61</v>
      </c>
      <c r="E50" s="42">
        <f>[1]Ф13!G47</f>
        <v>0</v>
      </c>
      <c r="F50" s="42">
        <f>[1]Ф13!H47</f>
        <v>0</v>
      </c>
      <c r="G50" s="42">
        <f>[1]Ф13!I47</f>
        <v>0</v>
      </c>
      <c r="H50" s="42">
        <f>[1]Ф13!J47</f>
        <v>0</v>
      </c>
      <c r="I50" s="42">
        <f>[1]Ф13!K47</f>
        <v>1</v>
      </c>
      <c r="J50" s="42">
        <f t="shared" ref="J50:N51" si="11">O50+T50+Y50+AD50</f>
        <v>0</v>
      </c>
      <c r="K50" s="42">
        <f t="shared" si="11"/>
        <v>0</v>
      </c>
      <c r="L50" s="42">
        <f t="shared" si="11"/>
        <v>0</v>
      </c>
      <c r="M50" s="42">
        <f t="shared" si="11"/>
        <v>0</v>
      </c>
      <c r="N50" s="42">
        <f t="shared" si="11"/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f>[1]Ф13!AT47</f>
        <v>0</v>
      </c>
    </row>
    <row r="51" spans="1:34" ht="27.75" customHeight="1" outlineLevel="1">
      <c r="A51" s="39" t="str">
        <f>[1]Ф10!A46</f>
        <v>2.3.2</v>
      </c>
      <c r="B51" s="44" t="str">
        <f>[1]Ф10!B46</f>
        <v>АИИС КУЭ АО «Пензенская горэлектросеть»</v>
      </c>
      <c r="C51" s="41" t="str">
        <f>[1]Ф10!C46</f>
        <v>О_РМ.2024.05</v>
      </c>
      <c r="D51" s="41" t="s">
        <v>61</v>
      </c>
      <c r="E51" s="42">
        <f>[1]Ф13!G48</f>
        <v>0</v>
      </c>
      <c r="F51" s="42">
        <f>[1]Ф13!H48</f>
        <v>0</v>
      </c>
      <c r="G51" s="42">
        <f>[1]Ф13!I48</f>
        <v>0</v>
      </c>
      <c r="H51" s="42">
        <f>[1]Ф13!J48</f>
        <v>0</v>
      </c>
      <c r="I51" s="42">
        <f>[1]Ф13!K48</f>
        <v>1</v>
      </c>
      <c r="J51" s="42">
        <f t="shared" si="11"/>
        <v>0</v>
      </c>
      <c r="K51" s="42">
        <f t="shared" si="11"/>
        <v>0</v>
      </c>
      <c r="L51" s="42">
        <f t="shared" si="11"/>
        <v>0</v>
      </c>
      <c r="M51" s="42">
        <f t="shared" si="11"/>
        <v>0</v>
      </c>
      <c r="N51" s="42">
        <f t="shared" si="11"/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</row>
    <row r="52" spans="1:34" outlineLevel="1">
      <c r="A52" s="31" t="s">
        <v>74</v>
      </c>
      <c r="B52" s="32" t="s">
        <v>75</v>
      </c>
      <c r="C52" s="33" t="str">
        <f>[1]Ф10!C47</f>
        <v>нд</v>
      </c>
      <c r="D52" s="34" t="s">
        <v>61</v>
      </c>
      <c r="E52" s="34">
        <f t="shared" ref="E52:AH52" si="12">E53+E59+E74+E81</f>
        <v>0</v>
      </c>
      <c r="F52" s="34">
        <f t="shared" si="12"/>
        <v>0</v>
      </c>
      <c r="G52" s="34">
        <f t="shared" si="12"/>
        <v>0</v>
      </c>
      <c r="H52" s="34">
        <f t="shared" si="12"/>
        <v>0</v>
      </c>
      <c r="I52" s="34">
        <f t="shared" si="12"/>
        <v>24</v>
      </c>
      <c r="J52" s="34">
        <f t="shared" si="12"/>
        <v>0</v>
      </c>
      <c r="K52" s="34">
        <f t="shared" si="12"/>
        <v>0</v>
      </c>
      <c r="L52" s="34">
        <f t="shared" si="12"/>
        <v>0</v>
      </c>
      <c r="M52" s="34">
        <f t="shared" si="12"/>
        <v>0</v>
      </c>
      <c r="N52" s="34">
        <f t="shared" si="12"/>
        <v>19</v>
      </c>
      <c r="O52" s="34">
        <f t="shared" si="12"/>
        <v>0</v>
      </c>
      <c r="P52" s="34">
        <f t="shared" si="12"/>
        <v>0</v>
      </c>
      <c r="Q52" s="34">
        <f t="shared" si="12"/>
        <v>0</v>
      </c>
      <c r="R52" s="34">
        <f t="shared" si="12"/>
        <v>0</v>
      </c>
      <c r="S52" s="34">
        <f t="shared" si="12"/>
        <v>4</v>
      </c>
      <c r="T52" s="34">
        <f t="shared" si="12"/>
        <v>0</v>
      </c>
      <c r="U52" s="34">
        <f t="shared" si="12"/>
        <v>0</v>
      </c>
      <c r="V52" s="34">
        <f t="shared" si="12"/>
        <v>0</v>
      </c>
      <c r="W52" s="34">
        <f t="shared" si="12"/>
        <v>0</v>
      </c>
      <c r="X52" s="34">
        <f t="shared" si="12"/>
        <v>3</v>
      </c>
      <c r="Y52" s="34">
        <f t="shared" si="12"/>
        <v>0</v>
      </c>
      <c r="Z52" s="34">
        <f t="shared" si="12"/>
        <v>0</v>
      </c>
      <c r="AA52" s="34">
        <f t="shared" si="12"/>
        <v>0</v>
      </c>
      <c r="AB52" s="34">
        <f t="shared" si="12"/>
        <v>0</v>
      </c>
      <c r="AC52" s="34">
        <f t="shared" si="12"/>
        <v>12</v>
      </c>
      <c r="AD52" s="34">
        <f t="shared" si="12"/>
        <v>0</v>
      </c>
      <c r="AE52" s="34">
        <f t="shared" si="12"/>
        <v>0</v>
      </c>
      <c r="AF52" s="34">
        <f t="shared" si="12"/>
        <v>0</v>
      </c>
      <c r="AG52" s="34">
        <f t="shared" si="12"/>
        <v>0</v>
      </c>
      <c r="AH52" s="34">
        <f t="shared" si="12"/>
        <v>0</v>
      </c>
    </row>
    <row r="53" spans="1:34" outlineLevel="1">
      <c r="A53" s="35" t="s">
        <v>76</v>
      </c>
      <c r="B53" s="36" t="s">
        <v>77</v>
      </c>
      <c r="C53" s="37" t="str">
        <f>[1]Ф10!C48</f>
        <v>нд</v>
      </c>
      <c r="D53" s="38" t="s">
        <v>61</v>
      </c>
      <c r="E53" s="38">
        <f t="shared" ref="E53:AH53" si="13">SUM(E54:E57)</f>
        <v>0</v>
      </c>
      <c r="F53" s="38">
        <f t="shared" si="13"/>
        <v>0</v>
      </c>
      <c r="G53" s="38">
        <f t="shared" si="13"/>
        <v>0</v>
      </c>
      <c r="H53" s="38">
        <f t="shared" si="13"/>
        <v>0</v>
      </c>
      <c r="I53" s="38">
        <f t="shared" si="13"/>
        <v>2</v>
      </c>
      <c r="J53" s="38">
        <f t="shared" si="13"/>
        <v>0</v>
      </c>
      <c r="K53" s="38">
        <f t="shared" si="13"/>
        <v>0</v>
      </c>
      <c r="L53" s="38">
        <f t="shared" si="13"/>
        <v>0</v>
      </c>
      <c r="M53" s="38">
        <f t="shared" si="13"/>
        <v>0</v>
      </c>
      <c r="N53" s="38">
        <f t="shared" si="13"/>
        <v>2</v>
      </c>
      <c r="O53" s="38">
        <f t="shared" si="13"/>
        <v>0</v>
      </c>
      <c r="P53" s="38">
        <f t="shared" si="13"/>
        <v>0</v>
      </c>
      <c r="Q53" s="38">
        <f t="shared" si="13"/>
        <v>0</v>
      </c>
      <c r="R53" s="38">
        <f t="shared" si="13"/>
        <v>0</v>
      </c>
      <c r="S53" s="38">
        <f t="shared" si="13"/>
        <v>0</v>
      </c>
      <c r="T53" s="38">
        <f t="shared" si="13"/>
        <v>0</v>
      </c>
      <c r="U53" s="38">
        <f t="shared" si="13"/>
        <v>0</v>
      </c>
      <c r="V53" s="38">
        <f t="shared" si="13"/>
        <v>0</v>
      </c>
      <c r="W53" s="38">
        <f t="shared" si="13"/>
        <v>0</v>
      </c>
      <c r="X53" s="38">
        <f t="shared" si="13"/>
        <v>0</v>
      </c>
      <c r="Y53" s="38">
        <f t="shared" si="13"/>
        <v>0</v>
      </c>
      <c r="Z53" s="38">
        <f t="shared" si="13"/>
        <v>0</v>
      </c>
      <c r="AA53" s="38">
        <f t="shared" si="13"/>
        <v>0</v>
      </c>
      <c r="AB53" s="38">
        <f t="shared" si="13"/>
        <v>0</v>
      </c>
      <c r="AC53" s="38">
        <f t="shared" si="13"/>
        <v>2</v>
      </c>
      <c r="AD53" s="38">
        <f t="shared" si="13"/>
        <v>0</v>
      </c>
      <c r="AE53" s="38">
        <f t="shared" si="13"/>
        <v>0</v>
      </c>
      <c r="AF53" s="38">
        <f t="shared" si="13"/>
        <v>0</v>
      </c>
      <c r="AG53" s="38">
        <f t="shared" si="13"/>
        <v>0</v>
      </c>
      <c r="AH53" s="38">
        <f t="shared" si="13"/>
        <v>0</v>
      </c>
    </row>
    <row r="54" spans="1:34" outlineLevel="1">
      <c r="A54" s="39" t="str">
        <f>[1]Ф10!A49</f>
        <v>3.1.1</v>
      </c>
      <c r="B54" s="44" t="str">
        <f>[1]Ф10!B49</f>
        <v>Приобретение экскаватора траншейный цепной</v>
      </c>
      <c r="C54" s="41" t="str">
        <f>[1]Ф10!C49</f>
        <v>О_АТ.2024.01</v>
      </c>
      <c r="D54" s="41" t="s">
        <v>61</v>
      </c>
      <c r="E54" s="42">
        <f>[1]Ф13!G51</f>
        <v>0</v>
      </c>
      <c r="F54" s="42">
        <f>[1]Ф13!H51</f>
        <v>0</v>
      </c>
      <c r="G54" s="42">
        <f>[1]Ф13!I51</f>
        <v>0</v>
      </c>
      <c r="H54" s="42">
        <f>[1]Ф13!J51</f>
        <v>0</v>
      </c>
      <c r="I54" s="42">
        <f>[1]Ф13!K51</f>
        <v>1</v>
      </c>
      <c r="J54" s="42">
        <f t="shared" ref="J54:N57" si="14">O54+T54+Y54+AD54</f>
        <v>0</v>
      </c>
      <c r="K54" s="42">
        <f t="shared" si="14"/>
        <v>0</v>
      </c>
      <c r="L54" s="42">
        <f t="shared" si="14"/>
        <v>0</v>
      </c>
      <c r="M54" s="42">
        <f t="shared" si="14"/>
        <v>0</v>
      </c>
      <c r="N54" s="42">
        <f t="shared" si="14"/>
        <v>1</v>
      </c>
      <c r="O54" s="42">
        <v>0</v>
      </c>
      <c r="P54" s="42">
        <v>0</v>
      </c>
      <c r="Q54" s="42">
        <v>0</v>
      </c>
      <c r="R54" s="42">
        <v>0</v>
      </c>
      <c r="S54" s="42">
        <f>[1]Ф13!BA51</f>
        <v>0</v>
      </c>
      <c r="T54" s="42">
        <v>0</v>
      </c>
      <c r="U54" s="42">
        <v>0</v>
      </c>
      <c r="V54" s="42">
        <v>0</v>
      </c>
      <c r="W54" s="42">
        <v>0</v>
      </c>
      <c r="X54" s="42">
        <f>[1]Ф13!BH51</f>
        <v>0</v>
      </c>
      <c r="Y54" s="42">
        <v>0</v>
      </c>
      <c r="Z54" s="42">
        <v>0</v>
      </c>
      <c r="AA54" s="42">
        <v>0</v>
      </c>
      <c r="AB54" s="42">
        <v>0</v>
      </c>
      <c r="AC54" s="42">
        <f>[1]Ф13!BO51</f>
        <v>1</v>
      </c>
      <c r="AD54" s="42">
        <v>0</v>
      </c>
      <c r="AE54" s="42">
        <v>0</v>
      </c>
      <c r="AF54" s="42">
        <v>0</v>
      </c>
      <c r="AG54" s="42">
        <v>0</v>
      </c>
      <c r="AH54" s="42">
        <f>[1]Ф13!BV51</f>
        <v>0</v>
      </c>
    </row>
    <row r="55" spans="1:34" outlineLevel="1">
      <c r="A55" s="39" t="str">
        <f>[1]Ф10!A50</f>
        <v>3.1.2</v>
      </c>
      <c r="B55" s="44" t="str">
        <f>[1]Ф10!B50</f>
        <v>Приобретение  а/м бурильно-крановая машина</v>
      </c>
      <c r="C55" s="41" t="str">
        <f>[1]Ф10!C50</f>
        <v>О_АТ.2024.02</v>
      </c>
      <c r="D55" s="41" t="s">
        <v>61</v>
      </c>
      <c r="E55" s="42">
        <f>[1]Ф13!G52</f>
        <v>0</v>
      </c>
      <c r="F55" s="42">
        <f>[1]Ф13!H52</f>
        <v>0</v>
      </c>
      <c r="G55" s="42">
        <f>[1]Ф13!I52</f>
        <v>0</v>
      </c>
      <c r="H55" s="42">
        <f>[1]Ф13!J52</f>
        <v>0</v>
      </c>
      <c r="I55" s="42">
        <f>[1]Ф13!K52</f>
        <v>0</v>
      </c>
      <c r="J55" s="42">
        <f t="shared" si="14"/>
        <v>0</v>
      </c>
      <c r="K55" s="42">
        <f t="shared" si="14"/>
        <v>0</v>
      </c>
      <c r="L55" s="42">
        <f t="shared" si="14"/>
        <v>0</v>
      </c>
      <c r="M55" s="42">
        <f t="shared" si="14"/>
        <v>0</v>
      </c>
      <c r="N55" s="42">
        <f t="shared" si="14"/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f>[1]Ф13!BH52</f>
        <v>0</v>
      </c>
      <c r="Y55" s="42">
        <v>0</v>
      </c>
      <c r="Z55" s="42">
        <v>0</v>
      </c>
      <c r="AA55" s="42">
        <v>0</v>
      </c>
      <c r="AB55" s="42">
        <v>0</v>
      </c>
      <c r="AC55" s="42">
        <f>[1]Ф13!BO52</f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f>[1]Ф13!BV52</f>
        <v>0</v>
      </c>
    </row>
    <row r="56" spans="1:34" outlineLevel="1">
      <c r="A56" s="39" t="str">
        <f>[1]Ф10!A51</f>
        <v>3.1.3</v>
      </c>
      <c r="B56" s="44" t="str">
        <f>[1]Ф10!B51</f>
        <v>Приобретение  а/м ремонтно-мастерская на базе Газон Next</v>
      </c>
      <c r="C56" s="41" t="str">
        <f>[1]Ф10!C51</f>
        <v>О_АТ.2024.03</v>
      </c>
      <c r="D56" s="41" t="s">
        <v>61</v>
      </c>
      <c r="E56" s="42">
        <f>[1]Ф13!G53</f>
        <v>0</v>
      </c>
      <c r="F56" s="42">
        <f>[1]Ф13!H53</f>
        <v>0</v>
      </c>
      <c r="G56" s="42">
        <f>[1]Ф13!I53</f>
        <v>0</v>
      </c>
      <c r="H56" s="42">
        <f>[1]Ф13!J53</f>
        <v>0</v>
      </c>
      <c r="I56" s="42">
        <f>[1]Ф13!K53</f>
        <v>1</v>
      </c>
      <c r="J56" s="42">
        <f t="shared" si="14"/>
        <v>0</v>
      </c>
      <c r="K56" s="42">
        <f t="shared" si="14"/>
        <v>0</v>
      </c>
      <c r="L56" s="42">
        <f t="shared" si="14"/>
        <v>0</v>
      </c>
      <c r="M56" s="42">
        <f t="shared" si="14"/>
        <v>0</v>
      </c>
      <c r="N56" s="42">
        <f t="shared" si="14"/>
        <v>1</v>
      </c>
      <c r="O56" s="42">
        <v>0</v>
      </c>
      <c r="P56" s="42">
        <v>0</v>
      </c>
      <c r="Q56" s="42">
        <v>0</v>
      </c>
      <c r="R56" s="42">
        <v>0</v>
      </c>
      <c r="S56" s="42">
        <f>[1]Ф13!BA53</f>
        <v>0</v>
      </c>
      <c r="T56" s="42">
        <v>0</v>
      </c>
      <c r="U56" s="42">
        <v>0</v>
      </c>
      <c r="V56" s="42">
        <v>0</v>
      </c>
      <c r="W56" s="42">
        <v>0</v>
      </c>
      <c r="X56" s="42">
        <f>[1]Ф13!BH53</f>
        <v>0</v>
      </c>
      <c r="Y56" s="42">
        <v>0</v>
      </c>
      <c r="Z56" s="42">
        <v>0</v>
      </c>
      <c r="AA56" s="42">
        <v>0</v>
      </c>
      <c r="AB56" s="42">
        <v>0</v>
      </c>
      <c r="AC56" s="42">
        <f>[1]Ф13!BO53</f>
        <v>1</v>
      </c>
      <c r="AD56" s="42">
        <v>0</v>
      </c>
      <c r="AE56" s="42">
        <v>0</v>
      </c>
      <c r="AF56" s="42">
        <v>0</v>
      </c>
      <c r="AG56" s="42">
        <v>0</v>
      </c>
      <c r="AH56" s="42">
        <f>[1]Ф13!BV53</f>
        <v>0</v>
      </c>
    </row>
    <row r="57" spans="1:34" outlineLevel="1">
      <c r="A57" s="39" t="str">
        <f>[1]Ф10!A52</f>
        <v>3.1.4</v>
      </c>
      <c r="B57" s="44" t="str">
        <f>[1]Ф10!B52</f>
        <v>Приобретение легкового автомобиля</v>
      </c>
      <c r="C57" s="41" t="str">
        <f>[1]Ф10!C52</f>
        <v>О_АТ.2024.04</v>
      </c>
      <c r="D57" s="41" t="s">
        <v>61</v>
      </c>
      <c r="E57" s="42">
        <f>[1]Ф13!G54</f>
        <v>0</v>
      </c>
      <c r="F57" s="42">
        <f>[1]Ф13!H54</f>
        <v>0</v>
      </c>
      <c r="G57" s="42">
        <f>[1]Ф13!I54</f>
        <v>0</v>
      </c>
      <c r="H57" s="42">
        <f>[1]Ф13!J54</f>
        <v>0</v>
      </c>
      <c r="I57" s="42">
        <f>[1]Ф13!K54</f>
        <v>0</v>
      </c>
      <c r="J57" s="42">
        <f t="shared" si="14"/>
        <v>0</v>
      </c>
      <c r="K57" s="42">
        <f t="shared" si="14"/>
        <v>0</v>
      </c>
      <c r="L57" s="42">
        <f t="shared" si="14"/>
        <v>0</v>
      </c>
      <c r="M57" s="42">
        <f t="shared" si="14"/>
        <v>0</v>
      </c>
      <c r="N57" s="42">
        <f t="shared" si="14"/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f>[1]Ф13!BO54</f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</row>
    <row r="58" spans="1:34" outlineLevel="1">
      <c r="A58" s="39" t="str">
        <f>[1]Ф10!A53</f>
        <v>3.1.5</v>
      </c>
      <c r="B58" s="44">
        <f>[1]Ф10!B53</f>
        <v>0</v>
      </c>
      <c r="C58" s="41">
        <f>[1]Ф10!C53</f>
        <v>0</v>
      </c>
      <c r="D58" s="41" t="s">
        <v>61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f>[1]Ф13!BO55</f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</row>
    <row r="59" spans="1:34">
      <c r="A59" s="35" t="s">
        <v>78</v>
      </c>
      <c r="B59" s="36" t="s">
        <v>79</v>
      </c>
      <c r="C59" s="37" t="str">
        <f>[1]Ф10!C54</f>
        <v>нд</v>
      </c>
      <c r="D59" s="38" t="s">
        <v>61</v>
      </c>
      <c r="E59" s="38">
        <f t="shared" ref="E59:AH59" si="15">SUM(E60:E73)</f>
        <v>0</v>
      </c>
      <c r="F59" s="38">
        <f t="shared" si="15"/>
        <v>0</v>
      </c>
      <c r="G59" s="38">
        <f t="shared" si="15"/>
        <v>0</v>
      </c>
      <c r="H59" s="38">
        <f t="shared" si="15"/>
        <v>0</v>
      </c>
      <c r="I59" s="38">
        <f t="shared" si="15"/>
        <v>21</v>
      </c>
      <c r="J59" s="38">
        <f t="shared" si="15"/>
        <v>0</v>
      </c>
      <c r="K59" s="38">
        <f t="shared" si="15"/>
        <v>0</v>
      </c>
      <c r="L59" s="38">
        <f t="shared" si="15"/>
        <v>0</v>
      </c>
      <c r="M59" s="38">
        <f t="shared" si="15"/>
        <v>0</v>
      </c>
      <c r="N59" s="38">
        <f t="shared" si="15"/>
        <v>17</v>
      </c>
      <c r="O59" s="38">
        <f t="shared" si="15"/>
        <v>0</v>
      </c>
      <c r="P59" s="38">
        <f t="shared" si="15"/>
        <v>0</v>
      </c>
      <c r="Q59" s="38">
        <f t="shared" si="15"/>
        <v>0</v>
      </c>
      <c r="R59" s="38">
        <f t="shared" si="15"/>
        <v>0</v>
      </c>
      <c r="S59" s="38">
        <f t="shared" si="15"/>
        <v>4</v>
      </c>
      <c r="T59" s="38">
        <f t="shared" si="15"/>
        <v>0</v>
      </c>
      <c r="U59" s="38">
        <f t="shared" si="15"/>
        <v>0</v>
      </c>
      <c r="V59" s="38">
        <f t="shared" si="15"/>
        <v>0</v>
      </c>
      <c r="W59" s="38">
        <f t="shared" si="15"/>
        <v>0</v>
      </c>
      <c r="X59" s="38">
        <f t="shared" si="15"/>
        <v>3</v>
      </c>
      <c r="Y59" s="38">
        <f t="shared" si="15"/>
        <v>0</v>
      </c>
      <c r="Z59" s="38">
        <f t="shared" si="15"/>
        <v>0</v>
      </c>
      <c r="AA59" s="38">
        <f t="shared" si="15"/>
        <v>0</v>
      </c>
      <c r="AB59" s="38">
        <f t="shared" si="15"/>
        <v>0</v>
      </c>
      <c r="AC59" s="38">
        <f t="shared" si="15"/>
        <v>10</v>
      </c>
      <c r="AD59" s="38">
        <f t="shared" si="15"/>
        <v>0</v>
      </c>
      <c r="AE59" s="38">
        <f t="shared" si="15"/>
        <v>0</v>
      </c>
      <c r="AF59" s="38">
        <f t="shared" si="15"/>
        <v>0</v>
      </c>
      <c r="AG59" s="38">
        <f t="shared" si="15"/>
        <v>0</v>
      </c>
      <c r="AH59" s="38">
        <f t="shared" si="15"/>
        <v>0</v>
      </c>
    </row>
    <row r="60" spans="1:34">
      <c r="A60" s="39" t="str">
        <f>[1]Ф10!A55</f>
        <v>3.2.1</v>
      </c>
      <c r="B60" s="44" t="str">
        <f>[1]Ф10!B55</f>
        <v>Приобретение прочих основных средств</v>
      </c>
      <c r="C60" s="41" t="str">
        <f>[1]Ф10!C55</f>
        <v>О_ПС.2024.02</v>
      </c>
      <c r="D60" s="41" t="s">
        <v>61</v>
      </c>
      <c r="E60" s="42">
        <f>[1]Ф13!G57</f>
        <v>0</v>
      </c>
      <c r="F60" s="42">
        <f>[1]Ф13!H57</f>
        <v>0</v>
      </c>
      <c r="G60" s="42">
        <f>[1]Ф13!I57</f>
        <v>0</v>
      </c>
      <c r="H60" s="42">
        <f>[1]Ф13!J57</f>
        <v>0</v>
      </c>
      <c r="I60" s="42">
        <f>[1]Ф13!K57</f>
        <v>12</v>
      </c>
      <c r="J60" s="42">
        <f t="shared" ref="J60:N73" si="16">O60+T60+Y60+AD60</f>
        <v>0</v>
      </c>
      <c r="K60" s="42">
        <f t="shared" si="16"/>
        <v>0</v>
      </c>
      <c r="L60" s="42">
        <f t="shared" si="16"/>
        <v>0</v>
      </c>
      <c r="M60" s="42">
        <f t="shared" si="16"/>
        <v>0</v>
      </c>
      <c r="N60" s="42">
        <f t="shared" si="16"/>
        <v>9</v>
      </c>
      <c r="O60" s="42">
        <v>0</v>
      </c>
      <c r="P60" s="42">
        <v>0</v>
      </c>
      <c r="Q60" s="42">
        <v>0</v>
      </c>
      <c r="R60" s="42">
        <v>0</v>
      </c>
      <c r="S60" s="42">
        <f>[1]Ф13!BA57</f>
        <v>4</v>
      </c>
      <c r="T60" s="42">
        <v>0</v>
      </c>
      <c r="U60" s="42">
        <v>0</v>
      </c>
      <c r="V60" s="42">
        <v>0</v>
      </c>
      <c r="W60" s="42">
        <v>0</v>
      </c>
      <c r="X60" s="42">
        <f>[1]Ф13!BH57</f>
        <v>2</v>
      </c>
      <c r="Y60" s="42">
        <v>0</v>
      </c>
      <c r="Z60" s="42">
        <v>0</v>
      </c>
      <c r="AA60" s="42">
        <v>0</v>
      </c>
      <c r="AB60" s="42">
        <v>0</v>
      </c>
      <c r="AC60" s="42">
        <f>[1]Ф13!BO57</f>
        <v>3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</row>
    <row r="61" spans="1:34" ht="21.75" customHeight="1">
      <c r="A61" s="39" t="str">
        <f>[1]Ф10!A56</f>
        <v>3.2.2</v>
      </c>
      <c r="B61" s="44" t="str">
        <f>[1]Ф10!B56</f>
        <v>Приобретение оргтехники</v>
      </c>
      <c r="C61" s="41" t="str">
        <f>[1]Ф10!C56</f>
        <v>О_ПС.2024.01</v>
      </c>
      <c r="D61" s="41" t="s">
        <v>61</v>
      </c>
      <c r="E61" s="42">
        <f>[1]Ф13!G58</f>
        <v>0</v>
      </c>
      <c r="F61" s="42">
        <f>[1]Ф13!H58</f>
        <v>0</v>
      </c>
      <c r="G61" s="42">
        <f>[1]Ф13!I58</f>
        <v>0</v>
      </c>
      <c r="H61" s="42">
        <f>[1]Ф13!J58</f>
        <v>0</v>
      </c>
      <c r="I61" s="42">
        <f>[1]Ф13!K58</f>
        <v>9</v>
      </c>
      <c r="J61" s="42">
        <f t="shared" si="16"/>
        <v>0</v>
      </c>
      <c r="K61" s="42">
        <f t="shared" si="16"/>
        <v>0</v>
      </c>
      <c r="L61" s="42">
        <f t="shared" si="16"/>
        <v>0</v>
      </c>
      <c r="M61" s="42">
        <v>0</v>
      </c>
      <c r="N61" s="42">
        <f t="shared" si="16"/>
        <v>8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f>[1]Ф13!BH58</f>
        <v>1</v>
      </c>
      <c r="Y61" s="42">
        <v>0</v>
      </c>
      <c r="Z61" s="42">
        <v>0</v>
      </c>
      <c r="AA61" s="42">
        <v>0</v>
      </c>
      <c r="AB61" s="42">
        <v>0</v>
      </c>
      <c r="AC61" s="42">
        <f>[1]Ф13!BO58</f>
        <v>7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</row>
    <row r="62" spans="1:34" ht="21.75" hidden="1" customHeight="1">
      <c r="A62" s="39" t="str">
        <f>[1]Ф10!A57</f>
        <v>3.2.3</v>
      </c>
      <c r="B62" s="44">
        <f>[1]Ф10!B57</f>
        <v>0</v>
      </c>
      <c r="C62" s="41">
        <f>[1]Ф10!C57</f>
        <v>0</v>
      </c>
      <c r="D62" s="41" t="s">
        <v>61</v>
      </c>
      <c r="E62" s="43">
        <f>[1]Ф13!G59</f>
        <v>0</v>
      </c>
      <c r="F62" s="43">
        <f>[1]Ф13!H59</f>
        <v>0</v>
      </c>
      <c r="G62" s="43">
        <f>[1]Ф13!I59</f>
        <v>0</v>
      </c>
      <c r="H62" s="43">
        <f>[1]Ф13!J59</f>
        <v>0</v>
      </c>
      <c r="I62" s="43">
        <v>0</v>
      </c>
      <c r="J62" s="43">
        <f t="shared" si="16"/>
        <v>0</v>
      </c>
      <c r="K62" s="43">
        <f t="shared" si="16"/>
        <v>0</v>
      </c>
      <c r="L62" s="43">
        <f t="shared" si="16"/>
        <v>0</v>
      </c>
      <c r="M62" s="43">
        <f t="shared" si="16"/>
        <v>0</v>
      </c>
      <c r="N62" s="43">
        <f t="shared" si="16"/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</row>
    <row r="63" spans="1:34" ht="21.75" hidden="1" customHeight="1">
      <c r="A63" s="39" t="str">
        <f>[1]Ф10!A58</f>
        <v>3.2.4</v>
      </c>
      <c r="B63" s="44">
        <f>[1]Ф10!B58</f>
        <v>0</v>
      </c>
      <c r="C63" s="41">
        <f>[1]Ф10!C58</f>
        <v>0</v>
      </c>
      <c r="D63" s="41" t="s">
        <v>61</v>
      </c>
      <c r="E63" s="43">
        <f>[1]Ф13!G60</f>
        <v>0</v>
      </c>
      <c r="F63" s="43">
        <f>[1]Ф13!H60</f>
        <v>0</v>
      </c>
      <c r="G63" s="43">
        <f>[1]Ф13!I60</f>
        <v>0</v>
      </c>
      <c r="H63" s="43">
        <f>[1]Ф13!J60</f>
        <v>0</v>
      </c>
      <c r="I63" s="43">
        <v>0</v>
      </c>
      <c r="J63" s="43">
        <f t="shared" si="16"/>
        <v>0</v>
      </c>
      <c r="K63" s="43">
        <f t="shared" si="16"/>
        <v>0</v>
      </c>
      <c r="L63" s="43">
        <f t="shared" si="16"/>
        <v>0</v>
      </c>
      <c r="M63" s="43">
        <f t="shared" si="16"/>
        <v>0</v>
      </c>
      <c r="N63" s="43">
        <f t="shared" si="16"/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</row>
    <row r="64" spans="1:34" ht="21.75" hidden="1" customHeight="1">
      <c r="A64" s="39" t="str">
        <f>[1]Ф10!A59</f>
        <v>3.2.5</v>
      </c>
      <c r="B64" s="44">
        <f>[1]Ф10!B59</f>
        <v>0</v>
      </c>
      <c r="C64" s="41">
        <f>[1]Ф10!C59</f>
        <v>0</v>
      </c>
      <c r="D64" s="41" t="s">
        <v>61</v>
      </c>
      <c r="E64" s="43">
        <f>[1]Ф13!G61</f>
        <v>0</v>
      </c>
      <c r="F64" s="43">
        <f>[1]Ф13!H61</f>
        <v>0</v>
      </c>
      <c r="G64" s="43">
        <f>[1]Ф13!I61</f>
        <v>0</v>
      </c>
      <c r="H64" s="43">
        <f>[1]Ф13!J61</f>
        <v>0</v>
      </c>
      <c r="I64" s="43">
        <v>0</v>
      </c>
      <c r="J64" s="43">
        <f t="shared" si="16"/>
        <v>0</v>
      </c>
      <c r="K64" s="43">
        <f t="shared" si="16"/>
        <v>0</v>
      </c>
      <c r="L64" s="43">
        <f t="shared" si="16"/>
        <v>0</v>
      </c>
      <c r="M64" s="43">
        <f t="shared" si="16"/>
        <v>0</v>
      </c>
      <c r="N64" s="43">
        <f t="shared" si="16"/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</row>
    <row r="65" spans="1:34" ht="21.75" hidden="1" customHeight="1">
      <c r="A65" s="39" t="str">
        <f>[1]Ф10!A60</f>
        <v>3.2.6</v>
      </c>
      <c r="B65" s="44">
        <f>[1]Ф10!B60</f>
        <v>0</v>
      </c>
      <c r="C65" s="41">
        <f>[1]Ф10!C60</f>
        <v>0</v>
      </c>
      <c r="D65" s="41" t="s">
        <v>61</v>
      </c>
      <c r="E65" s="43">
        <f>[1]Ф13!G62</f>
        <v>0</v>
      </c>
      <c r="F65" s="43">
        <f>[1]Ф13!H62</f>
        <v>0</v>
      </c>
      <c r="G65" s="43">
        <f>[1]Ф13!I62</f>
        <v>0</v>
      </c>
      <c r="H65" s="43">
        <f>[1]Ф13!J62</f>
        <v>0</v>
      </c>
      <c r="I65" s="43">
        <v>0</v>
      </c>
      <c r="J65" s="43">
        <f t="shared" si="16"/>
        <v>0</v>
      </c>
      <c r="K65" s="43">
        <f t="shared" si="16"/>
        <v>0</v>
      </c>
      <c r="L65" s="43">
        <f t="shared" si="16"/>
        <v>0</v>
      </c>
      <c r="M65" s="43">
        <f t="shared" si="16"/>
        <v>0</v>
      </c>
      <c r="N65" s="43">
        <f t="shared" si="16"/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</row>
    <row r="66" spans="1:34" ht="21.75" hidden="1" customHeight="1">
      <c r="A66" s="39" t="str">
        <f>[1]Ф10!A61</f>
        <v>3.2.7</v>
      </c>
      <c r="B66" s="44">
        <f>[1]Ф10!B61</f>
        <v>0</v>
      </c>
      <c r="C66" s="41">
        <f>[1]Ф10!C61</f>
        <v>0</v>
      </c>
      <c r="D66" s="41" t="s">
        <v>61</v>
      </c>
      <c r="E66" s="43">
        <f>[1]Ф13!G63</f>
        <v>0</v>
      </c>
      <c r="F66" s="43">
        <f>[1]Ф13!H63</f>
        <v>0</v>
      </c>
      <c r="G66" s="43">
        <f>[1]Ф13!I63</f>
        <v>0</v>
      </c>
      <c r="H66" s="43">
        <f>[1]Ф13!J63</f>
        <v>0</v>
      </c>
      <c r="I66" s="43">
        <v>0</v>
      </c>
      <c r="J66" s="43">
        <f t="shared" si="16"/>
        <v>0</v>
      </c>
      <c r="K66" s="43">
        <f t="shared" si="16"/>
        <v>0</v>
      </c>
      <c r="L66" s="43">
        <f t="shared" si="16"/>
        <v>0</v>
      </c>
      <c r="M66" s="43">
        <f t="shared" si="16"/>
        <v>0</v>
      </c>
      <c r="N66" s="43">
        <f t="shared" si="16"/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</row>
    <row r="67" spans="1:34" ht="21.75" hidden="1" customHeight="1">
      <c r="A67" s="39" t="str">
        <f>[1]Ф10!A62</f>
        <v>3.2.8</v>
      </c>
      <c r="B67" s="44">
        <f>[1]Ф10!B62</f>
        <v>0</v>
      </c>
      <c r="C67" s="41">
        <f>[1]Ф10!C62</f>
        <v>0</v>
      </c>
      <c r="D67" s="41" t="s">
        <v>61</v>
      </c>
      <c r="E67" s="43">
        <f>[1]Ф13!G64</f>
        <v>0</v>
      </c>
      <c r="F67" s="43">
        <f>[1]Ф13!H64</f>
        <v>0</v>
      </c>
      <c r="G67" s="43">
        <f>[1]Ф13!I64</f>
        <v>0</v>
      </c>
      <c r="H67" s="43">
        <f>[1]Ф13!J64</f>
        <v>0</v>
      </c>
      <c r="I67" s="43">
        <v>0</v>
      </c>
      <c r="J67" s="43">
        <f t="shared" si="16"/>
        <v>0</v>
      </c>
      <c r="K67" s="43">
        <f t="shared" si="16"/>
        <v>0</v>
      </c>
      <c r="L67" s="43">
        <f t="shared" si="16"/>
        <v>0</v>
      </c>
      <c r="M67" s="43">
        <f t="shared" si="16"/>
        <v>0</v>
      </c>
      <c r="N67" s="43">
        <f t="shared" si="16"/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</row>
    <row r="68" spans="1:34" ht="21.75" hidden="1" customHeight="1">
      <c r="A68" s="39" t="str">
        <f>[1]Ф10!A63</f>
        <v>3.2.9</v>
      </c>
      <c r="B68" s="44">
        <f>[1]Ф10!B63</f>
        <v>0</v>
      </c>
      <c r="C68" s="41">
        <f>[1]Ф10!C63</f>
        <v>0</v>
      </c>
      <c r="D68" s="41" t="s">
        <v>61</v>
      </c>
      <c r="E68" s="43">
        <f>[1]Ф13!G65</f>
        <v>0</v>
      </c>
      <c r="F68" s="43">
        <f>[1]Ф13!H65</f>
        <v>0</v>
      </c>
      <c r="G68" s="43">
        <f>[1]Ф13!I65</f>
        <v>0</v>
      </c>
      <c r="H68" s="43">
        <f>[1]Ф13!J65</f>
        <v>0</v>
      </c>
      <c r="I68" s="43">
        <v>0</v>
      </c>
      <c r="J68" s="43">
        <f t="shared" si="16"/>
        <v>0</v>
      </c>
      <c r="K68" s="43">
        <f t="shared" si="16"/>
        <v>0</v>
      </c>
      <c r="L68" s="43">
        <f t="shared" si="16"/>
        <v>0</v>
      </c>
      <c r="M68" s="43">
        <f t="shared" si="16"/>
        <v>0</v>
      </c>
      <c r="N68" s="43">
        <f t="shared" si="16"/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</row>
    <row r="69" spans="1:34" ht="21.75" hidden="1" customHeight="1">
      <c r="A69" s="39" t="str">
        <f>[1]Ф10!A64</f>
        <v>3.2.10</v>
      </c>
      <c r="B69" s="44">
        <f>[1]Ф10!B64</f>
        <v>0</v>
      </c>
      <c r="C69" s="41">
        <f>[1]Ф10!C64</f>
        <v>0</v>
      </c>
      <c r="D69" s="41" t="s">
        <v>61</v>
      </c>
      <c r="E69" s="43">
        <f>[1]Ф13!G66</f>
        <v>0</v>
      </c>
      <c r="F69" s="43">
        <f>[1]Ф13!H66</f>
        <v>0</v>
      </c>
      <c r="G69" s="43">
        <f>[1]Ф13!I66</f>
        <v>0</v>
      </c>
      <c r="H69" s="43">
        <f>[1]Ф13!J66</f>
        <v>0</v>
      </c>
      <c r="I69" s="43">
        <v>0</v>
      </c>
      <c r="J69" s="43">
        <f t="shared" si="16"/>
        <v>0</v>
      </c>
      <c r="K69" s="43">
        <f t="shared" si="16"/>
        <v>0</v>
      </c>
      <c r="L69" s="43">
        <f t="shared" si="16"/>
        <v>0</v>
      </c>
      <c r="M69" s="43">
        <f t="shared" si="16"/>
        <v>0</v>
      </c>
      <c r="N69" s="43">
        <f t="shared" si="16"/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</row>
    <row r="70" spans="1:34" ht="21.75" hidden="1" customHeight="1">
      <c r="A70" s="39" t="str">
        <f>[1]Ф10!A65</f>
        <v>3.2.11</v>
      </c>
      <c r="B70" s="44">
        <f>[1]Ф10!B65</f>
        <v>0</v>
      </c>
      <c r="C70" s="41">
        <f>[1]Ф10!C65</f>
        <v>0</v>
      </c>
      <c r="D70" s="41" t="s">
        <v>61</v>
      </c>
      <c r="E70" s="43">
        <f>[1]Ф13!G67</f>
        <v>0</v>
      </c>
      <c r="F70" s="43">
        <f>[1]Ф13!H67</f>
        <v>0</v>
      </c>
      <c r="G70" s="43">
        <f>[1]Ф13!I67</f>
        <v>0</v>
      </c>
      <c r="H70" s="43">
        <f>[1]Ф13!J67</f>
        <v>0</v>
      </c>
      <c r="I70" s="43">
        <v>0</v>
      </c>
      <c r="J70" s="43">
        <f t="shared" si="16"/>
        <v>0</v>
      </c>
      <c r="K70" s="43">
        <f t="shared" si="16"/>
        <v>0</v>
      </c>
      <c r="L70" s="43">
        <f t="shared" si="16"/>
        <v>0</v>
      </c>
      <c r="M70" s="43">
        <f t="shared" si="16"/>
        <v>0</v>
      </c>
      <c r="N70" s="43">
        <f t="shared" si="16"/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</row>
    <row r="71" spans="1:34" ht="21.75" hidden="1" customHeight="1">
      <c r="A71" s="39" t="str">
        <f>[1]Ф10!A66</f>
        <v>3.2.12</v>
      </c>
      <c r="B71" s="44">
        <f>[1]Ф10!B66</f>
        <v>0</v>
      </c>
      <c r="C71" s="41">
        <f>[1]Ф10!C66</f>
        <v>0</v>
      </c>
      <c r="D71" s="41" t="s">
        <v>61</v>
      </c>
      <c r="E71" s="43">
        <f>[1]Ф13!G68</f>
        <v>0</v>
      </c>
      <c r="F71" s="43">
        <f>[1]Ф13!H68</f>
        <v>0</v>
      </c>
      <c r="G71" s="43">
        <f>[1]Ф13!I68</f>
        <v>0</v>
      </c>
      <c r="H71" s="43">
        <f>[1]Ф13!J68</f>
        <v>0</v>
      </c>
      <c r="I71" s="43">
        <v>0</v>
      </c>
      <c r="J71" s="43">
        <f t="shared" si="16"/>
        <v>0</v>
      </c>
      <c r="K71" s="43">
        <f t="shared" si="16"/>
        <v>0</v>
      </c>
      <c r="L71" s="43">
        <f t="shared" si="16"/>
        <v>0</v>
      </c>
      <c r="M71" s="43">
        <f t="shared" si="16"/>
        <v>0</v>
      </c>
      <c r="N71" s="43">
        <f t="shared" si="16"/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</row>
    <row r="72" spans="1:34" ht="21.75" hidden="1" customHeight="1">
      <c r="A72" s="39" t="str">
        <f>[1]Ф10!A67</f>
        <v>3.2.13</v>
      </c>
      <c r="B72" s="44">
        <f>[1]Ф10!B67</f>
        <v>0</v>
      </c>
      <c r="C72" s="41">
        <f>[1]Ф10!C67</f>
        <v>0</v>
      </c>
      <c r="D72" s="41" t="s">
        <v>61</v>
      </c>
      <c r="E72" s="43">
        <f>[1]Ф13!G69</f>
        <v>0</v>
      </c>
      <c r="F72" s="43">
        <f>[1]Ф13!H69</f>
        <v>0</v>
      </c>
      <c r="G72" s="43">
        <f>[1]Ф13!I69</f>
        <v>0</v>
      </c>
      <c r="H72" s="43">
        <f>[1]Ф13!J69</f>
        <v>0</v>
      </c>
      <c r="I72" s="43">
        <v>0</v>
      </c>
      <c r="J72" s="43">
        <f t="shared" si="16"/>
        <v>0</v>
      </c>
      <c r="K72" s="43">
        <f t="shared" si="16"/>
        <v>0</v>
      </c>
      <c r="L72" s="43">
        <f t="shared" si="16"/>
        <v>0</v>
      </c>
      <c r="M72" s="43">
        <f t="shared" si="16"/>
        <v>0</v>
      </c>
      <c r="N72" s="43">
        <f t="shared" si="16"/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</row>
    <row r="73" spans="1:34" ht="21.75" hidden="1" customHeight="1">
      <c r="A73" s="39" t="str">
        <f>[1]Ф10!A68</f>
        <v>3.2.14</v>
      </c>
      <c r="B73" s="44">
        <f>[1]Ф10!B68</f>
        <v>0</v>
      </c>
      <c r="C73" s="41">
        <f>[1]Ф10!C68</f>
        <v>0</v>
      </c>
      <c r="D73" s="41" t="s">
        <v>61</v>
      </c>
      <c r="E73" s="43">
        <f>[1]Ф13!G70</f>
        <v>0</v>
      </c>
      <c r="F73" s="43">
        <f>[1]Ф13!H70</f>
        <v>0</v>
      </c>
      <c r="G73" s="43">
        <f>[1]Ф13!I70</f>
        <v>0</v>
      </c>
      <c r="H73" s="43">
        <f>[1]Ф13!J70</f>
        <v>0</v>
      </c>
      <c r="I73" s="43">
        <v>0</v>
      </c>
      <c r="J73" s="43">
        <f t="shared" si="16"/>
        <v>0</v>
      </c>
      <c r="K73" s="43">
        <f t="shared" si="16"/>
        <v>0</v>
      </c>
      <c r="L73" s="43">
        <f t="shared" si="16"/>
        <v>0</v>
      </c>
      <c r="M73" s="43">
        <f t="shared" si="16"/>
        <v>0</v>
      </c>
      <c r="N73" s="43">
        <f t="shared" si="16"/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</row>
    <row r="74" spans="1:34" ht="21.75" customHeight="1">
      <c r="A74" s="35" t="s">
        <v>80</v>
      </c>
      <c r="B74" s="36" t="s">
        <v>81</v>
      </c>
      <c r="C74" s="37" t="str">
        <f>[1]Ф10!C69</f>
        <v>нд</v>
      </c>
      <c r="D74" s="38" t="s">
        <v>61</v>
      </c>
      <c r="E74" s="38">
        <f>SUM(E75:E80)</f>
        <v>0</v>
      </c>
      <c r="F74" s="38">
        <f t="shared" ref="F74:AH74" si="17">SUM(F75:F80)</f>
        <v>0</v>
      </c>
      <c r="G74" s="38">
        <f t="shared" si="17"/>
        <v>0</v>
      </c>
      <c r="H74" s="38">
        <f t="shared" si="17"/>
        <v>0</v>
      </c>
      <c r="I74" s="38">
        <f t="shared" si="17"/>
        <v>0</v>
      </c>
      <c r="J74" s="38">
        <f t="shared" si="17"/>
        <v>0</v>
      </c>
      <c r="K74" s="38">
        <f t="shared" si="17"/>
        <v>0</v>
      </c>
      <c r="L74" s="38">
        <f t="shared" si="17"/>
        <v>0</v>
      </c>
      <c r="M74" s="38">
        <f t="shared" si="17"/>
        <v>0</v>
      </c>
      <c r="N74" s="38">
        <f t="shared" si="17"/>
        <v>0</v>
      </c>
      <c r="O74" s="38">
        <f t="shared" si="17"/>
        <v>0</v>
      </c>
      <c r="P74" s="38">
        <f t="shared" si="17"/>
        <v>0</v>
      </c>
      <c r="Q74" s="38">
        <f t="shared" si="17"/>
        <v>0</v>
      </c>
      <c r="R74" s="38">
        <f t="shared" si="17"/>
        <v>0</v>
      </c>
      <c r="S74" s="38">
        <f t="shared" si="17"/>
        <v>0</v>
      </c>
      <c r="T74" s="38">
        <f t="shared" si="17"/>
        <v>0</v>
      </c>
      <c r="U74" s="38">
        <f t="shared" si="17"/>
        <v>0</v>
      </c>
      <c r="V74" s="38">
        <f t="shared" si="17"/>
        <v>0</v>
      </c>
      <c r="W74" s="38">
        <f t="shared" si="17"/>
        <v>0</v>
      </c>
      <c r="X74" s="38">
        <f t="shared" si="17"/>
        <v>0</v>
      </c>
      <c r="Y74" s="38">
        <f t="shared" si="17"/>
        <v>0</v>
      </c>
      <c r="Z74" s="38">
        <f t="shared" si="17"/>
        <v>0</v>
      </c>
      <c r="AA74" s="38">
        <f t="shared" si="17"/>
        <v>0</v>
      </c>
      <c r="AB74" s="38">
        <f t="shared" si="17"/>
        <v>0</v>
      </c>
      <c r="AC74" s="38">
        <f t="shared" si="17"/>
        <v>0</v>
      </c>
      <c r="AD74" s="38">
        <f t="shared" si="17"/>
        <v>0</v>
      </c>
      <c r="AE74" s="38">
        <f t="shared" si="17"/>
        <v>0</v>
      </c>
      <c r="AF74" s="38">
        <f t="shared" si="17"/>
        <v>0</v>
      </c>
      <c r="AG74" s="38">
        <f t="shared" si="17"/>
        <v>0</v>
      </c>
      <c r="AH74" s="38">
        <f t="shared" si="17"/>
        <v>0</v>
      </c>
    </row>
    <row r="75" spans="1:34">
      <c r="A75" s="39" t="str">
        <f>[1]Ф10!A70</f>
        <v>3.3.1</v>
      </c>
      <c r="B75" s="44" t="str">
        <f>[1]Ф10!B70</f>
        <v>ПИР на Модернизацию СОТИАССО на ПС 110 кВ ЗИФ</v>
      </c>
      <c r="C75" s="41" t="str">
        <f>[1]Ф10!C70</f>
        <v>О_ПИР.2024.01</v>
      </c>
      <c r="D75" s="41" t="s">
        <v>61</v>
      </c>
      <c r="E75" s="42">
        <f>[1]Ф13!G72</f>
        <v>0</v>
      </c>
      <c r="F75" s="42">
        <f>[1]Ф13!H72</f>
        <v>0</v>
      </c>
      <c r="G75" s="42">
        <f>[1]Ф13!I72</f>
        <v>0</v>
      </c>
      <c r="H75" s="42">
        <f>[1]Ф13!J72</f>
        <v>0</v>
      </c>
      <c r="I75" s="42">
        <f>[1]Ф13!K72</f>
        <v>0</v>
      </c>
      <c r="J75" s="42">
        <f t="shared" ref="J75:N80" si="18">O75+T75+Y75+AD75</f>
        <v>0</v>
      </c>
      <c r="K75" s="42">
        <f t="shared" si="18"/>
        <v>0</v>
      </c>
      <c r="L75" s="42">
        <f t="shared" si="18"/>
        <v>0</v>
      </c>
      <c r="M75" s="42">
        <f t="shared" si="18"/>
        <v>0</v>
      </c>
      <c r="N75" s="42">
        <f t="shared" si="18"/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</row>
    <row r="76" spans="1:34" ht="25.5">
      <c r="A76" s="39" t="str">
        <f>[1]Ф10!A71</f>
        <v>3.3.2</v>
      </c>
      <c r="B76" s="44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6" s="41" t="str">
        <f>[1]Ф10!C71</f>
        <v>О_ПИР.2024.02</v>
      </c>
      <c r="D76" s="41" t="s">
        <v>61</v>
      </c>
      <c r="E76" s="42">
        <f>[1]Ф13!G73</f>
        <v>0</v>
      </c>
      <c r="F76" s="42">
        <f>[1]Ф13!H73</f>
        <v>0</v>
      </c>
      <c r="G76" s="42">
        <f>[1]Ф13!I73</f>
        <v>0</v>
      </c>
      <c r="H76" s="42">
        <f>[1]Ф13!J73</f>
        <v>0</v>
      </c>
      <c r="I76" s="42">
        <f>[1]Ф13!K73</f>
        <v>0</v>
      </c>
      <c r="J76" s="42">
        <f t="shared" si="18"/>
        <v>0</v>
      </c>
      <c r="K76" s="42">
        <f t="shared" si="18"/>
        <v>0</v>
      </c>
      <c r="L76" s="42">
        <f t="shared" si="18"/>
        <v>0</v>
      </c>
      <c r="M76" s="42">
        <f t="shared" si="18"/>
        <v>0</v>
      </c>
      <c r="N76" s="42">
        <f t="shared" si="18"/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</row>
    <row r="77" spans="1:34" ht="25.5">
      <c r="A77" s="39" t="str">
        <f>[1]Ф10!A72</f>
        <v>3.3.3</v>
      </c>
      <c r="B77" s="44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7" s="41" t="str">
        <f>[1]Ф10!C72</f>
        <v>О_ПИР.2024.03</v>
      </c>
      <c r="D77" s="41" t="s">
        <v>61</v>
      </c>
      <c r="E77" s="42">
        <f>[1]Ф13!G74</f>
        <v>0</v>
      </c>
      <c r="F77" s="42">
        <f>[1]Ф13!H74</f>
        <v>0</v>
      </c>
      <c r="G77" s="42">
        <f>[1]Ф13!I74</f>
        <v>0</v>
      </c>
      <c r="H77" s="42">
        <f>[1]Ф13!J74</f>
        <v>0</v>
      </c>
      <c r="I77" s="42">
        <f>[1]Ф13!K74</f>
        <v>0</v>
      </c>
      <c r="J77" s="42">
        <f t="shared" si="18"/>
        <v>0</v>
      </c>
      <c r="K77" s="42">
        <f t="shared" si="18"/>
        <v>0</v>
      </c>
      <c r="L77" s="42">
        <f t="shared" si="18"/>
        <v>0</v>
      </c>
      <c r="M77" s="42">
        <f t="shared" si="18"/>
        <v>0</v>
      </c>
      <c r="N77" s="42">
        <f t="shared" si="18"/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</row>
    <row r="78" spans="1:34">
      <c r="A78" s="39" t="str">
        <f>[1]Ф10!A73</f>
        <v>3.3.4</v>
      </c>
      <c r="B78" s="44" t="str">
        <f>[1]Ф10!B73</f>
        <v>ПИР на  переустройство эл.сетей в районе мкр. Совхоз-Техникум</v>
      </c>
      <c r="C78" s="41" t="str">
        <f>[1]Ф10!C73</f>
        <v>О_ПИР.2024.04</v>
      </c>
      <c r="D78" s="41" t="s">
        <v>61</v>
      </c>
      <c r="E78" s="42">
        <f>[1]Ф13!G75</f>
        <v>0</v>
      </c>
      <c r="F78" s="42">
        <f>[1]Ф13!H75</f>
        <v>0</v>
      </c>
      <c r="G78" s="42">
        <f>[1]Ф13!I75</f>
        <v>0</v>
      </c>
      <c r="H78" s="42">
        <f>[1]Ф13!J75</f>
        <v>0</v>
      </c>
      <c r="I78" s="42">
        <f>[1]Ф13!K75</f>
        <v>0</v>
      </c>
      <c r="J78" s="42">
        <f t="shared" si="18"/>
        <v>0</v>
      </c>
      <c r="K78" s="42">
        <f t="shared" si="18"/>
        <v>0</v>
      </c>
      <c r="L78" s="42">
        <f t="shared" si="18"/>
        <v>0</v>
      </c>
      <c r="M78" s="42">
        <f t="shared" si="18"/>
        <v>0</v>
      </c>
      <c r="N78" s="42">
        <f t="shared" si="18"/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</row>
    <row r="79" spans="1:34" ht="25.5">
      <c r="A79" s="39" t="str">
        <f>[1]Ф10!A74</f>
        <v>3.3.5</v>
      </c>
      <c r="B79" s="44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9" s="41" t="str">
        <f>[1]Ф10!C74</f>
        <v>О_ПИР.2024.05</v>
      </c>
      <c r="D79" s="41" t="s">
        <v>61</v>
      </c>
      <c r="E79" s="42">
        <f>[1]Ф13!G76</f>
        <v>0</v>
      </c>
      <c r="F79" s="42">
        <f>[1]Ф13!H76</f>
        <v>0</v>
      </c>
      <c r="G79" s="42">
        <f>[1]Ф13!I76</f>
        <v>0</v>
      </c>
      <c r="H79" s="42">
        <f>[1]Ф13!J76</f>
        <v>0</v>
      </c>
      <c r="I79" s="42">
        <f>[1]Ф13!K76</f>
        <v>0</v>
      </c>
      <c r="J79" s="42">
        <f t="shared" si="18"/>
        <v>0</v>
      </c>
      <c r="K79" s="42">
        <f t="shared" si="18"/>
        <v>0</v>
      </c>
      <c r="L79" s="42">
        <f t="shared" si="18"/>
        <v>0</v>
      </c>
      <c r="M79" s="42">
        <f t="shared" si="18"/>
        <v>0</v>
      </c>
      <c r="N79" s="42">
        <f t="shared" si="18"/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</row>
    <row r="80" spans="1:34" ht="21.75" customHeight="1">
      <c r="A80" s="39" t="str">
        <f>[1]Ф10!A75</f>
        <v>3.3.6</v>
      </c>
      <c r="B80" s="44">
        <f>[1]Ф10!B75</f>
        <v>0</v>
      </c>
      <c r="C80" s="41">
        <f>[1]Ф10!C75</f>
        <v>0</v>
      </c>
      <c r="D80" s="41" t="s">
        <v>61</v>
      </c>
      <c r="E80" s="42">
        <f>[1]Ф13!G77</f>
        <v>0</v>
      </c>
      <c r="F80" s="42">
        <f>[1]Ф13!H77</f>
        <v>0</v>
      </c>
      <c r="G80" s="42">
        <f>[1]Ф13!I77</f>
        <v>0</v>
      </c>
      <c r="H80" s="42">
        <f>[1]Ф13!J77</f>
        <v>0</v>
      </c>
      <c r="I80" s="42">
        <f>[1]Ф13!K77</f>
        <v>0</v>
      </c>
      <c r="J80" s="42">
        <f t="shared" si="18"/>
        <v>0</v>
      </c>
      <c r="K80" s="42">
        <f t="shared" si="18"/>
        <v>0</v>
      </c>
      <c r="L80" s="42">
        <f t="shared" si="18"/>
        <v>0</v>
      </c>
      <c r="M80" s="42">
        <f t="shared" si="18"/>
        <v>0</v>
      </c>
      <c r="N80" s="42">
        <f t="shared" si="18"/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</row>
    <row r="81" spans="1:34" s="51" customFormat="1" ht="21.75" customHeight="1" outlineLevel="1">
      <c r="A81" s="47" t="str">
        <f>[1]Ф10!A76</f>
        <v>3.4.</v>
      </c>
      <c r="B81" s="48" t="str">
        <f>[1]Ф10!B76</f>
        <v>Строительство зданий и сооружений</v>
      </c>
      <c r="C81" s="49" t="str">
        <f>[1]Ф10!C76</f>
        <v>нд</v>
      </c>
      <c r="D81" s="49" t="s">
        <v>61</v>
      </c>
      <c r="E81" s="50">
        <f t="shared" ref="E81:AH81" si="19">SUM(E82:E83)</f>
        <v>0</v>
      </c>
      <c r="F81" s="50">
        <f t="shared" si="19"/>
        <v>0</v>
      </c>
      <c r="G81" s="50">
        <f t="shared" si="19"/>
        <v>0</v>
      </c>
      <c r="H81" s="50">
        <f t="shared" si="19"/>
        <v>0</v>
      </c>
      <c r="I81" s="50">
        <f t="shared" si="19"/>
        <v>1</v>
      </c>
      <c r="J81" s="50">
        <f t="shared" si="19"/>
        <v>0</v>
      </c>
      <c r="K81" s="50">
        <f t="shared" si="19"/>
        <v>0</v>
      </c>
      <c r="L81" s="50">
        <f t="shared" si="19"/>
        <v>0</v>
      </c>
      <c r="M81" s="50">
        <f t="shared" si="19"/>
        <v>0</v>
      </c>
      <c r="N81" s="50">
        <f t="shared" si="19"/>
        <v>0</v>
      </c>
      <c r="O81" s="50">
        <f t="shared" si="19"/>
        <v>0</v>
      </c>
      <c r="P81" s="50">
        <f t="shared" si="19"/>
        <v>0</v>
      </c>
      <c r="Q81" s="50">
        <f t="shared" si="19"/>
        <v>0</v>
      </c>
      <c r="R81" s="50">
        <f t="shared" si="19"/>
        <v>0</v>
      </c>
      <c r="S81" s="50">
        <f t="shared" si="19"/>
        <v>0</v>
      </c>
      <c r="T81" s="50">
        <f t="shared" si="19"/>
        <v>0</v>
      </c>
      <c r="U81" s="50">
        <f t="shared" si="19"/>
        <v>0</v>
      </c>
      <c r="V81" s="50">
        <f t="shared" si="19"/>
        <v>0</v>
      </c>
      <c r="W81" s="50">
        <f t="shared" si="19"/>
        <v>0</v>
      </c>
      <c r="X81" s="50">
        <f t="shared" si="19"/>
        <v>0</v>
      </c>
      <c r="Y81" s="50">
        <f t="shared" si="19"/>
        <v>0</v>
      </c>
      <c r="Z81" s="50">
        <f t="shared" si="19"/>
        <v>0</v>
      </c>
      <c r="AA81" s="50">
        <f t="shared" si="19"/>
        <v>0</v>
      </c>
      <c r="AB81" s="50">
        <f t="shared" si="19"/>
        <v>0</v>
      </c>
      <c r="AC81" s="50">
        <f t="shared" si="19"/>
        <v>0</v>
      </c>
      <c r="AD81" s="50">
        <f t="shared" si="19"/>
        <v>0</v>
      </c>
      <c r="AE81" s="50">
        <f t="shared" si="19"/>
        <v>0</v>
      </c>
      <c r="AF81" s="50">
        <f t="shared" si="19"/>
        <v>0</v>
      </c>
      <c r="AG81" s="50">
        <f t="shared" si="19"/>
        <v>0</v>
      </c>
      <c r="AH81" s="50">
        <f t="shared" si="19"/>
        <v>0</v>
      </c>
    </row>
    <row r="82" spans="1:34">
      <c r="A82" s="39" t="str">
        <f>[1]Ф10!A77</f>
        <v>3.4.1.</v>
      </c>
      <c r="B82" s="44" t="str">
        <f>[1]Ф10!B77</f>
        <v>Строительство диспетчерского пункта АО ПГЭС</v>
      </c>
      <c r="C82" s="41" t="str">
        <f>[1]Ф10!C77</f>
        <v>О_РЗ.2023.01</v>
      </c>
      <c r="D82" s="41" t="s">
        <v>61</v>
      </c>
      <c r="E82" s="42">
        <f>[1]Ф13!G79</f>
        <v>0</v>
      </c>
      <c r="F82" s="42">
        <f>[1]Ф13!H79</f>
        <v>0</v>
      </c>
      <c r="G82" s="42">
        <f>[1]Ф13!I79</f>
        <v>0</v>
      </c>
      <c r="H82" s="42">
        <f>[1]Ф13!J79</f>
        <v>0</v>
      </c>
      <c r="I82" s="42">
        <v>1</v>
      </c>
      <c r="J82" s="42">
        <f>O82+T82+Y82+AD82</f>
        <v>0</v>
      </c>
      <c r="K82" s="42">
        <f>P82+U82+Z82+AE82</f>
        <v>0</v>
      </c>
      <c r="L82" s="42">
        <f>Q82+V82+AA82+AF82</f>
        <v>0</v>
      </c>
      <c r="M82" s="42">
        <f>R82+W82+AB82+AG82</f>
        <v>0</v>
      </c>
      <c r="N82" s="42">
        <f>S82+X82+AC82+AH82</f>
        <v>0</v>
      </c>
      <c r="O82" s="42">
        <v>0</v>
      </c>
      <c r="P82" s="42">
        <v>0</v>
      </c>
      <c r="Q82" s="42">
        <v>0</v>
      </c>
      <c r="R82" s="42">
        <v>0</v>
      </c>
      <c r="S82" s="42">
        <f>[1]Ф13!BA79</f>
        <v>0</v>
      </c>
      <c r="T82" s="42">
        <v>0</v>
      </c>
      <c r="U82" s="42">
        <v>0</v>
      </c>
      <c r="V82" s="42">
        <v>0</v>
      </c>
      <c r="W82" s="42">
        <v>0</v>
      </c>
      <c r="X82" s="42">
        <f>[1]Ф13!BH79</f>
        <v>0</v>
      </c>
      <c r="Y82" s="42">
        <v>0</v>
      </c>
      <c r="Z82" s="42">
        <v>0</v>
      </c>
      <c r="AA82" s="42">
        <v>0</v>
      </c>
      <c r="AB82" s="42">
        <v>0</v>
      </c>
      <c r="AC82" s="42">
        <f>[1]Ф13!BO79</f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f>[1]Ф13!BV79</f>
        <v>0</v>
      </c>
    </row>
    <row r="83" spans="1:34" hidden="1">
      <c r="A83" s="39"/>
      <c r="B83" s="44"/>
      <c r="C83" s="41"/>
      <c r="D83" s="41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</row>
    <row r="84" spans="1:34">
      <c r="A84" s="52" t="s">
        <v>82</v>
      </c>
    </row>
    <row r="85" spans="1:34">
      <c r="A85" s="11" t="s">
        <v>83</v>
      </c>
    </row>
  </sheetData>
  <mergeCells count="23">
    <mergeCell ref="J15:AH15"/>
    <mergeCell ref="E16:I16"/>
    <mergeCell ref="J16:N16"/>
    <mergeCell ref="O16:S16"/>
    <mergeCell ref="T16:X16"/>
    <mergeCell ref="Y16:AC16"/>
    <mergeCell ref="AD16:AH16"/>
    <mergeCell ref="K7:X7"/>
    <mergeCell ref="O9:P9"/>
    <mergeCell ref="M11:AH11"/>
    <mergeCell ref="M12:Z12"/>
    <mergeCell ref="A14:A17"/>
    <mergeCell ref="B14:B17"/>
    <mergeCell ref="C14:C17"/>
    <mergeCell ref="D14:D17"/>
    <mergeCell ref="E14:AH14"/>
    <mergeCell ref="E15:I15"/>
    <mergeCell ref="AD2:AH2"/>
    <mergeCell ref="A3:AH3"/>
    <mergeCell ref="K4:L4"/>
    <mergeCell ref="M4:N4"/>
    <mergeCell ref="O4:P4"/>
    <mergeCell ref="K6:X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2024-11-11T08:36:37Z</dcterms:created>
  <dcterms:modified xsi:type="dcterms:W3CDTF">2024-11-11T08:38:23Z</dcterms:modified>
</cp:coreProperties>
</file>