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28755" windowHeight="11835"/>
  </bookViews>
  <sheets>
    <sheet name="Ф15" sheetId="1" r:id="rId1"/>
  </sheets>
  <externalReferences>
    <externalReference r:id="rId2"/>
  </externalReferences>
  <calcPr calcId="125725"/>
</workbook>
</file>

<file path=xl/calcChain.xml><?xml version="1.0" encoding="utf-8"?>
<calcChain xmlns="http://schemas.openxmlformats.org/spreadsheetml/2006/main">
  <c r="BZ82" i="1"/>
  <c r="BV82"/>
  <c r="BU82"/>
  <c r="BU81" s="1"/>
  <c r="BQ82"/>
  <c r="BP82"/>
  <c r="BP81" s="1"/>
  <c r="BO82"/>
  <c r="BN82"/>
  <c r="BJ82"/>
  <c r="BI82"/>
  <c r="BI81" s="1"/>
  <c r="BH82"/>
  <c r="AT82" s="1"/>
  <c r="BG82"/>
  <c r="BC82"/>
  <c r="BB82"/>
  <c r="BA82"/>
  <c r="BA81" s="1"/>
  <c r="AZ82"/>
  <c r="AS82" s="1"/>
  <c r="AV82"/>
  <c r="AV81" s="1"/>
  <c r="AU82"/>
  <c r="AN82" s="1"/>
  <c r="AR82"/>
  <c r="CA82" s="1"/>
  <c r="CA81" s="1"/>
  <c r="AQ82"/>
  <c r="AP82"/>
  <c r="BY82" s="1"/>
  <c r="BY81" s="1"/>
  <c r="AM82"/>
  <c r="AM81" s="1"/>
  <c r="AL82"/>
  <c r="AH82"/>
  <c r="AG82"/>
  <c r="AF82"/>
  <c r="AF81" s="1"/>
  <c r="AE82"/>
  <c r="AA82"/>
  <c r="Z82"/>
  <c r="Y82"/>
  <c r="Y81" s="1"/>
  <c r="X82"/>
  <c r="J82" s="1"/>
  <c r="J81" s="1"/>
  <c r="T82"/>
  <c r="S82"/>
  <c r="R82"/>
  <c r="K82" s="1"/>
  <c r="K81" s="1"/>
  <c r="Q82"/>
  <c r="Q81" s="1"/>
  <c r="M82"/>
  <c r="M81" s="1"/>
  <c r="L82"/>
  <c r="L81" s="1"/>
  <c r="I82"/>
  <c r="H82"/>
  <c r="G82"/>
  <c r="F82"/>
  <c r="C82"/>
  <c r="B82"/>
  <c r="A82"/>
  <c r="BZ81"/>
  <c r="BV81"/>
  <c r="BT81"/>
  <c r="BS81"/>
  <c r="BR81"/>
  <c r="BQ81"/>
  <c r="BO81"/>
  <c r="BN81"/>
  <c r="BM81"/>
  <c r="BL81"/>
  <c r="BK81"/>
  <c r="BJ81"/>
  <c r="BG81"/>
  <c r="BF81"/>
  <c r="BE81"/>
  <c r="BD81"/>
  <c r="BC81"/>
  <c r="BB81"/>
  <c r="AZ81"/>
  <c r="AY81"/>
  <c r="AX81"/>
  <c r="AW81"/>
  <c r="AU81"/>
  <c r="AR81"/>
  <c r="AQ81"/>
  <c r="AP81"/>
  <c r="AL81"/>
  <c r="AK81"/>
  <c r="AJ81"/>
  <c r="AI81"/>
  <c r="AH81"/>
  <c r="AG81"/>
  <c r="AE81"/>
  <c r="AD81"/>
  <c r="AC81"/>
  <c r="AB81"/>
  <c r="AA81"/>
  <c r="Z81"/>
  <c r="W81"/>
  <c r="V81"/>
  <c r="U81"/>
  <c r="T81"/>
  <c r="S81"/>
  <c r="R81"/>
  <c r="P81"/>
  <c r="O81"/>
  <c r="N81"/>
  <c r="I81"/>
  <c r="H81"/>
  <c r="G81"/>
  <c r="F81"/>
  <c r="C81"/>
  <c r="B81"/>
  <c r="A81"/>
  <c r="CA80"/>
  <c r="BV80"/>
  <c r="BU80"/>
  <c r="BQ80"/>
  <c r="BP80"/>
  <c r="BO80"/>
  <c r="BN80"/>
  <c r="BJ80"/>
  <c r="BI80"/>
  <c r="BH80"/>
  <c r="BG80"/>
  <c r="BC80"/>
  <c r="BB80"/>
  <c r="BA80"/>
  <c r="AZ80"/>
  <c r="AS80" s="1"/>
  <c r="CB80" s="1"/>
  <c r="AV80"/>
  <c r="AO80" s="1"/>
  <c r="BX80" s="1"/>
  <c r="AU80"/>
  <c r="AN80" s="1"/>
  <c r="BW80" s="1"/>
  <c r="AT80"/>
  <c r="AR80"/>
  <c r="AQ80"/>
  <c r="BZ80" s="1"/>
  <c r="AP80"/>
  <c r="BY80" s="1"/>
  <c r="AM80"/>
  <c r="AL80"/>
  <c r="AH80"/>
  <c r="AG80"/>
  <c r="AF80"/>
  <c r="AE80"/>
  <c r="AA80"/>
  <c r="Z80"/>
  <c r="Y80"/>
  <c r="X80"/>
  <c r="T80"/>
  <c r="S80"/>
  <c r="R80"/>
  <c r="K80" s="1"/>
  <c r="Q80"/>
  <c r="M80"/>
  <c r="L80"/>
  <c r="E80" s="1"/>
  <c r="J80"/>
  <c r="I80"/>
  <c r="H80"/>
  <c r="G80"/>
  <c r="F80"/>
  <c r="C80"/>
  <c r="B80"/>
  <c r="A80"/>
  <c r="BZ79"/>
  <c r="BV79"/>
  <c r="BU79"/>
  <c r="BQ79"/>
  <c r="BP79"/>
  <c r="BO79"/>
  <c r="BN79"/>
  <c r="BJ79"/>
  <c r="BI79"/>
  <c r="BH79"/>
  <c r="AT79" s="1"/>
  <c r="CC79" s="1"/>
  <c r="BG79"/>
  <c r="BC79"/>
  <c r="BB79"/>
  <c r="BA79"/>
  <c r="AZ79"/>
  <c r="AS79" s="1"/>
  <c r="AV79"/>
  <c r="AO79" s="1"/>
  <c r="BX79" s="1"/>
  <c r="AU79"/>
  <c r="AN79" s="1"/>
  <c r="AR79"/>
  <c r="CA79" s="1"/>
  <c r="AQ79"/>
  <c r="AP79"/>
  <c r="BY79" s="1"/>
  <c r="AM79"/>
  <c r="AL79"/>
  <c r="AH79"/>
  <c r="AG79"/>
  <c r="AF79"/>
  <c r="AE79"/>
  <c r="AA79"/>
  <c r="Z79"/>
  <c r="Y79"/>
  <c r="X79"/>
  <c r="J79" s="1"/>
  <c r="T79"/>
  <c r="S79"/>
  <c r="R79"/>
  <c r="K79" s="1"/>
  <c r="Q79"/>
  <c r="M79"/>
  <c r="L79"/>
  <c r="E79" s="1"/>
  <c r="I79"/>
  <c r="H79"/>
  <c r="G79"/>
  <c r="F79"/>
  <c r="C79"/>
  <c r="B79"/>
  <c r="A79"/>
  <c r="CA78"/>
  <c r="BZ78"/>
  <c r="BV78"/>
  <c r="BU78"/>
  <c r="BQ78"/>
  <c r="BP78"/>
  <c r="BO78"/>
  <c r="BN78"/>
  <c r="BJ78"/>
  <c r="BI78"/>
  <c r="BH78"/>
  <c r="BG78"/>
  <c r="BC78"/>
  <c r="BB78"/>
  <c r="BA78"/>
  <c r="AT78" s="1"/>
  <c r="CC78" s="1"/>
  <c r="AZ78"/>
  <c r="AV78"/>
  <c r="AO78" s="1"/>
  <c r="BX78" s="1"/>
  <c r="AU78"/>
  <c r="AN78" s="1"/>
  <c r="BW78" s="1"/>
  <c r="AS78"/>
  <c r="AR78"/>
  <c r="AQ78"/>
  <c r="AP78"/>
  <c r="BY78" s="1"/>
  <c r="AM78"/>
  <c r="AL78"/>
  <c r="AH78"/>
  <c r="AG78"/>
  <c r="AF78"/>
  <c r="AE78"/>
  <c r="AA78"/>
  <c r="Z78"/>
  <c r="Y78"/>
  <c r="X78"/>
  <c r="T78"/>
  <c r="S78"/>
  <c r="R78"/>
  <c r="Q78"/>
  <c r="J78" s="1"/>
  <c r="CB78" s="1"/>
  <c r="M78"/>
  <c r="L78"/>
  <c r="E78" s="1"/>
  <c r="K78"/>
  <c r="I78"/>
  <c r="H78"/>
  <c r="G78"/>
  <c r="F78"/>
  <c r="C78"/>
  <c r="B78"/>
  <c r="A78"/>
  <c r="CA77"/>
  <c r="BV77"/>
  <c r="BU77"/>
  <c r="BQ77"/>
  <c r="BP77"/>
  <c r="BO77"/>
  <c r="BN77"/>
  <c r="BJ77"/>
  <c r="BI77"/>
  <c r="BH77"/>
  <c r="BG77"/>
  <c r="AS77" s="1"/>
  <c r="CB77" s="1"/>
  <c r="BC77"/>
  <c r="BB77"/>
  <c r="BA77"/>
  <c r="AZ77"/>
  <c r="AV77"/>
  <c r="AO77" s="1"/>
  <c r="BX77" s="1"/>
  <c r="AU77"/>
  <c r="AN77" s="1"/>
  <c r="BW77" s="1"/>
  <c r="AT77"/>
  <c r="CC77" s="1"/>
  <c r="AR77"/>
  <c r="AQ77"/>
  <c r="BZ77" s="1"/>
  <c r="AP77"/>
  <c r="BY77" s="1"/>
  <c r="AM77"/>
  <c r="AL77"/>
  <c r="AH77"/>
  <c r="AG77"/>
  <c r="AF77"/>
  <c r="AE77"/>
  <c r="AA77"/>
  <c r="Z77"/>
  <c r="Y77"/>
  <c r="X77"/>
  <c r="T77"/>
  <c r="T74" s="1"/>
  <c r="S77"/>
  <c r="R77"/>
  <c r="K77" s="1"/>
  <c r="Q77"/>
  <c r="M77"/>
  <c r="L77"/>
  <c r="E77" s="1"/>
  <c r="J77"/>
  <c r="I77"/>
  <c r="H77"/>
  <c r="G77"/>
  <c r="F77"/>
  <c r="C77"/>
  <c r="B77"/>
  <c r="A77"/>
  <c r="BZ76"/>
  <c r="BV76"/>
  <c r="BU76"/>
  <c r="BU74" s="1"/>
  <c r="BQ76"/>
  <c r="BP76"/>
  <c r="BO76"/>
  <c r="BN76"/>
  <c r="BJ76"/>
  <c r="BI76"/>
  <c r="BH76"/>
  <c r="AT76" s="1"/>
  <c r="CC76" s="1"/>
  <c r="BG76"/>
  <c r="BC76"/>
  <c r="BB76"/>
  <c r="BB74" s="1"/>
  <c r="BA76"/>
  <c r="AZ76"/>
  <c r="AS76" s="1"/>
  <c r="CB76" s="1"/>
  <c r="AV76"/>
  <c r="AO76" s="1"/>
  <c r="BX76" s="1"/>
  <c r="AU76"/>
  <c r="AN76" s="1"/>
  <c r="AR76"/>
  <c r="CA76" s="1"/>
  <c r="CA74" s="1"/>
  <c r="AQ76"/>
  <c r="AP76"/>
  <c r="BY76" s="1"/>
  <c r="AM76"/>
  <c r="AM74" s="1"/>
  <c r="AL76"/>
  <c r="AH76"/>
  <c r="AG76"/>
  <c r="AF76"/>
  <c r="AE76"/>
  <c r="AA76"/>
  <c r="Z76"/>
  <c r="Y76"/>
  <c r="X76"/>
  <c r="J76" s="1"/>
  <c r="T76"/>
  <c r="S76"/>
  <c r="R76"/>
  <c r="K76" s="1"/>
  <c r="Q76"/>
  <c r="M76"/>
  <c r="M74" s="1"/>
  <c r="L76"/>
  <c r="E76" s="1"/>
  <c r="I76"/>
  <c r="H76"/>
  <c r="G76"/>
  <c r="F76"/>
  <c r="C76"/>
  <c r="B76"/>
  <c r="A76"/>
  <c r="CA75"/>
  <c r="BZ75"/>
  <c r="BZ74" s="1"/>
  <c r="BV75"/>
  <c r="BV74" s="1"/>
  <c r="BU75"/>
  <c r="BQ75"/>
  <c r="BQ74" s="1"/>
  <c r="BP75"/>
  <c r="BP74" s="1"/>
  <c r="BO75"/>
  <c r="BN75"/>
  <c r="BJ75"/>
  <c r="BI75"/>
  <c r="BI74" s="1"/>
  <c r="BH75"/>
  <c r="BH74" s="1"/>
  <c r="BG75"/>
  <c r="BC75"/>
  <c r="BB75"/>
  <c r="BA75"/>
  <c r="BA74" s="1"/>
  <c r="AZ75"/>
  <c r="AV75"/>
  <c r="AO75" s="1"/>
  <c r="AU75"/>
  <c r="AU74" s="1"/>
  <c r="AS75"/>
  <c r="AR75"/>
  <c r="AR74" s="1"/>
  <c r="AQ75"/>
  <c r="AP75"/>
  <c r="AP74" s="1"/>
  <c r="AM75"/>
  <c r="AL75"/>
  <c r="AH75"/>
  <c r="AG75"/>
  <c r="AG74" s="1"/>
  <c r="AF75"/>
  <c r="AF74" s="1"/>
  <c r="AE75"/>
  <c r="AA75"/>
  <c r="Z75"/>
  <c r="Y75"/>
  <c r="Y74" s="1"/>
  <c r="X75"/>
  <c r="X74" s="1"/>
  <c r="T75"/>
  <c r="S75"/>
  <c r="R75"/>
  <c r="Q75"/>
  <c r="Q74" s="1"/>
  <c r="M75"/>
  <c r="L75"/>
  <c r="E75" s="1"/>
  <c r="E74" s="1"/>
  <c r="K75"/>
  <c r="K74" s="1"/>
  <c r="I75"/>
  <c r="I74" s="1"/>
  <c r="H75"/>
  <c r="H74" s="1"/>
  <c r="G75"/>
  <c r="F75"/>
  <c r="F74" s="1"/>
  <c r="C75"/>
  <c r="B75"/>
  <c r="A75"/>
  <c r="BT74"/>
  <c r="BS74"/>
  <c r="BR74"/>
  <c r="BO74"/>
  <c r="BN74"/>
  <c r="BM74"/>
  <c r="BL74"/>
  <c r="BK74"/>
  <c r="BJ74"/>
  <c r="BG74"/>
  <c r="BF74"/>
  <c r="BE74"/>
  <c r="BD74"/>
  <c r="BC74"/>
  <c r="AZ74"/>
  <c r="AY74"/>
  <c r="AX74"/>
  <c r="AW74"/>
  <c r="AV74"/>
  <c r="AQ74"/>
  <c r="AL74"/>
  <c r="AK74"/>
  <c r="AJ74"/>
  <c r="AI74"/>
  <c r="AH74"/>
  <c r="AE74"/>
  <c r="AD74"/>
  <c r="AC74"/>
  <c r="AB74"/>
  <c r="AA74"/>
  <c r="Z74"/>
  <c r="W74"/>
  <c r="V74"/>
  <c r="U74"/>
  <c r="S74"/>
  <c r="P74"/>
  <c r="O74"/>
  <c r="N74"/>
  <c r="L74"/>
  <c r="G74"/>
  <c r="C74"/>
  <c r="CC73"/>
  <c r="BY73"/>
  <c r="BV73"/>
  <c r="BU73"/>
  <c r="BQ73"/>
  <c r="BP73"/>
  <c r="BO73"/>
  <c r="BN73"/>
  <c r="BJ73"/>
  <c r="BI73"/>
  <c r="BH73"/>
  <c r="BG73"/>
  <c r="BC73"/>
  <c r="AO73" s="1"/>
  <c r="BX73" s="1"/>
  <c r="BB73"/>
  <c r="BA73"/>
  <c r="AZ73"/>
  <c r="AS73" s="1"/>
  <c r="CB73" s="1"/>
  <c r="AV73"/>
  <c r="AU73"/>
  <c r="AT73"/>
  <c r="AR73"/>
  <c r="CA73" s="1"/>
  <c r="AQ73"/>
  <c r="AP73"/>
  <c r="AN73"/>
  <c r="AM73"/>
  <c r="AL73"/>
  <c r="AH73"/>
  <c r="AG73"/>
  <c r="AF73"/>
  <c r="AE73"/>
  <c r="AA73"/>
  <c r="Z73"/>
  <c r="Y73"/>
  <c r="X73"/>
  <c r="T73"/>
  <c r="S73"/>
  <c r="E73" s="1"/>
  <c r="R73"/>
  <c r="Q73"/>
  <c r="M73"/>
  <c r="F73" s="1"/>
  <c r="L73"/>
  <c r="K73"/>
  <c r="J73"/>
  <c r="I73"/>
  <c r="H73"/>
  <c r="BZ73" s="1"/>
  <c r="G73"/>
  <c r="C73"/>
  <c r="B73"/>
  <c r="A73"/>
  <c r="BZ72"/>
  <c r="BV72"/>
  <c r="BU72"/>
  <c r="BQ72"/>
  <c r="BP72"/>
  <c r="BO72"/>
  <c r="BN72"/>
  <c r="BJ72"/>
  <c r="BI72"/>
  <c r="BH72"/>
  <c r="BG72"/>
  <c r="BC72"/>
  <c r="BB72"/>
  <c r="BA72"/>
  <c r="AT72" s="1"/>
  <c r="CC72" s="1"/>
  <c r="AZ72"/>
  <c r="AV72"/>
  <c r="AO72" s="1"/>
  <c r="AU72"/>
  <c r="AS72"/>
  <c r="CB72" s="1"/>
  <c r="AR72"/>
  <c r="CA72" s="1"/>
  <c r="AQ72"/>
  <c r="AP72"/>
  <c r="BY72" s="1"/>
  <c r="AN72"/>
  <c r="AM72"/>
  <c r="AL72"/>
  <c r="AH72"/>
  <c r="AG72"/>
  <c r="AF72"/>
  <c r="AE72"/>
  <c r="AA72"/>
  <c r="Z72"/>
  <c r="Y72"/>
  <c r="K72" s="1"/>
  <c r="X72"/>
  <c r="T72"/>
  <c r="F72" s="1"/>
  <c r="S72"/>
  <c r="R72"/>
  <c r="Q72"/>
  <c r="J72" s="1"/>
  <c r="M72"/>
  <c r="L72"/>
  <c r="E72" s="1"/>
  <c r="I72"/>
  <c r="H72"/>
  <c r="G72"/>
  <c r="C72"/>
  <c r="B72"/>
  <c r="A72"/>
  <c r="BY71"/>
  <c r="BV71"/>
  <c r="BU71"/>
  <c r="BQ71"/>
  <c r="BP71"/>
  <c r="BO71"/>
  <c r="BN71"/>
  <c r="BJ71"/>
  <c r="BI71"/>
  <c r="BH71"/>
  <c r="BG71"/>
  <c r="BC71"/>
  <c r="BB71"/>
  <c r="BA71"/>
  <c r="AT71" s="1"/>
  <c r="CC71" s="1"/>
  <c r="AZ71"/>
  <c r="AS71" s="1"/>
  <c r="CB71" s="1"/>
  <c r="AV71"/>
  <c r="AU71"/>
  <c r="AR71"/>
  <c r="CA71" s="1"/>
  <c r="AQ71"/>
  <c r="AP71"/>
  <c r="AO71"/>
  <c r="AN71"/>
  <c r="BW71" s="1"/>
  <c r="AM71"/>
  <c r="AL71"/>
  <c r="AH71"/>
  <c r="AG71"/>
  <c r="AF71"/>
  <c r="AE71"/>
  <c r="AA71"/>
  <c r="Z71"/>
  <c r="Y71"/>
  <c r="X71"/>
  <c r="T71"/>
  <c r="S71"/>
  <c r="R71"/>
  <c r="K71" s="1"/>
  <c r="Q71"/>
  <c r="J71" s="1"/>
  <c r="M71"/>
  <c r="F71" s="1"/>
  <c r="L71"/>
  <c r="I71"/>
  <c r="H71"/>
  <c r="BZ71" s="1"/>
  <c r="G71"/>
  <c r="E71"/>
  <c r="C71"/>
  <c r="B71"/>
  <c r="A71"/>
  <c r="BY70"/>
  <c r="BV70"/>
  <c r="BU70"/>
  <c r="BQ70"/>
  <c r="BP70"/>
  <c r="BO70"/>
  <c r="BN70"/>
  <c r="BJ70"/>
  <c r="BI70"/>
  <c r="BH70"/>
  <c r="BG70"/>
  <c r="BC70"/>
  <c r="AO70" s="1"/>
  <c r="BB70"/>
  <c r="BA70"/>
  <c r="AZ70"/>
  <c r="AS70" s="1"/>
  <c r="CB70" s="1"/>
  <c r="AV70"/>
  <c r="AU70"/>
  <c r="AT70"/>
  <c r="CC70" s="1"/>
  <c r="AR70"/>
  <c r="CA70" s="1"/>
  <c r="AQ70"/>
  <c r="AP70"/>
  <c r="AN70"/>
  <c r="AM70"/>
  <c r="AL70"/>
  <c r="AH70"/>
  <c r="AG70"/>
  <c r="AF70"/>
  <c r="AE70"/>
  <c r="AA70"/>
  <c r="Z70"/>
  <c r="Y70"/>
  <c r="X70"/>
  <c r="T70"/>
  <c r="S70"/>
  <c r="E70" s="1"/>
  <c r="R70"/>
  <c r="Q70"/>
  <c r="M70"/>
  <c r="F70" s="1"/>
  <c r="L70"/>
  <c r="K70"/>
  <c r="J70"/>
  <c r="I70"/>
  <c r="H70"/>
  <c r="BZ70" s="1"/>
  <c r="G70"/>
  <c r="C70"/>
  <c r="B70"/>
  <c r="A70"/>
  <c r="BZ69"/>
  <c r="BV69"/>
  <c r="BU69"/>
  <c r="BQ69"/>
  <c r="BP69"/>
  <c r="BO69"/>
  <c r="BN69"/>
  <c r="BJ69"/>
  <c r="BI69"/>
  <c r="BH69"/>
  <c r="BG69"/>
  <c r="BC69"/>
  <c r="BB69"/>
  <c r="BA69"/>
  <c r="AT69" s="1"/>
  <c r="AZ69"/>
  <c r="AV69"/>
  <c r="AO69" s="1"/>
  <c r="BX69" s="1"/>
  <c r="AU69"/>
  <c r="AS69"/>
  <c r="CB69" s="1"/>
  <c r="AR69"/>
  <c r="CA69" s="1"/>
  <c r="AQ69"/>
  <c r="AP69"/>
  <c r="BY69" s="1"/>
  <c r="AN69"/>
  <c r="BW69" s="1"/>
  <c r="AM69"/>
  <c r="AL69"/>
  <c r="AH69"/>
  <c r="AG69"/>
  <c r="AF69"/>
  <c r="AE69"/>
  <c r="AA69"/>
  <c r="F69" s="1"/>
  <c r="Z69"/>
  <c r="Y69"/>
  <c r="K69" s="1"/>
  <c r="X69"/>
  <c r="T69"/>
  <c r="S69"/>
  <c r="R69"/>
  <c r="Q69"/>
  <c r="J69" s="1"/>
  <c r="M69"/>
  <c r="L69"/>
  <c r="E69" s="1"/>
  <c r="I69"/>
  <c r="H69"/>
  <c r="G69"/>
  <c r="C69"/>
  <c r="B69"/>
  <c r="A69"/>
  <c r="BY68"/>
  <c r="BV68"/>
  <c r="BU68"/>
  <c r="BQ68"/>
  <c r="BP68"/>
  <c r="BO68"/>
  <c r="BN68"/>
  <c r="BJ68"/>
  <c r="BI68"/>
  <c r="BH68"/>
  <c r="BG68"/>
  <c r="BC68"/>
  <c r="BB68"/>
  <c r="BA68"/>
  <c r="AT68" s="1"/>
  <c r="CC68" s="1"/>
  <c r="AZ68"/>
  <c r="AS68" s="1"/>
  <c r="AV68"/>
  <c r="AU68"/>
  <c r="AR68"/>
  <c r="CA68" s="1"/>
  <c r="AQ68"/>
  <c r="AP68"/>
  <c r="AO68"/>
  <c r="AN68"/>
  <c r="BW68" s="1"/>
  <c r="AM68"/>
  <c r="AL68"/>
  <c r="AH68"/>
  <c r="AG68"/>
  <c r="AF68"/>
  <c r="AE68"/>
  <c r="AA68"/>
  <c r="Z68"/>
  <c r="Y68"/>
  <c r="X68"/>
  <c r="T68"/>
  <c r="S68"/>
  <c r="R68"/>
  <c r="K68" s="1"/>
  <c r="Q68"/>
  <c r="J68" s="1"/>
  <c r="M68"/>
  <c r="F68" s="1"/>
  <c r="L68"/>
  <c r="I68"/>
  <c r="H68"/>
  <c r="BZ68" s="1"/>
  <c r="G68"/>
  <c r="E68"/>
  <c r="C68"/>
  <c r="B68"/>
  <c r="A68"/>
  <c r="BY67"/>
  <c r="BV67"/>
  <c r="BU67"/>
  <c r="BQ67"/>
  <c r="BP67"/>
  <c r="BO67"/>
  <c r="BN67"/>
  <c r="BJ67"/>
  <c r="BI67"/>
  <c r="BH67"/>
  <c r="BG67"/>
  <c r="BC67"/>
  <c r="AO67" s="1"/>
  <c r="BB67"/>
  <c r="BA67"/>
  <c r="AZ67"/>
  <c r="AS67" s="1"/>
  <c r="CB67" s="1"/>
  <c r="AV67"/>
  <c r="AU67"/>
  <c r="AT67"/>
  <c r="CC67" s="1"/>
  <c r="AR67"/>
  <c r="CA67" s="1"/>
  <c r="AQ67"/>
  <c r="AP67"/>
  <c r="AN67"/>
  <c r="AM67"/>
  <c r="AL67"/>
  <c r="AH67"/>
  <c r="AG67"/>
  <c r="AF67"/>
  <c r="AE67"/>
  <c r="AA67"/>
  <c r="Z67"/>
  <c r="Y67"/>
  <c r="X67"/>
  <c r="T67"/>
  <c r="S67"/>
  <c r="E67" s="1"/>
  <c r="R67"/>
  <c r="Q67"/>
  <c r="M67"/>
  <c r="F67" s="1"/>
  <c r="L67"/>
  <c r="K67"/>
  <c r="J67"/>
  <c r="I67"/>
  <c r="H67"/>
  <c r="BZ67" s="1"/>
  <c r="G67"/>
  <c r="C67"/>
  <c r="B67"/>
  <c r="A67"/>
  <c r="BZ66"/>
  <c r="BV66"/>
  <c r="BU66"/>
  <c r="BQ66"/>
  <c r="BP66"/>
  <c r="BO66"/>
  <c r="BN66"/>
  <c r="BJ66"/>
  <c r="BI66"/>
  <c r="BH66"/>
  <c r="BG66"/>
  <c r="BC66"/>
  <c r="BB66"/>
  <c r="BA66"/>
  <c r="AT66" s="1"/>
  <c r="AZ66"/>
  <c r="AV66"/>
  <c r="AO66" s="1"/>
  <c r="AU66"/>
  <c r="AS66"/>
  <c r="AR66"/>
  <c r="CA66" s="1"/>
  <c r="AQ66"/>
  <c r="AP66"/>
  <c r="BY66" s="1"/>
  <c r="AN66"/>
  <c r="AM66"/>
  <c r="AL66"/>
  <c r="AH66"/>
  <c r="AG66"/>
  <c r="AF66"/>
  <c r="AE66"/>
  <c r="AA66"/>
  <c r="F66" s="1"/>
  <c r="Z66"/>
  <c r="Y66"/>
  <c r="K66" s="1"/>
  <c r="X66"/>
  <c r="T66"/>
  <c r="S66"/>
  <c r="R66"/>
  <c r="Q66"/>
  <c r="J66" s="1"/>
  <c r="M66"/>
  <c r="L66"/>
  <c r="E66" s="1"/>
  <c r="I66"/>
  <c r="H66"/>
  <c r="G66"/>
  <c r="C66"/>
  <c r="B66"/>
  <c r="A66"/>
  <c r="BY65"/>
  <c r="BV65"/>
  <c r="BU65"/>
  <c r="BQ65"/>
  <c r="BP65"/>
  <c r="BO65"/>
  <c r="BN65"/>
  <c r="BJ65"/>
  <c r="BI65"/>
  <c r="BH65"/>
  <c r="BG65"/>
  <c r="BC65"/>
  <c r="BB65"/>
  <c r="BA65"/>
  <c r="AT65" s="1"/>
  <c r="AZ65"/>
  <c r="AS65" s="1"/>
  <c r="AV65"/>
  <c r="AU65"/>
  <c r="AR65"/>
  <c r="CA65" s="1"/>
  <c r="AQ65"/>
  <c r="AP65"/>
  <c r="AO65"/>
  <c r="BX65" s="1"/>
  <c r="AN65"/>
  <c r="BW65" s="1"/>
  <c r="AM65"/>
  <c r="AL65"/>
  <c r="AH65"/>
  <c r="AG65"/>
  <c r="AF65"/>
  <c r="AE65"/>
  <c r="AA65"/>
  <c r="Z65"/>
  <c r="Y65"/>
  <c r="X65"/>
  <c r="T65"/>
  <c r="S65"/>
  <c r="R65"/>
  <c r="K65" s="1"/>
  <c r="Q65"/>
  <c r="J65" s="1"/>
  <c r="M65"/>
  <c r="F65" s="1"/>
  <c r="L65"/>
  <c r="I65"/>
  <c r="H65"/>
  <c r="BZ65" s="1"/>
  <c r="G65"/>
  <c r="E65"/>
  <c r="C65"/>
  <c r="B65"/>
  <c r="A65"/>
  <c r="BY64"/>
  <c r="BV64"/>
  <c r="BU64"/>
  <c r="BQ64"/>
  <c r="BP64"/>
  <c r="BO64"/>
  <c r="BN64"/>
  <c r="BJ64"/>
  <c r="BI64"/>
  <c r="BH64"/>
  <c r="BG64"/>
  <c r="BC64"/>
  <c r="AO64" s="1"/>
  <c r="BX64" s="1"/>
  <c r="BB64"/>
  <c r="BA64"/>
  <c r="AZ64"/>
  <c r="AS64" s="1"/>
  <c r="CB64" s="1"/>
  <c r="AV64"/>
  <c r="AU64"/>
  <c r="AT64"/>
  <c r="CC64" s="1"/>
  <c r="AR64"/>
  <c r="CA64" s="1"/>
  <c r="AQ64"/>
  <c r="AP64"/>
  <c r="AN64"/>
  <c r="AM64"/>
  <c r="AL64"/>
  <c r="AH64"/>
  <c r="AG64"/>
  <c r="AF64"/>
  <c r="AE64"/>
  <c r="AA64"/>
  <c r="Z64"/>
  <c r="Y64"/>
  <c r="X64"/>
  <c r="T64"/>
  <c r="S64"/>
  <c r="E64" s="1"/>
  <c r="R64"/>
  <c r="Q64"/>
  <c r="M64"/>
  <c r="F64" s="1"/>
  <c r="L64"/>
  <c r="K64"/>
  <c r="J64"/>
  <c r="I64"/>
  <c r="H64"/>
  <c r="BZ64" s="1"/>
  <c r="G64"/>
  <c r="C64"/>
  <c r="B64"/>
  <c r="A64"/>
  <c r="BZ63"/>
  <c r="BV63"/>
  <c r="BU63"/>
  <c r="BQ63"/>
  <c r="BP63"/>
  <c r="BO63"/>
  <c r="BN63"/>
  <c r="BJ63"/>
  <c r="BI63"/>
  <c r="BH63"/>
  <c r="BG63"/>
  <c r="BC63"/>
  <c r="BB63"/>
  <c r="BA63"/>
  <c r="AT63" s="1"/>
  <c r="CC63" s="1"/>
  <c r="AZ63"/>
  <c r="AV63"/>
  <c r="AO63" s="1"/>
  <c r="BX63" s="1"/>
  <c r="AU63"/>
  <c r="AS63"/>
  <c r="AR63"/>
  <c r="CA63" s="1"/>
  <c r="AQ63"/>
  <c r="AP63"/>
  <c r="BY63" s="1"/>
  <c r="AN63"/>
  <c r="AM63"/>
  <c r="AL63"/>
  <c r="AH63"/>
  <c r="AG63"/>
  <c r="AF63"/>
  <c r="AE63"/>
  <c r="AA63"/>
  <c r="Z63"/>
  <c r="Y63"/>
  <c r="K63" s="1"/>
  <c r="X63"/>
  <c r="T63"/>
  <c r="S63"/>
  <c r="S59" s="1"/>
  <c r="R63"/>
  <c r="Q63"/>
  <c r="J63" s="1"/>
  <c r="M63"/>
  <c r="L63"/>
  <c r="E63" s="1"/>
  <c r="I63"/>
  <c r="H63"/>
  <c r="G63"/>
  <c r="F63"/>
  <c r="C63"/>
  <c r="B63"/>
  <c r="A63"/>
  <c r="BY62"/>
  <c r="BV62"/>
  <c r="BU62"/>
  <c r="BQ62"/>
  <c r="BP62"/>
  <c r="BO62"/>
  <c r="BN62"/>
  <c r="BJ62"/>
  <c r="BI62"/>
  <c r="BH62"/>
  <c r="BG62"/>
  <c r="BC62"/>
  <c r="BB62"/>
  <c r="BA62"/>
  <c r="AT62" s="1"/>
  <c r="CC62" s="1"/>
  <c r="AZ62"/>
  <c r="AS62" s="1"/>
  <c r="CB62" s="1"/>
  <c r="AV62"/>
  <c r="AO62" s="1"/>
  <c r="AU62"/>
  <c r="AR62"/>
  <c r="CA62" s="1"/>
  <c r="AQ62"/>
  <c r="BZ62" s="1"/>
  <c r="AP62"/>
  <c r="AN62"/>
  <c r="AM62"/>
  <c r="AL62"/>
  <c r="AH62"/>
  <c r="AG62"/>
  <c r="AF62"/>
  <c r="AE62"/>
  <c r="AA62"/>
  <c r="Z62"/>
  <c r="Y62"/>
  <c r="X62"/>
  <c r="T62"/>
  <c r="S62"/>
  <c r="R62"/>
  <c r="K62" s="1"/>
  <c r="Q62"/>
  <c r="J62" s="1"/>
  <c r="M62"/>
  <c r="F62" s="1"/>
  <c r="L62"/>
  <c r="L59" s="1"/>
  <c r="I62"/>
  <c r="H62"/>
  <c r="G62"/>
  <c r="C62"/>
  <c r="B62"/>
  <c r="A62"/>
  <c r="BU61"/>
  <c r="BQ61"/>
  <c r="BP61"/>
  <c r="BO61"/>
  <c r="BN61"/>
  <c r="BJ61"/>
  <c r="BI61"/>
  <c r="BI59" s="1"/>
  <c r="BH61"/>
  <c r="BG61"/>
  <c r="BC61"/>
  <c r="BC59" s="1"/>
  <c r="BB61"/>
  <c r="AN61" s="1"/>
  <c r="BA61"/>
  <c r="AZ61"/>
  <c r="AV61"/>
  <c r="AV59" s="1"/>
  <c r="AU61"/>
  <c r="AT61"/>
  <c r="AS61"/>
  <c r="CB61" s="1"/>
  <c r="AR61"/>
  <c r="CA61" s="1"/>
  <c r="AQ61"/>
  <c r="BZ61" s="1"/>
  <c r="AP61"/>
  <c r="AL61"/>
  <c r="AH61"/>
  <c r="AG61"/>
  <c r="AF61"/>
  <c r="AE61"/>
  <c r="AA61"/>
  <c r="Z61"/>
  <c r="Y61"/>
  <c r="Y59" s="1"/>
  <c r="Y52" s="1"/>
  <c r="X61"/>
  <c r="T61"/>
  <c r="S61"/>
  <c r="R61"/>
  <c r="Q61"/>
  <c r="J61" s="1"/>
  <c r="M61"/>
  <c r="L61"/>
  <c r="E61" s="1"/>
  <c r="K61"/>
  <c r="CC61" s="1"/>
  <c r="I61"/>
  <c r="H61"/>
  <c r="H59" s="1"/>
  <c r="G61"/>
  <c r="BY61" s="1"/>
  <c r="F61"/>
  <c r="C61"/>
  <c r="B61"/>
  <c r="A61"/>
  <c r="BZ60"/>
  <c r="BU60"/>
  <c r="BU59" s="1"/>
  <c r="BU52" s="1"/>
  <c r="BQ60"/>
  <c r="BP60"/>
  <c r="BP59" s="1"/>
  <c r="BO60"/>
  <c r="BO59" s="1"/>
  <c r="BN60"/>
  <c r="BN59" s="1"/>
  <c r="BJ60"/>
  <c r="BI60"/>
  <c r="BH60"/>
  <c r="BH59" s="1"/>
  <c r="BG60"/>
  <c r="BC60"/>
  <c r="BB60"/>
  <c r="BB59" s="1"/>
  <c r="BA60"/>
  <c r="AZ60"/>
  <c r="AZ59" s="1"/>
  <c r="AV60"/>
  <c r="AU60"/>
  <c r="AN60" s="1"/>
  <c r="AR60"/>
  <c r="AQ60"/>
  <c r="AP60"/>
  <c r="BY60" s="1"/>
  <c r="AO60"/>
  <c r="AM60"/>
  <c r="AM59" s="1"/>
  <c r="AL60"/>
  <c r="AH60"/>
  <c r="AH59" s="1"/>
  <c r="AG60"/>
  <c r="AF60"/>
  <c r="AF59" s="1"/>
  <c r="AE60"/>
  <c r="AE59" s="1"/>
  <c r="AA60"/>
  <c r="AA59" s="1"/>
  <c r="Z60"/>
  <c r="Y60"/>
  <c r="X60"/>
  <c r="X59" s="1"/>
  <c r="T60"/>
  <c r="T59" s="1"/>
  <c r="S60"/>
  <c r="R60"/>
  <c r="R59" s="1"/>
  <c r="Q60"/>
  <c r="M60"/>
  <c r="M59" s="1"/>
  <c r="L60"/>
  <c r="I60"/>
  <c r="CA60" s="1"/>
  <c r="CA59" s="1"/>
  <c r="H60"/>
  <c r="G60"/>
  <c r="E60"/>
  <c r="C60"/>
  <c r="B60"/>
  <c r="A60"/>
  <c r="BV59"/>
  <c r="BT59"/>
  <c r="BS59"/>
  <c r="BR59"/>
  <c r="BQ59"/>
  <c r="BM59"/>
  <c r="BL59"/>
  <c r="BK59"/>
  <c r="BJ59"/>
  <c r="BG59"/>
  <c r="BF59"/>
  <c r="BE59"/>
  <c r="BE52" s="1"/>
  <c r="BD59"/>
  <c r="BA59"/>
  <c r="AY59"/>
  <c r="AX59"/>
  <c r="AW59"/>
  <c r="AU59"/>
  <c r="AL59"/>
  <c r="AK59"/>
  <c r="AJ59"/>
  <c r="AI59"/>
  <c r="AG59"/>
  <c r="AD59"/>
  <c r="AC59"/>
  <c r="AB59"/>
  <c r="Z59"/>
  <c r="W59"/>
  <c r="V59"/>
  <c r="U59"/>
  <c r="U52" s="1"/>
  <c r="Q59"/>
  <c r="P59"/>
  <c r="O59"/>
  <c r="N59"/>
  <c r="I59"/>
  <c r="C59"/>
  <c r="BY58"/>
  <c r="BV58"/>
  <c r="BU58"/>
  <c r="BQ58"/>
  <c r="BP58"/>
  <c r="BO58"/>
  <c r="BN58"/>
  <c r="BJ58"/>
  <c r="BI58"/>
  <c r="BH58"/>
  <c r="AT58" s="1"/>
  <c r="CC58" s="1"/>
  <c r="BG58"/>
  <c r="BC58"/>
  <c r="BB58"/>
  <c r="BA58"/>
  <c r="AZ58"/>
  <c r="AS58" s="1"/>
  <c r="CB58" s="1"/>
  <c r="AV58"/>
  <c r="AU58"/>
  <c r="AN58" s="1"/>
  <c r="BW58" s="1"/>
  <c r="AR58"/>
  <c r="CA58" s="1"/>
  <c r="AQ58"/>
  <c r="BZ58" s="1"/>
  <c r="AP58"/>
  <c r="AO58"/>
  <c r="AM58"/>
  <c r="AL58"/>
  <c r="AH58"/>
  <c r="AG58"/>
  <c r="AF58"/>
  <c r="AE58"/>
  <c r="AA58"/>
  <c r="Z58"/>
  <c r="Y58"/>
  <c r="X58"/>
  <c r="T58"/>
  <c r="F58" s="1"/>
  <c r="S58"/>
  <c r="R58"/>
  <c r="Q58"/>
  <c r="M58"/>
  <c r="L58"/>
  <c r="E58" s="1"/>
  <c r="J58"/>
  <c r="I58"/>
  <c r="H58"/>
  <c r="G58"/>
  <c r="C58"/>
  <c r="B58"/>
  <c r="A58"/>
  <c r="CA57"/>
  <c r="BZ57"/>
  <c r="BV57"/>
  <c r="BU57"/>
  <c r="BQ57"/>
  <c r="BQ53" s="1"/>
  <c r="BP57"/>
  <c r="BO57"/>
  <c r="BN57"/>
  <c r="BJ57"/>
  <c r="BI57"/>
  <c r="BH57"/>
  <c r="BG57"/>
  <c r="BC57"/>
  <c r="BB57"/>
  <c r="BA57"/>
  <c r="AZ57"/>
  <c r="AS57" s="1"/>
  <c r="CB57" s="1"/>
  <c r="AV57"/>
  <c r="AO57" s="1"/>
  <c r="BX57" s="1"/>
  <c r="AU57"/>
  <c r="AN57" s="1"/>
  <c r="AT57"/>
  <c r="CC57" s="1"/>
  <c r="AR57"/>
  <c r="AQ57"/>
  <c r="AP57"/>
  <c r="BY57" s="1"/>
  <c r="AM57"/>
  <c r="AL57"/>
  <c r="AH57"/>
  <c r="AG57"/>
  <c r="AG53" s="1"/>
  <c r="AG52" s="1"/>
  <c r="AF57"/>
  <c r="AE57"/>
  <c r="AA57"/>
  <c r="Z57"/>
  <c r="Y57"/>
  <c r="X57"/>
  <c r="T57"/>
  <c r="S57"/>
  <c r="R57"/>
  <c r="K57" s="1"/>
  <c r="Q57"/>
  <c r="M57"/>
  <c r="L57"/>
  <c r="E57" s="1"/>
  <c r="J57"/>
  <c r="I57"/>
  <c r="H57"/>
  <c r="G57"/>
  <c r="F57"/>
  <c r="C57"/>
  <c r="B57"/>
  <c r="A57"/>
  <c r="BV56"/>
  <c r="BU56"/>
  <c r="BQ56"/>
  <c r="BP56"/>
  <c r="BO56"/>
  <c r="BN56"/>
  <c r="BJ56"/>
  <c r="BJ53" s="1"/>
  <c r="BJ52" s="1"/>
  <c r="BI56"/>
  <c r="BH56"/>
  <c r="BG56"/>
  <c r="BC56"/>
  <c r="BB56"/>
  <c r="BA56"/>
  <c r="AT56" s="1"/>
  <c r="CC56" s="1"/>
  <c r="AZ56"/>
  <c r="AV56"/>
  <c r="AO56" s="1"/>
  <c r="BX56" s="1"/>
  <c r="AU56"/>
  <c r="AN56" s="1"/>
  <c r="BW56" s="1"/>
  <c r="AS56"/>
  <c r="AR56"/>
  <c r="CA56" s="1"/>
  <c r="AQ56"/>
  <c r="AP56"/>
  <c r="BY56" s="1"/>
  <c r="AM56"/>
  <c r="AL56"/>
  <c r="AH56"/>
  <c r="AG56"/>
  <c r="AF56"/>
  <c r="AE56"/>
  <c r="AA56"/>
  <c r="Z56"/>
  <c r="Z53" s="1"/>
  <c r="Z52" s="1"/>
  <c r="Y56"/>
  <c r="X56"/>
  <c r="T56"/>
  <c r="S56"/>
  <c r="R56"/>
  <c r="Q56"/>
  <c r="J56" s="1"/>
  <c r="CB56" s="1"/>
  <c r="M56"/>
  <c r="L56"/>
  <c r="E56" s="1"/>
  <c r="K56"/>
  <c r="I56"/>
  <c r="H56"/>
  <c r="BZ56" s="1"/>
  <c r="G56"/>
  <c r="F56"/>
  <c r="C56"/>
  <c r="B56"/>
  <c r="A56"/>
  <c r="BZ55"/>
  <c r="BV55"/>
  <c r="BU55"/>
  <c r="BQ55"/>
  <c r="BP55"/>
  <c r="BO55"/>
  <c r="AT55" s="1"/>
  <c r="BN55"/>
  <c r="BJ55"/>
  <c r="BI55"/>
  <c r="BH55"/>
  <c r="BG55"/>
  <c r="BC55"/>
  <c r="AO55" s="1"/>
  <c r="BB55"/>
  <c r="AZ55"/>
  <c r="AS55" s="1"/>
  <c r="AV55"/>
  <c r="AU55"/>
  <c r="AN55" s="1"/>
  <c r="BW55" s="1"/>
  <c r="AR55"/>
  <c r="AQ55"/>
  <c r="AP55"/>
  <c r="BY55" s="1"/>
  <c r="BY53" s="1"/>
  <c r="AM55"/>
  <c r="AM53" s="1"/>
  <c r="AM52" s="1"/>
  <c r="AL55"/>
  <c r="AH55"/>
  <c r="AG55"/>
  <c r="AF55"/>
  <c r="AE55"/>
  <c r="AA55"/>
  <c r="Z55"/>
  <c r="Y55"/>
  <c r="X55"/>
  <c r="J55" s="1"/>
  <c r="T55"/>
  <c r="S55"/>
  <c r="R55"/>
  <c r="R53" s="1"/>
  <c r="Q55"/>
  <c r="M55"/>
  <c r="F55" s="1"/>
  <c r="L55"/>
  <c r="I55"/>
  <c r="CA55" s="1"/>
  <c r="H55"/>
  <c r="G55"/>
  <c r="E55"/>
  <c r="C55"/>
  <c r="B55"/>
  <c r="A55"/>
  <c r="BZ54"/>
  <c r="BZ53" s="1"/>
  <c r="BY54"/>
  <c r="BV54"/>
  <c r="BV53" s="1"/>
  <c r="BV52" s="1"/>
  <c r="BU54"/>
  <c r="BQ54"/>
  <c r="BP54"/>
  <c r="BP53" s="1"/>
  <c r="BO54"/>
  <c r="BN54"/>
  <c r="BN53" s="1"/>
  <c r="BJ54"/>
  <c r="BI54"/>
  <c r="BH54"/>
  <c r="BH53" s="1"/>
  <c r="BG54"/>
  <c r="BG53" s="1"/>
  <c r="BG52" s="1"/>
  <c r="BC54"/>
  <c r="BB54"/>
  <c r="BA54"/>
  <c r="AT54" s="1"/>
  <c r="AZ54"/>
  <c r="AZ53" s="1"/>
  <c r="AV54"/>
  <c r="AV53" s="1"/>
  <c r="AU54"/>
  <c r="AU53" s="1"/>
  <c r="AU52" s="1"/>
  <c r="AS54"/>
  <c r="AS53" s="1"/>
  <c r="AR54"/>
  <c r="AQ54"/>
  <c r="AP54"/>
  <c r="AP53" s="1"/>
  <c r="AO54"/>
  <c r="AM54"/>
  <c r="AL54"/>
  <c r="AL53" s="1"/>
  <c r="AL52" s="1"/>
  <c r="AH54"/>
  <c r="AG54"/>
  <c r="AF54"/>
  <c r="AF53" s="1"/>
  <c r="AE54"/>
  <c r="AA54"/>
  <c r="AA53" s="1"/>
  <c r="Z54"/>
  <c r="Y54"/>
  <c r="X54"/>
  <c r="X53" s="1"/>
  <c r="T54"/>
  <c r="T53" s="1"/>
  <c r="T52" s="1"/>
  <c r="S54"/>
  <c r="R54"/>
  <c r="Q54"/>
  <c r="J54" s="1"/>
  <c r="J53" s="1"/>
  <c r="M54"/>
  <c r="L54"/>
  <c r="L53" s="1"/>
  <c r="L52" s="1"/>
  <c r="K54"/>
  <c r="I54"/>
  <c r="I53" s="1"/>
  <c r="H54"/>
  <c r="G54"/>
  <c r="E54"/>
  <c r="C54"/>
  <c r="B54"/>
  <c r="A54"/>
  <c r="BU53"/>
  <c r="BT53"/>
  <c r="BS53"/>
  <c r="BR53"/>
  <c r="BR52" s="1"/>
  <c r="BR19" s="1"/>
  <c r="BO53"/>
  <c r="BM53"/>
  <c r="BM52" s="1"/>
  <c r="BL53"/>
  <c r="BK53"/>
  <c r="BI53"/>
  <c r="BF53"/>
  <c r="BF52" s="1"/>
  <c r="BF19" s="1"/>
  <c r="BE53"/>
  <c r="BD53"/>
  <c r="BC53"/>
  <c r="BC52" s="1"/>
  <c r="BB53"/>
  <c r="BB52" s="1"/>
  <c r="BA53"/>
  <c r="BA52" s="1"/>
  <c r="AY53"/>
  <c r="AX53"/>
  <c r="AX52" s="1"/>
  <c r="AW53"/>
  <c r="AQ53"/>
  <c r="AK53"/>
  <c r="AJ53"/>
  <c r="AI53"/>
  <c r="AH53"/>
  <c r="AH52" s="1"/>
  <c r="AE53"/>
  <c r="AE52" s="1"/>
  <c r="AD53"/>
  <c r="AD52" s="1"/>
  <c r="AC53"/>
  <c r="AC52" s="1"/>
  <c r="AB53"/>
  <c r="Y53"/>
  <c r="W53"/>
  <c r="V53"/>
  <c r="V52" s="1"/>
  <c r="U53"/>
  <c r="S53"/>
  <c r="S52" s="1"/>
  <c r="Q53"/>
  <c r="P53"/>
  <c r="O53"/>
  <c r="N53"/>
  <c r="N52" s="1"/>
  <c r="M53"/>
  <c r="G53"/>
  <c r="C53"/>
  <c r="BT52"/>
  <c r="BS52"/>
  <c r="BL52"/>
  <c r="BK52"/>
  <c r="BD52"/>
  <c r="AY52"/>
  <c r="AW52"/>
  <c r="AK52"/>
  <c r="AJ52"/>
  <c r="AI52"/>
  <c r="AB52"/>
  <c r="W52"/>
  <c r="P52"/>
  <c r="O52"/>
  <c r="C52"/>
  <c r="CA51"/>
  <c r="BV51"/>
  <c r="BU51"/>
  <c r="BQ51"/>
  <c r="BP51"/>
  <c r="BO51"/>
  <c r="BN51"/>
  <c r="BJ51"/>
  <c r="BI51"/>
  <c r="BH51"/>
  <c r="BG51"/>
  <c r="BC51"/>
  <c r="BB51"/>
  <c r="BA51"/>
  <c r="AZ51"/>
  <c r="AS51" s="1"/>
  <c r="CB51" s="1"/>
  <c r="AV51"/>
  <c r="AU51"/>
  <c r="AN51" s="1"/>
  <c r="BW51" s="1"/>
  <c r="AT51"/>
  <c r="CC51" s="1"/>
  <c r="AR51"/>
  <c r="AQ51"/>
  <c r="BZ51" s="1"/>
  <c r="AP51"/>
  <c r="AO51"/>
  <c r="BX51" s="1"/>
  <c r="AM51"/>
  <c r="AL51"/>
  <c r="AH51"/>
  <c r="AG51"/>
  <c r="AF51"/>
  <c r="AE51"/>
  <c r="AA51"/>
  <c r="Z51"/>
  <c r="Y51"/>
  <c r="X51"/>
  <c r="T51"/>
  <c r="S51"/>
  <c r="R51"/>
  <c r="K51" s="1"/>
  <c r="Q51"/>
  <c r="M51"/>
  <c r="F51" s="1"/>
  <c r="L51"/>
  <c r="J51"/>
  <c r="I51"/>
  <c r="H51"/>
  <c r="G51"/>
  <c r="BY51" s="1"/>
  <c r="E51"/>
  <c r="C51"/>
  <c r="B51"/>
  <c r="A51"/>
  <c r="BZ50"/>
  <c r="BV50"/>
  <c r="BU50"/>
  <c r="BQ50"/>
  <c r="BP50"/>
  <c r="BO50"/>
  <c r="BN50"/>
  <c r="BJ50"/>
  <c r="BI50"/>
  <c r="BH50"/>
  <c r="AT50" s="1"/>
  <c r="BG50"/>
  <c r="BC50"/>
  <c r="BB50"/>
  <c r="BA50"/>
  <c r="AZ50"/>
  <c r="AS50" s="1"/>
  <c r="AV50"/>
  <c r="AU50"/>
  <c r="AN50" s="1"/>
  <c r="BW50" s="1"/>
  <c r="AR50"/>
  <c r="CA50" s="1"/>
  <c r="AQ50"/>
  <c r="AP50"/>
  <c r="BY50" s="1"/>
  <c r="AO50"/>
  <c r="BX50" s="1"/>
  <c r="AM50"/>
  <c r="AL50"/>
  <c r="AH50"/>
  <c r="AG50"/>
  <c r="AF50"/>
  <c r="AE50"/>
  <c r="AA50"/>
  <c r="Z50"/>
  <c r="Y50"/>
  <c r="X50"/>
  <c r="J50" s="1"/>
  <c r="T50"/>
  <c r="S50"/>
  <c r="R50"/>
  <c r="K50" s="1"/>
  <c r="Q50"/>
  <c r="M50"/>
  <c r="F50" s="1"/>
  <c r="L50"/>
  <c r="I50"/>
  <c r="H50"/>
  <c r="G50"/>
  <c r="E50"/>
  <c r="C50"/>
  <c r="B50"/>
  <c r="A50"/>
  <c r="BZ49"/>
  <c r="BY49"/>
  <c r="BV49"/>
  <c r="BU49"/>
  <c r="BQ49"/>
  <c r="BP49"/>
  <c r="BO49"/>
  <c r="BN49"/>
  <c r="BJ49"/>
  <c r="BI49"/>
  <c r="BH49"/>
  <c r="BG49"/>
  <c r="BC49"/>
  <c r="BB49"/>
  <c r="BA49"/>
  <c r="AT49" s="1"/>
  <c r="CC49" s="1"/>
  <c r="AZ49"/>
  <c r="AV49"/>
  <c r="AU49"/>
  <c r="AN49" s="1"/>
  <c r="BW49" s="1"/>
  <c r="AS49"/>
  <c r="AR49"/>
  <c r="AQ49"/>
  <c r="AP49"/>
  <c r="AO49"/>
  <c r="BX49" s="1"/>
  <c r="AM49"/>
  <c r="AL49"/>
  <c r="AH49"/>
  <c r="AG49"/>
  <c r="AF49"/>
  <c r="AE49"/>
  <c r="AA49"/>
  <c r="Z49"/>
  <c r="Y49"/>
  <c r="X49"/>
  <c r="T49"/>
  <c r="F49" s="1"/>
  <c r="S49"/>
  <c r="R49"/>
  <c r="Q49"/>
  <c r="J49" s="1"/>
  <c r="M49"/>
  <c r="L49"/>
  <c r="K49"/>
  <c r="I49"/>
  <c r="CA49" s="1"/>
  <c r="H49"/>
  <c r="G49"/>
  <c r="E49"/>
  <c r="C49"/>
  <c r="B49"/>
  <c r="A49"/>
  <c r="CA48"/>
  <c r="CA47" s="1"/>
  <c r="BV48"/>
  <c r="BU48"/>
  <c r="BQ48"/>
  <c r="BP48"/>
  <c r="BO48"/>
  <c r="BO47" s="1"/>
  <c r="BN48"/>
  <c r="BJ48"/>
  <c r="BI48"/>
  <c r="BH48"/>
  <c r="BH47" s="1"/>
  <c r="BG48"/>
  <c r="BG47" s="1"/>
  <c r="BC48"/>
  <c r="BB48"/>
  <c r="BA48"/>
  <c r="BA47" s="1"/>
  <c r="AZ48"/>
  <c r="AZ47" s="1"/>
  <c r="AV48"/>
  <c r="AU48"/>
  <c r="AN48" s="1"/>
  <c r="AT48"/>
  <c r="CC48" s="1"/>
  <c r="CC47" s="1"/>
  <c r="AR48"/>
  <c r="AQ48"/>
  <c r="BZ48" s="1"/>
  <c r="BZ47" s="1"/>
  <c r="AP48"/>
  <c r="AO48"/>
  <c r="AO47" s="1"/>
  <c r="AM48"/>
  <c r="AL48"/>
  <c r="AH48"/>
  <c r="AH47" s="1"/>
  <c r="AG48"/>
  <c r="AF48"/>
  <c r="AE48"/>
  <c r="AE47" s="1"/>
  <c r="AA48"/>
  <c r="Z48"/>
  <c r="Y48"/>
  <c r="X48"/>
  <c r="X47" s="1"/>
  <c r="T48"/>
  <c r="T47" s="1"/>
  <c r="S48"/>
  <c r="R48"/>
  <c r="K48" s="1"/>
  <c r="K47" s="1"/>
  <c r="Q48"/>
  <c r="Q47" s="1"/>
  <c r="M48"/>
  <c r="F48" s="1"/>
  <c r="F47" s="1"/>
  <c r="L48"/>
  <c r="J48"/>
  <c r="J47" s="1"/>
  <c r="I48"/>
  <c r="H48"/>
  <c r="G48"/>
  <c r="BY48" s="1"/>
  <c r="BY47" s="1"/>
  <c r="E48"/>
  <c r="E47" s="1"/>
  <c r="C48"/>
  <c r="B48"/>
  <c r="A48"/>
  <c r="BV47"/>
  <c r="BU47"/>
  <c r="BT47"/>
  <c r="BS47"/>
  <c r="BR47"/>
  <c r="BQ47"/>
  <c r="BP47"/>
  <c r="BN47"/>
  <c r="BM47"/>
  <c r="BL47"/>
  <c r="BK47"/>
  <c r="BJ47"/>
  <c r="BI47"/>
  <c r="BF47"/>
  <c r="BE47"/>
  <c r="BD47"/>
  <c r="BC47"/>
  <c r="BB47"/>
  <c r="AY47"/>
  <c r="AX47"/>
  <c r="AW47"/>
  <c r="AV47"/>
  <c r="AU47"/>
  <c r="AR47"/>
  <c r="AP47"/>
  <c r="AM47"/>
  <c r="AL47"/>
  <c r="AK47"/>
  <c r="AJ47"/>
  <c r="AI47"/>
  <c r="AG47"/>
  <c r="AF47"/>
  <c r="AD47"/>
  <c r="AC47"/>
  <c r="AB47"/>
  <c r="AA47"/>
  <c r="Z47"/>
  <c r="Y47"/>
  <c r="W47"/>
  <c r="V47"/>
  <c r="U47"/>
  <c r="S47"/>
  <c r="R47"/>
  <c r="P47"/>
  <c r="O47"/>
  <c r="N47"/>
  <c r="M47"/>
  <c r="L47"/>
  <c r="I47"/>
  <c r="H47"/>
  <c r="C47"/>
  <c r="BV42"/>
  <c r="BU42"/>
  <c r="BT42"/>
  <c r="BQ42"/>
  <c r="BP42"/>
  <c r="BO42"/>
  <c r="BN42"/>
  <c r="BM42"/>
  <c r="BJ42"/>
  <c r="BI42"/>
  <c r="BH42"/>
  <c r="BG42"/>
  <c r="AS42" s="1"/>
  <c r="BF42"/>
  <c r="BC42"/>
  <c r="BB42"/>
  <c r="BA42"/>
  <c r="AT42" s="1"/>
  <c r="CC42" s="1"/>
  <c r="AZ42"/>
  <c r="AY42"/>
  <c r="AR42" s="1"/>
  <c r="AV42"/>
  <c r="AO42" s="1"/>
  <c r="BX42" s="1"/>
  <c r="AU42"/>
  <c r="AN42" s="1"/>
  <c r="BW42" s="1"/>
  <c r="AQ42"/>
  <c r="BZ42" s="1"/>
  <c r="AP42"/>
  <c r="AM42"/>
  <c r="AL42"/>
  <c r="AK42"/>
  <c r="AH42"/>
  <c r="AG42"/>
  <c r="AF42"/>
  <c r="AE42"/>
  <c r="AD42"/>
  <c r="AA42"/>
  <c r="Z42"/>
  <c r="Y42"/>
  <c r="X42"/>
  <c r="W42"/>
  <c r="I42" s="1"/>
  <c r="T42"/>
  <c r="S42"/>
  <c r="R42"/>
  <c r="Q42"/>
  <c r="J42" s="1"/>
  <c r="P42"/>
  <c r="M42"/>
  <c r="F42" s="1"/>
  <c r="L42"/>
  <c r="K42"/>
  <c r="H42"/>
  <c r="G42"/>
  <c r="BY42" s="1"/>
  <c r="E42"/>
  <c r="C42"/>
  <c r="B42"/>
  <c r="A42"/>
  <c r="BV41"/>
  <c r="BU41"/>
  <c r="BT41"/>
  <c r="BQ41"/>
  <c r="BP41"/>
  <c r="BO41"/>
  <c r="BN41"/>
  <c r="BM41"/>
  <c r="BJ41"/>
  <c r="BI41"/>
  <c r="BH41"/>
  <c r="BG41"/>
  <c r="AS41" s="1"/>
  <c r="CB41" s="1"/>
  <c r="BF41"/>
  <c r="BC41"/>
  <c r="BB41"/>
  <c r="BA41"/>
  <c r="AT41" s="1"/>
  <c r="AZ41"/>
  <c r="AY41"/>
  <c r="AV41"/>
  <c r="AU41"/>
  <c r="AN41" s="1"/>
  <c r="AR41"/>
  <c r="CA41" s="1"/>
  <c r="AQ41"/>
  <c r="BZ41" s="1"/>
  <c r="AP41"/>
  <c r="BY41" s="1"/>
  <c r="AO41"/>
  <c r="BX41" s="1"/>
  <c r="AM41"/>
  <c r="AL41"/>
  <c r="AK41"/>
  <c r="AH41"/>
  <c r="AG41"/>
  <c r="AF41"/>
  <c r="AE41"/>
  <c r="AD41"/>
  <c r="AA41"/>
  <c r="Z41"/>
  <c r="Y41"/>
  <c r="X41"/>
  <c r="W41"/>
  <c r="T41"/>
  <c r="S41"/>
  <c r="R41"/>
  <c r="K41" s="1"/>
  <c r="Q41"/>
  <c r="J41" s="1"/>
  <c r="P41"/>
  <c r="M41"/>
  <c r="F41" s="1"/>
  <c r="L41"/>
  <c r="E41" s="1"/>
  <c r="I41"/>
  <c r="H41"/>
  <c r="G41"/>
  <c r="C41"/>
  <c r="B41"/>
  <c r="A41"/>
  <c r="BY40"/>
  <c r="BV40"/>
  <c r="BU40"/>
  <c r="BT40"/>
  <c r="AR40" s="1"/>
  <c r="BQ40"/>
  <c r="BP40"/>
  <c r="BO40"/>
  <c r="BN40"/>
  <c r="BM40"/>
  <c r="BJ40"/>
  <c r="BI40"/>
  <c r="AN40" s="1"/>
  <c r="BH40"/>
  <c r="BG40"/>
  <c r="BF40"/>
  <c r="BC40"/>
  <c r="BB40"/>
  <c r="BA40"/>
  <c r="AT40" s="1"/>
  <c r="CC40" s="1"/>
  <c r="AZ40"/>
  <c r="AY40"/>
  <c r="AV40"/>
  <c r="AO40" s="1"/>
  <c r="BX40" s="1"/>
  <c r="AU40"/>
  <c r="AS40"/>
  <c r="AQ40"/>
  <c r="BZ40" s="1"/>
  <c r="AP40"/>
  <c r="AM40"/>
  <c r="AL40"/>
  <c r="AK40"/>
  <c r="AH40"/>
  <c r="AG40"/>
  <c r="AF40"/>
  <c r="AE40"/>
  <c r="AD40"/>
  <c r="AA40"/>
  <c r="Z40"/>
  <c r="Y40"/>
  <c r="X40"/>
  <c r="W40"/>
  <c r="I40" s="1"/>
  <c r="T40"/>
  <c r="S40"/>
  <c r="R40"/>
  <c r="Q40"/>
  <c r="J40" s="1"/>
  <c r="P40"/>
  <c r="M40"/>
  <c r="F40" s="1"/>
  <c r="L40"/>
  <c r="E40" s="1"/>
  <c r="K40"/>
  <c r="H40"/>
  <c r="G40"/>
  <c r="C40"/>
  <c r="B40"/>
  <c r="A40"/>
  <c r="BV39"/>
  <c r="BU39"/>
  <c r="BT39"/>
  <c r="BQ39"/>
  <c r="BP39"/>
  <c r="BO39"/>
  <c r="BN39"/>
  <c r="BM39"/>
  <c r="BJ39"/>
  <c r="BI39"/>
  <c r="BH39"/>
  <c r="BG39"/>
  <c r="BF39"/>
  <c r="BC39"/>
  <c r="BB39"/>
  <c r="BA39"/>
  <c r="AT39" s="1"/>
  <c r="CC39" s="1"/>
  <c r="AZ39"/>
  <c r="AS39" s="1"/>
  <c r="AY39"/>
  <c r="AR39" s="1"/>
  <c r="CA39" s="1"/>
  <c r="AV39"/>
  <c r="AO39" s="1"/>
  <c r="AU39"/>
  <c r="AN39" s="1"/>
  <c r="BW39" s="1"/>
  <c r="AQ39"/>
  <c r="BZ39" s="1"/>
  <c r="AP39"/>
  <c r="BY39" s="1"/>
  <c r="AM39"/>
  <c r="AL39"/>
  <c r="AK39"/>
  <c r="AH39"/>
  <c r="AG39"/>
  <c r="AF39"/>
  <c r="AE39"/>
  <c r="AD39"/>
  <c r="AA39"/>
  <c r="F39" s="1"/>
  <c r="Z39"/>
  <c r="Y39"/>
  <c r="X39"/>
  <c r="W39"/>
  <c r="I39" s="1"/>
  <c r="T39"/>
  <c r="S39"/>
  <c r="R39"/>
  <c r="Q39"/>
  <c r="J39" s="1"/>
  <c r="P39"/>
  <c r="M39"/>
  <c r="L39"/>
  <c r="K39"/>
  <c r="H39"/>
  <c r="G39"/>
  <c r="E39"/>
  <c r="C39"/>
  <c r="B39"/>
  <c r="A39"/>
  <c r="BV38"/>
  <c r="BU38"/>
  <c r="BT38"/>
  <c r="BQ38"/>
  <c r="AO38" s="1"/>
  <c r="BP38"/>
  <c r="BO38"/>
  <c r="BN38"/>
  <c r="BM38"/>
  <c r="BJ38"/>
  <c r="BI38"/>
  <c r="BH38"/>
  <c r="BG38"/>
  <c r="BF38"/>
  <c r="BC38"/>
  <c r="BB38"/>
  <c r="BA38"/>
  <c r="AT38" s="1"/>
  <c r="AZ38"/>
  <c r="AS38" s="1"/>
  <c r="CB38" s="1"/>
  <c r="AY38"/>
  <c r="AV38"/>
  <c r="AU38"/>
  <c r="AN38" s="1"/>
  <c r="AR38"/>
  <c r="CA38" s="1"/>
  <c r="AQ38"/>
  <c r="BZ38" s="1"/>
  <c r="AP38"/>
  <c r="BY38" s="1"/>
  <c r="AM38"/>
  <c r="AL38"/>
  <c r="AK38"/>
  <c r="AH38"/>
  <c r="AG38"/>
  <c r="AF38"/>
  <c r="AE38"/>
  <c r="AD38"/>
  <c r="AA38"/>
  <c r="F38" s="1"/>
  <c r="Z38"/>
  <c r="Y38"/>
  <c r="X38"/>
  <c r="W38"/>
  <c r="I38" s="1"/>
  <c r="T38"/>
  <c r="S38"/>
  <c r="R38"/>
  <c r="K38" s="1"/>
  <c r="Q38"/>
  <c r="J38" s="1"/>
  <c r="P38"/>
  <c r="M38"/>
  <c r="L38"/>
  <c r="E38" s="1"/>
  <c r="H38"/>
  <c r="G38"/>
  <c r="C38"/>
  <c r="B38"/>
  <c r="A38"/>
  <c r="BY37"/>
  <c r="BV37"/>
  <c r="BU37"/>
  <c r="BT37"/>
  <c r="AR37" s="1"/>
  <c r="BQ37"/>
  <c r="BP37"/>
  <c r="BO37"/>
  <c r="BN37"/>
  <c r="BM37"/>
  <c r="BJ37"/>
  <c r="BI37"/>
  <c r="AN37" s="1"/>
  <c r="BH37"/>
  <c r="BG37"/>
  <c r="AS37" s="1"/>
  <c r="CB37" s="1"/>
  <c r="BF37"/>
  <c r="BC37"/>
  <c r="BB37"/>
  <c r="BA37"/>
  <c r="AT37" s="1"/>
  <c r="CC37" s="1"/>
  <c r="AZ37"/>
  <c r="AY37"/>
  <c r="AV37"/>
  <c r="AO37" s="1"/>
  <c r="BX37" s="1"/>
  <c r="AU37"/>
  <c r="AQ37"/>
  <c r="BZ37" s="1"/>
  <c r="AP37"/>
  <c r="AM37"/>
  <c r="AL37"/>
  <c r="AK37"/>
  <c r="AH37"/>
  <c r="AG37"/>
  <c r="AF37"/>
  <c r="AE37"/>
  <c r="AD37"/>
  <c r="AA37"/>
  <c r="Z37"/>
  <c r="Y37"/>
  <c r="X37"/>
  <c r="J37" s="1"/>
  <c r="W37"/>
  <c r="T37"/>
  <c r="S37"/>
  <c r="R37"/>
  <c r="Q37"/>
  <c r="P37"/>
  <c r="I37" s="1"/>
  <c r="M37"/>
  <c r="F37" s="1"/>
  <c r="L37"/>
  <c r="E37" s="1"/>
  <c r="K37"/>
  <c r="H37"/>
  <c r="G37"/>
  <c r="C37"/>
  <c r="B37"/>
  <c r="A37"/>
  <c r="BV36"/>
  <c r="BU36"/>
  <c r="BT36"/>
  <c r="BQ36"/>
  <c r="BP36"/>
  <c r="BO36"/>
  <c r="BN36"/>
  <c r="BM36"/>
  <c r="BJ36"/>
  <c r="BI36"/>
  <c r="BH36"/>
  <c r="BG36"/>
  <c r="BF36"/>
  <c r="BC36"/>
  <c r="BB36"/>
  <c r="BA36"/>
  <c r="AT36" s="1"/>
  <c r="CC36" s="1"/>
  <c r="AZ36"/>
  <c r="AS36" s="1"/>
  <c r="CB36" s="1"/>
  <c r="AY36"/>
  <c r="AR36" s="1"/>
  <c r="CA36" s="1"/>
  <c r="AV36"/>
  <c r="AO36" s="1"/>
  <c r="AU36"/>
  <c r="AN36" s="1"/>
  <c r="BW36" s="1"/>
  <c r="AQ36"/>
  <c r="BZ36" s="1"/>
  <c r="AP36"/>
  <c r="BY36" s="1"/>
  <c r="AM36"/>
  <c r="AL36"/>
  <c r="AK36"/>
  <c r="AH36"/>
  <c r="AG36"/>
  <c r="E36" s="1"/>
  <c r="AF36"/>
  <c r="AE36"/>
  <c r="AD36"/>
  <c r="AA36"/>
  <c r="F36" s="1"/>
  <c r="Z36"/>
  <c r="Y36"/>
  <c r="X36"/>
  <c r="W36"/>
  <c r="T36"/>
  <c r="S36"/>
  <c r="R36"/>
  <c r="Q36"/>
  <c r="J36" s="1"/>
  <c r="P36"/>
  <c r="I36" s="1"/>
  <c r="M36"/>
  <c r="L36"/>
  <c r="K36"/>
  <c r="H36"/>
  <c r="G36"/>
  <c r="C36"/>
  <c r="B36"/>
  <c r="A36"/>
  <c r="BV35"/>
  <c r="BU35"/>
  <c r="BU31" s="1"/>
  <c r="BU30" s="1"/>
  <c r="BT35"/>
  <c r="BQ35"/>
  <c r="AO35" s="1"/>
  <c r="BX35" s="1"/>
  <c r="BP35"/>
  <c r="BO35"/>
  <c r="BN35"/>
  <c r="BM35"/>
  <c r="BJ35"/>
  <c r="BI35"/>
  <c r="BH35"/>
  <c r="BG35"/>
  <c r="BF35"/>
  <c r="BC35"/>
  <c r="BB35"/>
  <c r="BA35"/>
  <c r="AT35" s="1"/>
  <c r="CC35" s="1"/>
  <c r="AZ35"/>
  <c r="AS35" s="1"/>
  <c r="AY35"/>
  <c r="AV35"/>
  <c r="AU35"/>
  <c r="AN35" s="1"/>
  <c r="AR35"/>
  <c r="CA35" s="1"/>
  <c r="AQ35"/>
  <c r="BZ35" s="1"/>
  <c r="AP35"/>
  <c r="BY35" s="1"/>
  <c r="AM35"/>
  <c r="AM31" s="1"/>
  <c r="AM30" s="1"/>
  <c r="AL35"/>
  <c r="AK35"/>
  <c r="AH35"/>
  <c r="F35" s="1"/>
  <c r="AG35"/>
  <c r="AF35"/>
  <c r="AE35"/>
  <c r="AD35"/>
  <c r="AD31" s="1"/>
  <c r="AD30" s="1"/>
  <c r="AA35"/>
  <c r="Z35"/>
  <c r="Y35"/>
  <c r="Y31" s="1"/>
  <c r="Y30" s="1"/>
  <c r="X35"/>
  <c r="W35"/>
  <c r="I35" s="1"/>
  <c r="T35"/>
  <c r="S35"/>
  <c r="R35"/>
  <c r="K35" s="1"/>
  <c r="Q35"/>
  <c r="J35" s="1"/>
  <c r="P35"/>
  <c r="M35"/>
  <c r="L35"/>
  <c r="E35" s="1"/>
  <c r="H35"/>
  <c r="G35"/>
  <c r="C35"/>
  <c r="B35"/>
  <c r="A35"/>
  <c r="BY34"/>
  <c r="BV34"/>
  <c r="BU34"/>
  <c r="BT34"/>
  <c r="AR34" s="1"/>
  <c r="CA34" s="1"/>
  <c r="BQ34"/>
  <c r="BP34"/>
  <c r="BO34"/>
  <c r="BN34"/>
  <c r="BM34"/>
  <c r="BJ34"/>
  <c r="BI34"/>
  <c r="BI31" s="1"/>
  <c r="BI30" s="1"/>
  <c r="BH34"/>
  <c r="BG34"/>
  <c r="AS34" s="1"/>
  <c r="CB34" s="1"/>
  <c r="BF34"/>
  <c r="BC34"/>
  <c r="BB34"/>
  <c r="BA34"/>
  <c r="AT34" s="1"/>
  <c r="CC34" s="1"/>
  <c r="AZ34"/>
  <c r="AY34"/>
  <c r="AV34"/>
  <c r="AO34" s="1"/>
  <c r="AU34"/>
  <c r="AQ34"/>
  <c r="BZ34" s="1"/>
  <c r="AP34"/>
  <c r="AM34"/>
  <c r="AL34"/>
  <c r="AK34"/>
  <c r="AH34"/>
  <c r="AH31" s="1"/>
  <c r="AG34"/>
  <c r="AF34"/>
  <c r="AE34"/>
  <c r="AD34"/>
  <c r="AA34"/>
  <c r="AA31" s="1"/>
  <c r="AA30" s="1"/>
  <c r="Z34"/>
  <c r="Y34"/>
  <c r="X34"/>
  <c r="J34" s="1"/>
  <c r="W34"/>
  <c r="T34"/>
  <c r="S34"/>
  <c r="R34"/>
  <c r="Q34"/>
  <c r="P34"/>
  <c r="I34" s="1"/>
  <c r="M34"/>
  <c r="F34" s="1"/>
  <c r="L34"/>
  <c r="E34" s="1"/>
  <c r="K34"/>
  <c r="H34"/>
  <c r="G34"/>
  <c r="C34"/>
  <c r="B34"/>
  <c r="A34"/>
  <c r="BV33"/>
  <c r="BU33"/>
  <c r="BT33"/>
  <c r="BQ33"/>
  <c r="BP33"/>
  <c r="BO33"/>
  <c r="BN33"/>
  <c r="BM33"/>
  <c r="BJ33"/>
  <c r="BI33"/>
  <c r="BH33"/>
  <c r="BG33"/>
  <c r="BF33"/>
  <c r="BC33"/>
  <c r="BB33"/>
  <c r="BA33"/>
  <c r="AT33" s="1"/>
  <c r="CC33" s="1"/>
  <c r="AZ33"/>
  <c r="AS33" s="1"/>
  <c r="CB33" s="1"/>
  <c r="AY33"/>
  <c r="AR33" s="1"/>
  <c r="CA33" s="1"/>
  <c r="AV33"/>
  <c r="AO33" s="1"/>
  <c r="BX33" s="1"/>
  <c r="AU33"/>
  <c r="AN33" s="1"/>
  <c r="BW33" s="1"/>
  <c r="AQ33"/>
  <c r="AP33"/>
  <c r="BY33" s="1"/>
  <c r="AM33"/>
  <c r="AL33"/>
  <c r="AK33"/>
  <c r="AH33"/>
  <c r="AG33"/>
  <c r="Y33"/>
  <c r="X33"/>
  <c r="W33"/>
  <c r="V33"/>
  <c r="H33" s="1"/>
  <c r="T33"/>
  <c r="S33"/>
  <c r="R33"/>
  <c r="Q33"/>
  <c r="J33" s="1"/>
  <c r="P33"/>
  <c r="I33" s="1"/>
  <c r="M33"/>
  <c r="F33" s="1"/>
  <c r="L33"/>
  <c r="E33" s="1"/>
  <c r="K33"/>
  <c r="G33"/>
  <c r="C33"/>
  <c r="B33"/>
  <c r="A33"/>
  <c r="BV32"/>
  <c r="BU32"/>
  <c r="BT32"/>
  <c r="BQ32"/>
  <c r="BP32"/>
  <c r="BO32"/>
  <c r="BN32"/>
  <c r="BN31" s="1"/>
  <c r="BN30" s="1"/>
  <c r="BM32"/>
  <c r="BM31" s="1"/>
  <c r="BM30" s="1"/>
  <c r="BJ32"/>
  <c r="BI32"/>
  <c r="BH32"/>
  <c r="BG32"/>
  <c r="BG31" s="1"/>
  <c r="BG30" s="1"/>
  <c r="BF32"/>
  <c r="BC32"/>
  <c r="BB32"/>
  <c r="BB31" s="1"/>
  <c r="BB30" s="1"/>
  <c r="BA32"/>
  <c r="BA31" s="1"/>
  <c r="AZ32"/>
  <c r="AS32" s="1"/>
  <c r="AY32"/>
  <c r="AY31" s="1"/>
  <c r="AY30" s="1"/>
  <c r="AY19" s="1"/>
  <c r="AV32"/>
  <c r="AO32" s="1"/>
  <c r="AU32"/>
  <c r="AU31" s="1"/>
  <c r="AU30" s="1"/>
  <c r="AQ32"/>
  <c r="AP32"/>
  <c r="BY32" s="1"/>
  <c r="BY31" s="1"/>
  <c r="BY30" s="1"/>
  <c r="AM32"/>
  <c r="AL32"/>
  <c r="AK32"/>
  <c r="AK31" s="1"/>
  <c r="AK30" s="1"/>
  <c r="AH32"/>
  <c r="AG32"/>
  <c r="Y32"/>
  <c r="X32"/>
  <c r="W32"/>
  <c r="W31" s="1"/>
  <c r="W30" s="1"/>
  <c r="V32"/>
  <c r="V31" s="1"/>
  <c r="V30" s="1"/>
  <c r="V19" s="1"/>
  <c r="T32"/>
  <c r="S32"/>
  <c r="R32"/>
  <c r="R31" s="1"/>
  <c r="R30" s="1"/>
  <c r="Q32"/>
  <c r="Q31" s="1"/>
  <c r="Q30" s="1"/>
  <c r="P32"/>
  <c r="I32" s="1"/>
  <c r="I31" s="1"/>
  <c r="I30" s="1"/>
  <c r="M32"/>
  <c r="M31" s="1"/>
  <c r="M30" s="1"/>
  <c r="L32"/>
  <c r="E32" s="1"/>
  <c r="K32"/>
  <c r="G32"/>
  <c r="C32"/>
  <c r="B32"/>
  <c r="A32"/>
  <c r="BV31"/>
  <c r="BT31"/>
  <c r="BT30" s="1"/>
  <c r="BS31"/>
  <c r="BS30" s="1"/>
  <c r="BR31"/>
  <c r="BQ31"/>
  <c r="BQ30" s="1"/>
  <c r="BP31"/>
  <c r="BP30" s="1"/>
  <c r="BO31"/>
  <c r="BO30" s="1"/>
  <c r="BL31"/>
  <c r="BL30" s="1"/>
  <c r="BK31"/>
  <c r="BJ31"/>
  <c r="BH31"/>
  <c r="BH30" s="1"/>
  <c r="BF31"/>
  <c r="BE31"/>
  <c r="BE30" s="1"/>
  <c r="BD31"/>
  <c r="BD30" s="1"/>
  <c r="BC31"/>
  <c r="BC30" s="1"/>
  <c r="AZ31"/>
  <c r="AZ30" s="1"/>
  <c r="AX31"/>
  <c r="AW31"/>
  <c r="AV31"/>
  <c r="AV30" s="1"/>
  <c r="AQ31"/>
  <c r="AP31"/>
  <c r="AL31"/>
  <c r="AJ31"/>
  <c r="AJ30" s="1"/>
  <c r="AI31"/>
  <c r="AI30" s="1"/>
  <c r="AG31"/>
  <c r="AG30" s="1"/>
  <c r="AF31"/>
  <c r="AF30" s="1"/>
  <c r="AE31"/>
  <c r="AE30" s="1"/>
  <c r="AC31"/>
  <c r="AB31"/>
  <c r="AB30" s="1"/>
  <c r="Z31"/>
  <c r="X31"/>
  <c r="X30" s="1"/>
  <c r="U31"/>
  <c r="U30" s="1"/>
  <c r="T31"/>
  <c r="S31"/>
  <c r="S30" s="1"/>
  <c r="P31"/>
  <c r="P30" s="1"/>
  <c r="O31"/>
  <c r="N31"/>
  <c r="L31"/>
  <c r="L30" s="1"/>
  <c r="G31"/>
  <c r="C31"/>
  <c r="BV30"/>
  <c r="BR30"/>
  <c r="BK30"/>
  <c r="BJ30"/>
  <c r="BF30"/>
  <c r="AX30"/>
  <c r="AW30"/>
  <c r="AP30"/>
  <c r="AL30"/>
  <c r="AC30"/>
  <c r="Z30"/>
  <c r="O30"/>
  <c r="N30"/>
  <c r="C30"/>
  <c r="CA29"/>
  <c r="BV29"/>
  <c r="BU29"/>
  <c r="BQ29"/>
  <c r="BP29"/>
  <c r="BO29"/>
  <c r="BN29"/>
  <c r="BJ29"/>
  <c r="BI29"/>
  <c r="AN29" s="1"/>
  <c r="BW29" s="1"/>
  <c r="BH29"/>
  <c r="BG29"/>
  <c r="BC29"/>
  <c r="BB29"/>
  <c r="BA29"/>
  <c r="AZ29"/>
  <c r="AV29"/>
  <c r="AO29" s="1"/>
  <c r="BX29" s="1"/>
  <c r="AU29"/>
  <c r="AT29"/>
  <c r="AS29"/>
  <c r="CB29" s="1"/>
  <c r="AR29"/>
  <c r="AQ29"/>
  <c r="BZ29" s="1"/>
  <c r="AP29"/>
  <c r="BY29" s="1"/>
  <c r="AM29"/>
  <c r="AL29"/>
  <c r="AH29"/>
  <c r="AG29"/>
  <c r="AF29"/>
  <c r="AE29"/>
  <c r="AA29"/>
  <c r="F29" s="1"/>
  <c r="Z29"/>
  <c r="Y29"/>
  <c r="X29"/>
  <c r="T29"/>
  <c r="S29"/>
  <c r="R29"/>
  <c r="K29" s="1"/>
  <c r="CC29" s="1"/>
  <c r="Q29"/>
  <c r="M29"/>
  <c r="L29"/>
  <c r="E29" s="1"/>
  <c r="J29"/>
  <c r="I29"/>
  <c r="H29"/>
  <c r="G29"/>
  <c r="C29"/>
  <c r="B29"/>
  <c r="A29"/>
  <c r="BY28"/>
  <c r="BV28"/>
  <c r="BU28"/>
  <c r="BQ28"/>
  <c r="BP28"/>
  <c r="BO28"/>
  <c r="BN28"/>
  <c r="BJ28"/>
  <c r="BI28"/>
  <c r="BH28"/>
  <c r="AT28" s="1"/>
  <c r="BG28"/>
  <c r="AS28" s="1"/>
  <c r="BC28"/>
  <c r="BB28"/>
  <c r="BA28"/>
  <c r="AZ28"/>
  <c r="AV28"/>
  <c r="AU28"/>
  <c r="AN28" s="1"/>
  <c r="BW28" s="1"/>
  <c r="AR28"/>
  <c r="CA28" s="1"/>
  <c r="AQ28"/>
  <c r="AP28"/>
  <c r="AO28"/>
  <c r="AM28"/>
  <c r="AL28"/>
  <c r="AH28"/>
  <c r="AG28"/>
  <c r="AF28"/>
  <c r="AE28"/>
  <c r="AA28"/>
  <c r="Z28"/>
  <c r="Y28"/>
  <c r="X28"/>
  <c r="J28" s="1"/>
  <c r="T28"/>
  <c r="F28" s="1"/>
  <c r="S28"/>
  <c r="R28"/>
  <c r="K28" s="1"/>
  <c r="Q28"/>
  <c r="M28"/>
  <c r="L28"/>
  <c r="I28"/>
  <c r="H28"/>
  <c r="BZ28" s="1"/>
  <c r="G28"/>
  <c r="E28"/>
  <c r="C28"/>
  <c r="B28"/>
  <c r="A28"/>
  <c r="BV27"/>
  <c r="BU27"/>
  <c r="BQ27"/>
  <c r="BP27"/>
  <c r="BP24" s="1"/>
  <c r="BP20" s="1"/>
  <c r="BO27"/>
  <c r="BN27"/>
  <c r="BJ27"/>
  <c r="BI27"/>
  <c r="BH27"/>
  <c r="BG27"/>
  <c r="BC27"/>
  <c r="BB27"/>
  <c r="BA27"/>
  <c r="AT27" s="1"/>
  <c r="CC27" s="1"/>
  <c r="AZ27"/>
  <c r="AZ24" s="1"/>
  <c r="AV27"/>
  <c r="AO27" s="1"/>
  <c r="BX27" s="1"/>
  <c r="AU27"/>
  <c r="AN27" s="1"/>
  <c r="BW27" s="1"/>
  <c r="AR27"/>
  <c r="CA27" s="1"/>
  <c r="AQ27"/>
  <c r="BZ27" s="1"/>
  <c r="AP27"/>
  <c r="BY27" s="1"/>
  <c r="AM27"/>
  <c r="AL27"/>
  <c r="AH27"/>
  <c r="AH24" s="1"/>
  <c r="AG27"/>
  <c r="AF27"/>
  <c r="AF24" s="1"/>
  <c r="AF20" s="1"/>
  <c r="AE27"/>
  <c r="AA27"/>
  <c r="Z27"/>
  <c r="Y27"/>
  <c r="X27"/>
  <c r="T27"/>
  <c r="S27"/>
  <c r="R27"/>
  <c r="Q27"/>
  <c r="J27" s="1"/>
  <c r="M27"/>
  <c r="F27" s="1"/>
  <c r="L27"/>
  <c r="E27" s="1"/>
  <c r="K27"/>
  <c r="I27"/>
  <c r="H27"/>
  <c r="G27"/>
  <c r="C27"/>
  <c r="B27"/>
  <c r="A27"/>
  <c r="CA26"/>
  <c r="BV26"/>
  <c r="BU26"/>
  <c r="BQ26"/>
  <c r="BP26"/>
  <c r="BO26"/>
  <c r="BN26"/>
  <c r="BN24" s="1"/>
  <c r="BJ26"/>
  <c r="BI26"/>
  <c r="AN26" s="1"/>
  <c r="BW26" s="1"/>
  <c r="BH26"/>
  <c r="BG26"/>
  <c r="BC26"/>
  <c r="BB26"/>
  <c r="BA26"/>
  <c r="BA24" s="1"/>
  <c r="BA20" s="1"/>
  <c r="AZ26"/>
  <c r="AV26"/>
  <c r="AO26" s="1"/>
  <c r="AU26"/>
  <c r="AT26"/>
  <c r="AS26"/>
  <c r="CB26" s="1"/>
  <c r="AR26"/>
  <c r="AQ26"/>
  <c r="AQ24" s="1"/>
  <c r="AP26"/>
  <c r="BY26" s="1"/>
  <c r="AM26"/>
  <c r="AL26"/>
  <c r="AH26"/>
  <c r="AG26"/>
  <c r="AF26"/>
  <c r="AE26"/>
  <c r="AA26"/>
  <c r="AA24" s="1"/>
  <c r="Z26"/>
  <c r="Y26"/>
  <c r="Y24" s="1"/>
  <c r="X26"/>
  <c r="T26"/>
  <c r="S26"/>
  <c r="R26"/>
  <c r="K26" s="1"/>
  <c r="CC26" s="1"/>
  <c r="Q26"/>
  <c r="Q24" s="1"/>
  <c r="Q20" s="1"/>
  <c r="M26"/>
  <c r="L26"/>
  <c r="E26" s="1"/>
  <c r="J26"/>
  <c r="I26"/>
  <c r="I24" s="1"/>
  <c r="H26"/>
  <c r="G26"/>
  <c r="G24" s="1"/>
  <c r="C26"/>
  <c r="B26"/>
  <c r="A26"/>
  <c r="BY25"/>
  <c r="BV25"/>
  <c r="BU25"/>
  <c r="BQ25"/>
  <c r="BQ24" s="1"/>
  <c r="BP25"/>
  <c r="BO25"/>
  <c r="BN25"/>
  <c r="BJ25"/>
  <c r="BJ24" s="1"/>
  <c r="BJ20" s="1"/>
  <c r="BJ19" s="1"/>
  <c r="BI25"/>
  <c r="BH25"/>
  <c r="AT25" s="1"/>
  <c r="BG25"/>
  <c r="BC25"/>
  <c r="BB25"/>
  <c r="BB24" s="1"/>
  <c r="BA25"/>
  <c r="AZ25"/>
  <c r="AS25" s="1"/>
  <c r="AV25"/>
  <c r="AV24" s="1"/>
  <c r="AU25"/>
  <c r="AN25" s="1"/>
  <c r="AR25"/>
  <c r="CA25" s="1"/>
  <c r="AQ25"/>
  <c r="AP25"/>
  <c r="AO25"/>
  <c r="AM25"/>
  <c r="AM24" s="1"/>
  <c r="AL25"/>
  <c r="AH25"/>
  <c r="AG25"/>
  <c r="AG24" s="1"/>
  <c r="AF25"/>
  <c r="AE25"/>
  <c r="AA25"/>
  <c r="Z25"/>
  <c r="Z24" s="1"/>
  <c r="Z20" s="1"/>
  <c r="Y25"/>
  <c r="X25"/>
  <c r="J25" s="1"/>
  <c r="T25"/>
  <c r="F25" s="1"/>
  <c r="S25"/>
  <c r="R25"/>
  <c r="R24" s="1"/>
  <c r="Q25"/>
  <c r="M25"/>
  <c r="L25"/>
  <c r="L24" s="1"/>
  <c r="I25"/>
  <c r="H25"/>
  <c r="BZ25" s="1"/>
  <c r="G25"/>
  <c r="E25"/>
  <c r="C25"/>
  <c r="B25"/>
  <c r="A25"/>
  <c r="BV24"/>
  <c r="BU24"/>
  <c r="BT24"/>
  <c r="BS24"/>
  <c r="BR24"/>
  <c r="BO24"/>
  <c r="BM24"/>
  <c r="BL24"/>
  <c r="BK24"/>
  <c r="BI24"/>
  <c r="BH24"/>
  <c r="BG24"/>
  <c r="BF24"/>
  <c r="BE24"/>
  <c r="BD24"/>
  <c r="BD20" s="1"/>
  <c r="BD19" s="1"/>
  <c r="BC24"/>
  <c r="AY24"/>
  <c r="AX24"/>
  <c r="AW24"/>
  <c r="AW20" s="1"/>
  <c r="AW19" s="1"/>
  <c r="AU24"/>
  <c r="AR24"/>
  <c r="AP24"/>
  <c r="AL24"/>
  <c r="AK24"/>
  <c r="AK20" s="1"/>
  <c r="AK19" s="1"/>
  <c r="AJ24"/>
  <c r="AI24"/>
  <c r="AE24"/>
  <c r="AD24"/>
  <c r="AC24"/>
  <c r="AB24"/>
  <c r="X24"/>
  <c r="W24"/>
  <c r="V24"/>
  <c r="U24"/>
  <c r="S24"/>
  <c r="P24"/>
  <c r="O24"/>
  <c r="N24"/>
  <c r="M24"/>
  <c r="H24"/>
  <c r="C24"/>
  <c r="CA23"/>
  <c r="BV23"/>
  <c r="BU23"/>
  <c r="BQ23"/>
  <c r="BP23"/>
  <c r="BO23"/>
  <c r="BN23"/>
  <c r="BJ23"/>
  <c r="BI23"/>
  <c r="BI21" s="1"/>
  <c r="BI20" s="1"/>
  <c r="BH23"/>
  <c r="BG23"/>
  <c r="BC23"/>
  <c r="BB23"/>
  <c r="BA23"/>
  <c r="AT23" s="1"/>
  <c r="AZ23"/>
  <c r="AS23" s="1"/>
  <c r="AV23"/>
  <c r="AU23"/>
  <c r="AR23"/>
  <c r="AQ23"/>
  <c r="BZ23" s="1"/>
  <c r="BZ21" s="1"/>
  <c r="AP23"/>
  <c r="AO23"/>
  <c r="AM23"/>
  <c r="AL23"/>
  <c r="AH23"/>
  <c r="AG23"/>
  <c r="AF23"/>
  <c r="AE23"/>
  <c r="AA23"/>
  <c r="Z23"/>
  <c r="Y23"/>
  <c r="Y21" s="1"/>
  <c r="Y20" s="1"/>
  <c r="Y19" s="1"/>
  <c r="X23"/>
  <c r="T23"/>
  <c r="T21" s="1"/>
  <c r="S23"/>
  <c r="R23"/>
  <c r="K23" s="1"/>
  <c r="Q23"/>
  <c r="J23" s="1"/>
  <c r="M23"/>
  <c r="F23" s="1"/>
  <c r="L23"/>
  <c r="I23"/>
  <c r="H23"/>
  <c r="G23"/>
  <c r="G21" s="1"/>
  <c r="E23"/>
  <c r="C23"/>
  <c r="B23"/>
  <c r="A23"/>
  <c r="BZ22"/>
  <c r="BV22"/>
  <c r="BU22"/>
  <c r="BU21" s="1"/>
  <c r="BU20" s="1"/>
  <c r="BU19" s="1"/>
  <c r="BQ22"/>
  <c r="BP22"/>
  <c r="BO22"/>
  <c r="BO21" s="1"/>
  <c r="BO20" s="1"/>
  <c r="BN22"/>
  <c r="BJ22"/>
  <c r="BI22"/>
  <c r="BH22"/>
  <c r="BG22"/>
  <c r="BC22"/>
  <c r="AO22" s="1"/>
  <c r="BB22"/>
  <c r="AN22" s="1"/>
  <c r="BA22"/>
  <c r="AZ22"/>
  <c r="AZ21" s="1"/>
  <c r="AV22"/>
  <c r="AU22"/>
  <c r="AT22"/>
  <c r="AT21" s="1"/>
  <c r="AR22"/>
  <c r="CA22" s="1"/>
  <c r="CA21" s="1"/>
  <c r="AQ22"/>
  <c r="AP22"/>
  <c r="BY22" s="1"/>
  <c r="AM22"/>
  <c r="AM21" s="1"/>
  <c r="AM20" s="1"/>
  <c r="AL22"/>
  <c r="AH22"/>
  <c r="AH21" s="1"/>
  <c r="AH20" s="1"/>
  <c r="AG22"/>
  <c r="AF22"/>
  <c r="AE22"/>
  <c r="AE21" s="1"/>
  <c r="AE20" s="1"/>
  <c r="AA22"/>
  <c r="AA21" s="1"/>
  <c r="AA20" s="1"/>
  <c r="Z22"/>
  <c r="Y22"/>
  <c r="X22"/>
  <c r="T22"/>
  <c r="S22"/>
  <c r="E22" s="1"/>
  <c r="E21" s="1"/>
  <c r="R22"/>
  <c r="R21" s="1"/>
  <c r="R20" s="1"/>
  <c r="Q22"/>
  <c r="M22"/>
  <c r="M21" s="1"/>
  <c r="M20" s="1"/>
  <c r="L22"/>
  <c r="J22"/>
  <c r="J21" s="1"/>
  <c r="I22"/>
  <c r="H22"/>
  <c r="H21" s="1"/>
  <c r="H20" s="1"/>
  <c r="G22"/>
  <c r="C22"/>
  <c r="B22"/>
  <c r="A22"/>
  <c r="BV21"/>
  <c r="BT21"/>
  <c r="BT20" s="1"/>
  <c r="BS21"/>
  <c r="BS20" s="1"/>
  <c r="BR21"/>
  <c r="BQ21"/>
  <c r="BP21"/>
  <c r="BN21"/>
  <c r="BN20" s="1"/>
  <c r="BM21"/>
  <c r="BL21"/>
  <c r="BK21"/>
  <c r="BJ21"/>
  <c r="BH21"/>
  <c r="BH20" s="1"/>
  <c r="BG21"/>
  <c r="BG20" s="1"/>
  <c r="BF21"/>
  <c r="BE21"/>
  <c r="BE20" s="1"/>
  <c r="BE19" s="1"/>
  <c r="BD21"/>
  <c r="BA21"/>
  <c r="AY21"/>
  <c r="AX21"/>
  <c r="AW21"/>
  <c r="AV21"/>
  <c r="AV20" s="1"/>
  <c r="AU21"/>
  <c r="AU20" s="1"/>
  <c r="AU19" s="1"/>
  <c r="AP21"/>
  <c r="AP20" s="1"/>
  <c r="AL21"/>
  <c r="AK21"/>
  <c r="AJ21"/>
  <c r="AJ20" s="1"/>
  <c r="AJ19" s="1"/>
  <c r="AI21"/>
  <c r="AI20" s="1"/>
  <c r="AI19" s="1"/>
  <c r="AG21"/>
  <c r="AF21"/>
  <c r="AD21"/>
  <c r="AD20" s="1"/>
  <c r="AD19" s="1"/>
  <c r="AC21"/>
  <c r="AB21"/>
  <c r="Z21"/>
  <c r="X21"/>
  <c r="X20" s="1"/>
  <c r="W21"/>
  <c r="W20" s="1"/>
  <c r="W19" s="1"/>
  <c r="V21"/>
  <c r="U21"/>
  <c r="U20" s="1"/>
  <c r="Q21"/>
  <c r="P21"/>
  <c r="O21"/>
  <c r="N21"/>
  <c r="L21"/>
  <c r="I21"/>
  <c r="I20" s="1"/>
  <c r="BV20"/>
  <c r="BV19" s="1"/>
  <c r="BR20"/>
  <c r="BM20"/>
  <c r="BM19" s="1"/>
  <c r="BL20"/>
  <c r="BL19" s="1"/>
  <c r="BK20"/>
  <c r="BF20"/>
  <c r="AY20"/>
  <c r="AX20"/>
  <c r="AX19" s="1"/>
  <c r="AL20"/>
  <c r="AL19" s="1"/>
  <c r="AC20"/>
  <c r="AB20"/>
  <c r="AB19" s="1"/>
  <c r="V20"/>
  <c r="P20"/>
  <c r="P19" s="1"/>
  <c r="O20"/>
  <c r="N20"/>
  <c r="N19" s="1"/>
  <c r="BK19"/>
  <c r="O19"/>
  <c r="O11"/>
  <c r="P9"/>
  <c r="L6"/>
  <c r="P4"/>
  <c r="L4"/>
  <c r="BW25" l="1"/>
  <c r="BW24" s="1"/>
  <c r="AN24"/>
  <c r="G20"/>
  <c r="E24"/>
  <c r="E31"/>
  <c r="E30" s="1"/>
  <c r="BZ33"/>
  <c r="CC41"/>
  <c r="BO52"/>
  <c r="AZ52"/>
  <c r="BY59"/>
  <c r="U19"/>
  <c r="BG19"/>
  <c r="E20"/>
  <c r="BY21"/>
  <c r="CA24"/>
  <c r="CA20" s="1"/>
  <c r="K31"/>
  <c r="K30" s="1"/>
  <c r="CA42"/>
  <c r="I52"/>
  <c r="AV52"/>
  <c r="BQ52"/>
  <c r="CC65"/>
  <c r="BW66"/>
  <c r="BX72"/>
  <c r="CB79"/>
  <c r="AO53"/>
  <c r="BX55"/>
  <c r="CC23"/>
  <c r="BT19"/>
  <c r="AM19"/>
  <c r="J24"/>
  <c r="T30"/>
  <c r="BA30"/>
  <c r="BA19" s="1"/>
  <c r="CA40"/>
  <c r="CB49"/>
  <c r="CB50"/>
  <c r="AA52"/>
  <c r="BP52"/>
  <c r="BW57"/>
  <c r="CB65"/>
  <c r="CC69"/>
  <c r="BX70"/>
  <c r="BX71"/>
  <c r="AS74"/>
  <c r="AS31"/>
  <c r="AS81"/>
  <c r="CB82"/>
  <c r="CB81" s="1"/>
  <c r="AA19"/>
  <c r="BS19"/>
  <c r="BW67"/>
  <c r="BW79"/>
  <c r="AO21"/>
  <c r="BO19"/>
  <c r="BW22"/>
  <c r="BW21" s="1"/>
  <c r="BW20" s="1"/>
  <c r="AN21"/>
  <c r="AN20" s="1"/>
  <c r="AT24"/>
  <c r="AT20" s="1"/>
  <c r="BX32"/>
  <c r="AO31"/>
  <c r="AO30" s="1"/>
  <c r="AN81"/>
  <c r="AG20"/>
  <c r="AG19" s="1"/>
  <c r="BX25"/>
  <c r="AF19"/>
  <c r="BW41"/>
  <c r="Q52"/>
  <c r="Q19" s="1"/>
  <c r="BN52"/>
  <c r="CB55"/>
  <c r="M52"/>
  <c r="M19" s="1"/>
  <c r="BW63"/>
  <c r="AC19"/>
  <c r="BQ20"/>
  <c r="BX23"/>
  <c r="BX28"/>
  <c r="AH30"/>
  <c r="AH19" s="1"/>
  <c r="CA37"/>
  <c r="CC38"/>
  <c r="BX38"/>
  <c r="CB39"/>
  <c r="BZ59"/>
  <c r="BI52"/>
  <c r="BI19" s="1"/>
  <c r="CC66"/>
  <c r="BX67"/>
  <c r="BX68"/>
  <c r="BW76"/>
  <c r="L20"/>
  <c r="L19" s="1"/>
  <c r="J20"/>
  <c r="CC28"/>
  <c r="E53"/>
  <c r="BW64"/>
  <c r="I19"/>
  <c r="BN19"/>
  <c r="AE19"/>
  <c r="AZ20"/>
  <c r="AZ19" s="1"/>
  <c r="CB28"/>
  <c r="BZ32"/>
  <c r="BZ31" s="1"/>
  <c r="BZ30" s="1"/>
  <c r="CB35"/>
  <c r="BX39"/>
  <c r="CB42"/>
  <c r="BX62"/>
  <c r="BX66"/>
  <c r="BW72"/>
  <c r="CC80"/>
  <c r="BP19"/>
  <c r="CB40"/>
  <c r="BW60"/>
  <c r="AN59"/>
  <c r="BX36"/>
  <c r="BW38"/>
  <c r="BW40"/>
  <c r="CC50"/>
  <c r="BZ52"/>
  <c r="BY52"/>
  <c r="BX58"/>
  <c r="E59"/>
  <c r="BW61"/>
  <c r="CB66"/>
  <c r="BW73"/>
  <c r="AT81"/>
  <c r="CC82"/>
  <c r="CC81" s="1"/>
  <c r="BY24"/>
  <c r="BX34"/>
  <c r="BW35"/>
  <c r="AN47"/>
  <c r="BW48"/>
  <c r="BW47" s="1"/>
  <c r="CC54"/>
  <c r="AT53"/>
  <c r="CB68"/>
  <c r="CB25"/>
  <c r="AS24"/>
  <c r="AO74"/>
  <c r="BX75"/>
  <c r="BX74" s="1"/>
  <c r="AV19"/>
  <c r="CB23"/>
  <c r="Z19"/>
  <c r="BW37"/>
  <c r="AF52"/>
  <c r="CB63"/>
  <c r="BW70"/>
  <c r="AR21"/>
  <c r="AR20" s="1"/>
  <c r="AN23"/>
  <c r="BW23" s="1"/>
  <c r="F26"/>
  <c r="F24" s="1"/>
  <c r="BZ26"/>
  <c r="BZ24" s="1"/>
  <c r="BZ20" s="1"/>
  <c r="BZ19" s="1"/>
  <c r="J32"/>
  <c r="J31" s="1"/>
  <c r="J30" s="1"/>
  <c r="AT32"/>
  <c r="BX48"/>
  <c r="BX47" s="1"/>
  <c r="CB54"/>
  <c r="CB53" s="1"/>
  <c r="AR59"/>
  <c r="BY75"/>
  <c r="BY74" s="1"/>
  <c r="BY23"/>
  <c r="S21"/>
  <c r="S20" s="1"/>
  <c r="S19" s="1"/>
  <c r="AQ21"/>
  <c r="AQ20" s="1"/>
  <c r="BC21"/>
  <c r="BC20" s="1"/>
  <c r="BC19" s="1"/>
  <c r="K22"/>
  <c r="K21" s="1"/>
  <c r="AS27"/>
  <c r="CB27" s="1"/>
  <c r="CA54"/>
  <c r="CA53" s="1"/>
  <c r="CA52" s="1"/>
  <c r="K55"/>
  <c r="CC55" s="1"/>
  <c r="G59"/>
  <c r="G52" s="1"/>
  <c r="AQ59"/>
  <c r="AQ52" s="1"/>
  <c r="K60"/>
  <c r="K59" s="1"/>
  <c r="AO61"/>
  <c r="AN75"/>
  <c r="BB21"/>
  <c r="BB20" s="1"/>
  <c r="BB19" s="1"/>
  <c r="T24"/>
  <c r="T20" s="1"/>
  <c r="T19" s="1"/>
  <c r="H32"/>
  <c r="H31" s="1"/>
  <c r="H30" s="1"/>
  <c r="AR32"/>
  <c r="AN34"/>
  <c r="BW34" s="1"/>
  <c r="AT47"/>
  <c r="F54"/>
  <c r="F53" s="1"/>
  <c r="AP59"/>
  <c r="AP52" s="1"/>
  <c r="AP19" s="1"/>
  <c r="J60"/>
  <c r="J59" s="1"/>
  <c r="AT60"/>
  <c r="AS22"/>
  <c r="K25"/>
  <c r="K24" s="1"/>
  <c r="AS60"/>
  <c r="F32"/>
  <c r="F31" s="1"/>
  <c r="F30" s="1"/>
  <c r="AN54"/>
  <c r="E82"/>
  <c r="E81" s="1"/>
  <c r="AO82"/>
  <c r="AO24"/>
  <c r="G47"/>
  <c r="G30" s="1"/>
  <c r="AQ47"/>
  <c r="AQ30" s="1"/>
  <c r="X81"/>
  <c r="X52" s="1"/>
  <c r="X19" s="1"/>
  <c r="BH81"/>
  <c r="BH52" s="1"/>
  <c r="BH19" s="1"/>
  <c r="F22"/>
  <c r="F21" s="1"/>
  <c r="AN32"/>
  <c r="F60"/>
  <c r="E62"/>
  <c r="BW62" s="1"/>
  <c r="AS48"/>
  <c r="R74"/>
  <c r="R52" s="1"/>
  <c r="R19" s="1"/>
  <c r="J75"/>
  <c r="AT75"/>
  <c r="H53"/>
  <c r="H52" s="1"/>
  <c r="H19" s="1"/>
  <c r="AR53"/>
  <c r="AR52" s="1"/>
  <c r="J52" l="1"/>
  <c r="J19" s="1"/>
  <c r="AS21"/>
  <c r="AS20" s="1"/>
  <c r="CB22"/>
  <c r="CB21" s="1"/>
  <c r="BX61"/>
  <c r="AO59"/>
  <c r="E52"/>
  <c r="E19" s="1"/>
  <c r="K53"/>
  <c r="K52" s="1"/>
  <c r="AN74"/>
  <c r="BW75"/>
  <c r="BW74" s="1"/>
  <c r="F20"/>
  <c r="CC22"/>
  <c r="CC21" s="1"/>
  <c r="CB24"/>
  <c r="BX22"/>
  <c r="BX21" s="1"/>
  <c r="BX20" s="1"/>
  <c r="BX26"/>
  <c r="BW32"/>
  <c r="BW31" s="1"/>
  <c r="BW30" s="1"/>
  <c r="AN31"/>
  <c r="AN30" s="1"/>
  <c r="AO20"/>
  <c r="BX60"/>
  <c r="BX59" s="1"/>
  <c r="F59"/>
  <c r="F52" s="1"/>
  <c r="AS59"/>
  <c r="AS52" s="1"/>
  <c r="CB60"/>
  <c r="CB59" s="1"/>
  <c r="AQ19"/>
  <c r="BQ19"/>
  <c r="CB32"/>
  <c r="CB31" s="1"/>
  <c r="CB30" s="1"/>
  <c r="CB48"/>
  <c r="CB47" s="1"/>
  <c r="AS47"/>
  <c r="AS30" s="1"/>
  <c r="BW54"/>
  <c r="BW53" s="1"/>
  <c r="AN53"/>
  <c r="CA32"/>
  <c r="CA31" s="1"/>
  <c r="CA30" s="1"/>
  <c r="CA19" s="1"/>
  <c r="AR31"/>
  <c r="AR30" s="1"/>
  <c r="AR19" s="1"/>
  <c r="K20"/>
  <c r="G19"/>
  <c r="BY20"/>
  <c r="BY19" s="1"/>
  <c r="CB75"/>
  <c r="CB74" s="1"/>
  <c r="J74"/>
  <c r="BX82"/>
  <c r="BX81" s="1"/>
  <c r="AO81"/>
  <c r="AO52" s="1"/>
  <c r="BX24"/>
  <c r="CC25"/>
  <c r="CC24" s="1"/>
  <c r="CC75"/>
  <c r="CC74" s="1"/>
  <c r="AT74"/>
  <c r="CC32"/>
  <c r="CC31" s="1"/>
  <c r="CC30" s="1"/>
  <c r="AT31"/>
  <c r="AT30" s="1"/>
  <c r="CC53"/>
  <c r="CC52" s="1"/>
  <c r="BX31"/>
  <c r="BX30" s="1"/>
  <c r="CB52"/>
  <c r="AT52"/>
  <c r="AT19" s="1"/>
  <c r="BW59"/>
  <c r="AT59"/>
  <c r="CC60"/>
  <c r="CC59" s="1"/>
  <c r="BX54"/>
  <c r="BX53" s="1"/>
  <c r="BW82"/>
  <c r="BW81" s="1"/>
  <c r="K19" l="1"/>
  <c r="F19"/>
  <c r="BX52"/>
  <c r="BX19" s="1"/>
  <c r="CC20"/>
  <c r="CC19" s="1"/>
  <c r="AS19"/>
  <c r="CB20"/>
  <c r="CB19" s="1"/>
  <c r="BW52"/>
  <c r="BW19" s="1"/>
  <c r="AN52"/>
  <c r="AN19" s="1"/>
  <c r="AO19"/>
</calcChain>
</file>

<file path=xl/sharedStrings.xml><?xml version="1.0" encoding="utf-8"?>
<sst xmlns="http://schemas.openxmlformats.org/spreadsheetml/2006/main" count="224" uniqueCount="136">
  <si>
    <t>Приложение № 15</t>
  </si>
  <si>
    <t>к приказу Минэнерго России
от 25 апреля 2018 г. № 320</t>
  </si>
  <si>
    <t>Форма 15. Отчет об исполнении плана ввода объектов инвестиционной деятельности (мощностей) в эксплуатацию (квартальный)</t>
  </si>
  <si>
    <t xml:space="preserve">за </t>
  </si>
  <si>
    <t>квартал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</si>
  <si>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</si>
  <si>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</si>
  <si>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</si>
  <si>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</si>
  <si>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</si>
  <si>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</si>
  <si>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</si>
  <si>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</si>
  <si>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</si>
  <si>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</si>
  <si>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
мощности *</t>
  </si>
  <si>
    <t>Ввод объектов инвестиционной</t>
  </si>
  <si>
    <t>деятельности (мощностей) в эксплуатацию в 2024 году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</si>
  <si>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</si>
  <si>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</si>
  <si>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</si>
  <si>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</si>
  <si>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</si>
  <si>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</si>
  <si>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</si>
  <si>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</si>
  <si>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</si>
  <si>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</si>
  <si>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</si>
  <si>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ВЛ 1-цеп</t>
  </si>
  <si>
    <t>км ВЛ 2-цеп</t>
  </si>
  <si>
    <t>км КЛ</t>
  </si>
  <si>
    <t>МВт</t>
  </si>
  <si>
    <t>Другое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</si>
  <si>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</si>
  <si>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</si>
  <si>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</si>
  <si>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</si>
  <si>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</si>
  <si>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</si>
  <si>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</si>
  <si>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</si>
  <si>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</si>
  <si>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</si>
  <si>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</si>
  <si>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</si>
  <si>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</si>
  <si>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</si>
  <si>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</si>
  <si>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</si>
  <si>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</si>
  <si>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</si>
  <si>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</si>
  <si>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</si>
  <si>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</si>
  <si>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</si>
  <si>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</si>
  <si>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</si>
  <si>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</si>
  <si>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</si>
  <si>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</si>
  <si>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</si>
  <si>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</si>
  <si>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</si>
  <si>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</si>
  <si>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</si>
  <si>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</si>
  <si>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</si>
  <si>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</si>
  <si>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</si>
  <si>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</si>
  <si>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</si>
  <si>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</si>
  <si>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</si>
  <si>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</si>
  <si>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</si>
  <si>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</si>
  <si>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</si>
  <si>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</si>
  <si>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</si>
  <si>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</si>
  <si>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</si>
  <si>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</si>
  <si>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</si>
  <si>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</si>
  <si>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</si>
  <si>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</si>
  <si>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</si>
  <si>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</si>
  <si>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</si>
  <si>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</si>
  <si>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</si>
  <si>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</si>
  <si>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</si>
  <si>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</si>
  <si>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</si>
  <si>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</si>
  <si>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</si>
  <si>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</si>
  <si>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</si>
  <si>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</si>
  <si>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</si>
  <si>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</si>
  <si>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</si>
  <si>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7.1</t>
  </si>
  <si>
    <t>7.2</t>
  </si>
  <si>
    <t>7.3</t>
  </si>
  <si>
    <t>7.4</t>
  </si>
  <si>
    <t>7.5</t>
  </si>
  <si>
    <t>7.6</t>
  </si>
  <si>
    <t>7.7</t>
  </si>
  <si>
    <t>0</t>
  </si>
  <si>
    <t>ВСЕГО по инвестиционной программе, в том числе:</t>
  </si>
  <si>
    <t>нд</t>
  </si>
  <si>
    <t xml:space="preserve">1. </t>
  </si>
  <si>
    <t>Техническое перевооружение и реконструкция.</t>
  </si>
  <si>
    <t>1.1.</t>
  </si>
  <si>
    <t>Создание систем телемеханики и связи</t>
  </si>
  <si>
    <t>1.2.</t>
  </si>
  <si>
    <t>Модернизация, техническое перевооружение прочих объектов основных средств</t>
  </si>
  <si>
    <t>2.</t>
  </si>
  <si>
    <t>Новое строительство</t>
  </si>
  <si>
    <t>2.1.</t>
  </si>
  <si>
    <t>Прочее новое строительство.</t>
  </si>
  <si>
    <t>2.2.</t>
  </si>
  <si>
    <t>Консолидация электросетевых активов</t>
  </si>
  <si>
    <t xml:space="preserve">3. </t>
  </si>
  <si>
    <t>Приобретение основных средств</t>
  </si>
  <si>
    <t xml:space="preserve">3.1. </t>
  </si>
  <si>
    <t>Приобретение автотранспорта</t>
  </si>
  <si>
    <t>3.2.</t>
  </si>
  <si>
    <t>Прочие основные средства</t>
  </si>
  <si>
    <t>3.3.</t>
  </si>
  <si>
    <t>ПИР для строительства будущих лет</t>
  </si>
  <si>
    <t>* Заполняется в случае, если сетевой объект будет использован для выдачи мощности генерирующего объекта, который будет осуществлять</t>
  </si>
  <si>
    <t>поставки электроэнергии и мощности в соответствии с договором о предоставлении мощности.</t>
  </si>
</sst>
</file>

<file path=xl/styles.xml><?xml version="1.0" encoding="utf-8"?>
<styleSheet xmlns="http://schemas.openxmlformats.org/spreadsheetml/2006/main">
  <numFmts count="7">
    <numFmt numFmtId="43" formatCode="_-* #,##0.00\ _₽_-;\-* #,##0.00\ _₽_-;_-* &quot;-&quot;??\ _₽_-;_-@_-"/>
    <numFmt numFmtId="164" formatCode="0.0"/>
    <numFmt numFmtId="165" formatCode="0_)"/>
    <numFmt numFmtId="166" formatCode="_-* #,##0.00_р_._-;\-* #,##0.00_р_._-;_-* &quot;-&quot;??_р_._-;_-@_-"/>
    <numFmt numFmtId="167" formatCode="_-* #,##0.00_-;\-* #,##0.00_-;_-* &quot;-&quot;??_-;_-@_-"/>
    <numFmt numFmtId="168" formatCode="#,##0_ ;\-#,##0\ "/>
    <numFmt numFmtId="169" formatCode="_-* #,##0.00\ _р_._-;\-* #,##0.00\ _р_._-;_-* &quot;-&quot;??\ _р_._-;_-@_-"/>
  </numFmts>
  <fonts count="4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2"/>
      <color indexed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9"/>
      <name val="Tahoma"/>
      <family val="2"/>
      <charset val="204"/>
    </font>
    <font>
      <sz val="10"/>
      <name val="Arial"/>
      <family val="2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color indexed="8"/>
      <name val="Calibri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32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867">
    <xf numFmtId="0" fontId="0" fillId="0" borderId="0"/>
    <xf numFmtId="0" fontId="8" fillId="0" borderId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6" fillId="0" borderId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7" fillId="14" borderId="15" applyNumberFormat="0" applyAlignment="0" applyProtection="0"/>
    <xf numFmtId="0" fontId="17" fillId="14" borderId="15" applyNumberFormat="0" applyAlignment="0" applyProtection="0"/>
    <xf numFmtId="0" fontId="18" fillId="27" borderId="16" applyNumberFormat="0" applyAlignment="0" applyProtection="0"/>
    <xf numFmtId="0" fontId="18" fillId="27" borderId="16" applyNumberFormat="0" applyAlignment="0" applyProtection="0"/>
    <xf numFmtId="0" fontId="19" fillId="27" borderId="15" applyNumberFormat="0" applyAlignment="0" applyProtection="0"/>
    <xf numFmtId="0" fontId="19" fillId="27" borderId="15" applyNumberFormat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3" fillId="0" borderId="18" applyNumberFormat="0" applyFill="0" applyAlignment="0" applyProtection="0"/>
    <xf numFmtId="0" fontId="23" fillId="0" borderId="18" applyNumberFormat="0" applyFill="0" applyAlignment="0" applyProtection="0"/>
    <xf numFmtId="0" fontId="24" fillId="0" borderId="19" applyNumberFormat="0" applyFill="0" applyAlignment="0" applyProtection="0"/>
    <xf numFmtId="0" fontId="24" fillId="0" borderId="19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26" fillId="28" borderId="21" applyNumberFormat="0" applyAlignment="0" applyProtection="0"/>
    <xf numFmtId="0" fontId="26" fillId="28" borderId="21" applyNumberFormat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49" fontId="29" fillId="0" borderId="0" applyBorder="0">
      <alignment vertical="top"/>
    </xf>
    <xf numFmtId="0" fontId="6" fillId="0" borderId="0"/>
    <xf numFmtId="0" fontId="6" fillId="0" borderId="0"/>
    <xf numFmtId="0" fontId="8" fillId="0" borderId="0"/>
    <xf numFmtId="0" fontId="30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165" fontId="31" fillId="0" borderId="0"/>
    <xf numFmtId="0" fontId="6" fillId="0" borderId="0"/>
    <xf numFmtId="0" fontId="6" fillId="0" borderId="0"/>
    <xf numFmtId="0" fontId="30" fillId="0" borderId="0"/>
    <xf numFmtId="0" fontId="6" fillId="0" borderId="0"/>
    <xf numFmtId="0" fontId="1" fillId="0" borderId="0"/>
    <xf numFmtId="0" fontId="32" fillId="0" borderId="0"/>
    <xf numFmtId="0" fontId="6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4" fillId="30" borderId="22" applyNumberFormat="0" applyFont="0" applyAlignment="0" applyProtection="0"/>
    <xf numFmtId="0" fontId="14" fillId="30" borderId="22" applyNumberFormat="0" applyFont="0" applyAlignment="0" applyProtection="0"/>
    <xf numFmtId="0" fontId="14" fillId="30" borderId="22" applyNumberFormat="0" applyFont="0" applyAlignment="0" applyProtection="0"/>
    <xf numFmtId="0" fontId="14" fillId="30" borderId="22" applyNumberFormat="0" applyFont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16" fillId="0" borderId="0"/>
    <xf numFmtId="0" fontId="37" fillId="0" borderId="0"/>
    <xf numFmtId="0" fontId="16" fillId="0" borderId="0"/>
    <xf numFmtId="0" fontId="38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8" fontId="3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29" fillId="31" borderId="24" applyBorder="0">
      <alignment horizontal="right"/>
    </xf>
    <xf numFmtId="0" fontId="40" fillId="11" borderId="0" applyNumberFormat="0" applyBorder="0" applyAlignment="0" applyProtection="0"/>
    <xf numFmtId="0" fontId="40" fillId="11" borderId="0" applyNumberFormat="0" applyBorder="0" applyAlignment="0" applyProtection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2" fontId="3" fillId="0" borderId="0" xfId="0" applyNumberFormat="1" applyFont="1" applyAlignment="1">
      <alignment horizontal="left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right"/>
    </xf>
    <xf numFmtId="49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49" fontId="5" fillId="0" borderId="1" xfId="0" applyNumberFormat="1" applyFont="1" applyBorder="1"/>
    <xf numFmtId="0" fontId="5" fillId="0" borderId="1" xfId="0" applyFont="1" applyBorder="1"/>
    <xf numFmtId="49" fontId="4" fillId="0" borderId="1" xfId="0" applyNumberFormat="1" applyFont="1" applyBorder="1" applyAlignment="1">
      <alignment horizontal="center" wrapText="1"/>
    </xf>
    <xf numFmtId="49" fontId="4" fillId="0" borderId="0" xfId="0" applyNumberFormat="1" applyFont="1" applyAlignment="1">
      <alignment horizontal="center" wrapText="1"/>
    </xf>
    <xf numFmtId="0" fontId="7" fillId="0" borderId="0" xfId="0" applyFo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 vertical="top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textRotation="90" wrapText="1"/>
    </xf>
    <xf numFmtId="0" fontId="3" fillId="0" borderId="14" xfId="0" applyFont="1" applyBorder="1" applyAlignment="1">
      <alignment vertical="top"/>
    </xf>
    <xf numFmtId="0" fontId="3" fillId="0" borderId="14" xfId="0" applyFont="1" applyBorder="1" applyAlignment="1">
      <alignment horizontal="center" vertical="top"/>
    </xf>
    <xf numFmtId="49" fontId="9" fillId="2" borderId="14" xfId="1" applyNumberFormat="1" applyFont="1" applyFill="1" applyBorder="1" applyAlignment="1">
      <alignment vertical="center"/>
    </xf>
    <xf numFmtId="0" fontId="9" fillId="2" borderId="14" xfId="1" applyFont="1" applyFill="1" applyBorder="1" applyAlignment="1">
      <alignment vertical="center" wrapText="1"/>
    </xf>
    <xf numFmtId="0" fontId="5" fillId="2" borderId="14" xfId="0" applyFont="1" applyFill="1" applyBorder="1" applyAlignment="1">
      <alignment horizontal="center" vertical="center" wrapText="1"/>
    </xf>
    <xf numFmtId="2" fontId="5" fillId="2" borderId="14" xfId="0" applyNumberFormat="1" applyFont="1" applyFill="1" applyBorder="1" applyAlignment="1">
      <alignment horizontal="center" vertical="center" wrapText="1"/>
    </xf>
    <xf numFmtId="164" fontId="5" fillId="2" borderId="14" xfId="0" applyNumberFormat="1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49" fontId="9" fillId="3" borderId="14" xfId="1" applyNumberFormat="1" applyFont="1" applyFill="1" applyBorder="1" applyAlignment="1">
      <alignment vertical="center"/>
    </xf>
    <xf numFmtId="0" fontId="9" fillId="3" borderId="14" xfId="1" applyFont="1" applyFill="1" applyBorder="1" applyAlignment="1">
      <alignment vertical="center" wrapText="1"/>
    </xf>
    <xf numFmtId="0" fontId="5" fillId="3" borderId="14" xfId="0" applyFont="1" applyFill="1" applyBorder="1" applyAlignment="1">
      <alignment horizontal="center" vertical="center" wrapText="1"/>
    </xf>
    <xf numFmtId="2" fontId="5" fillId="3" borderId="14" xfId="0" applyNumberFormat="1" applyFont="1" applyFill="1" applyBorder="1" applyAlignment="1">
      <alignment horizontal="center" vertical="center" wrapText="1"/>
    </xf>
    <xf numFmtId="164" fontId="5" fillId="3" borderId="14" xfId="0" applyNumberFormat="1" applyFont="1" applyFill="1" applyBorder="1" applyAlignment="1">
      <alignment horizontal="center" vertical="center" wrapText="1"/>
    </xf>
    <xf numFmtId="49" fontId="9" fillId="4" borderId="14" xfId="1" applyNumberFormat="1" applyFont="1" applyFill="1" applyBorder="1" applyAlignment="1">
      <alignment vertical="center"/>
    </xf>
    <xf numFmtId="0" fontId="9" fillId="4" borderId="14" xfId="1" applyFont="1" applyFill="1" applyBorder="1" applyAlignment="1">
      <alignment vertical="center" wrapText="1"/>
    </xf>
    <xf numFmtId="0" fontId="5" fillId="4" borderId="14" xfId="0" applyFont="1" applyFill="1" applyBorder="1" applyAlignment="1">
      <alignment horizontal="center" vertical="center" wrapText="1"/>
    </xf>
    <xf numFmtId="2" fontId="5" fillId="4" borderId="14" xfId="0" applyNumberFormat="1" applyFont="1" applyFill="1" applyBorder="1" applyAlignment="1">
      <alignment horizontal="center" vertical="center" wrapText="1"/>
    </xf>
    <xf numFmtId="164" fontId="5" fillId="4" borderId="14" xfId="0" applyNumberFormat="1" applyFont="1" applyFill="1" applyBorder="1" applyAlignment="1">
      <alignment horizontal="center" vertical="center" wrapText="1"/>
    </xf>
    <xf numFmtId="49" fontId="11" fillId="0" borderId="14" xfId="1" applyNumberFormat="1" applyFont="1" applyBorder="1" applyAlignment="1">
      <alignment vertical="center" wrapText="1"/>
    </xf>
    <xf numFmtId="0" fontId="10" fillId="5" borderId="14" xfId="0" applyFont="1" applyFill="1" applyBorder="1" applyAlignment="1">
      <alignment horizontal="center" vertical="center" wrapText="1"/>
    </xf>
    <xf numFmtId="2" fontId="10" fillId="5" borderId="14" xfId="0" applyNumberFormat="1" applyFont="1" applyFill="1" applyBorder="1" applyAlignment="1">
      <alignment horizontal="center" vertical="center" wrapText="1"/>
    </xf>
    <xf numFmtId="164" fontId="10" fillId="5" borderId="14" xfId="0" applyNumberFormat="1" applyFont="1" applyFill="1" applyBorder="1" applyAlignment="1">
      <alignment horizontal="center" vertical="center" wrapText="1"/>
    </xf>
    <xf numFmtId="2" fontId="10" fillId="6" borderId="14" xfId="0" applyNumberFormat="1" applyFont="1" applyFill="1" applyBorder="1" applyAlignment="1">
      <alignment horizontal="center" vertical="center" wrapText="1"/>
    </xf>
    <xf numFmtId="164" fontId="10" fillId="6" borderId="14" xfId="0" applyNumberFormat="1" applyFont="1" applyFill="1" applyBorder="1" applyAlignment="1">
      <alignment horizontal="center" vertical="center" wrapText="1"/>
    </xf>
    <xf numFmtId="49" fontId="9" fillId="4" borderId="14" xfId="1" applyNumberFormat="1" applyFont="1" applyFill="1" applyBorder="1" applyAlignment="1">
      <alignment horizontal="center" vertical="center"/>
    </xf>
    <xf numFmtId="0" fontId="11" fillId="0" borderId="14" xfId="1" applyNumberFormat="1" applyFont="1" applyBorder="1" applyAlignment="1">
      <alignment vertical="center" wrapText="1"/>
    </xf>
    <xf numFmtId="2" fontId="10" fillId="0" borderId="14" xfId="0" applyNumberFormat="1" applyFont="1" applyBorder="1" applyAlignment="1">
      <alignment horizontal="center" vertical="center" wrapText="1"/>
    </xf>
    <xf numFmtId="2" fontId="12" fillId="0" borderId="14" xfId="0" applyNumberFormat="1" applyFont="1" applyBorder="1" applyAlignment="1">
      <alignment horizontal="center" vertical="center" wrapText="1"/>
    </xf>
    <xf numFmtId="49" fontId="9" fillId="4" borderId="14" xfId="1" applyNumberFormat="1" applyFont="1" applyFill="1" applyBorder="1" applyAlignment="1">
      <alignment vertical="center" wrapText="1"/>
    </xf>
    <xf numFmtId="49" fontId="9" fillId="3" borderId="14" xfId="1" applyNumberFormat="1" applyFont="1" applyFill="1" applyBorder="1" applyAlignment="1">
      <alignment horizontal="center" vertical="center"/>
    </xf>
    <xf numFmtId="0" fontId="6" fillId="7" borderId="0" xfId="0" applyFont="1" applyFill="1" applyAlignment="1">
      <alignment horizontal="left"/>
    </xf>
    <xf numFmtId="0" fontId="6" fillId="8" borderId="0" xfId="0" applyFont="1" applyFill="1" applyAlignment="1">
      <alignment horizontal="left"/>
    </xf>
    <xf numFmtId="0" fontId="13" fillId="4" borderId="0" xfId="0" applyFont="1" applyFill="1" applyAlignment="1">
      <alignment horizontal="left"/>
    </xf>
    <xf numFmtId="49" fontId="11" fillId="0" borderId="14" xfId="1" applyNumberFormat="1" applyFont="1" applyFill="1" applyBorder="1" applyAlignment="1">
      <alignment vertical="center" wrapText="1"/>
    </xf>
    <xf numFmtId="0" fontId="10" fillId="0" borderId="14" xfId="0" applyFont="1" applyFill="1" applyBorder="1" applyAlignment="1">
      <alignment horizontal="center" vertical="center" wrapText="1"/>
    </xf>
    <xf numFmtId="2" fontId="10" fillId="0" borderId="14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/>
    </xf>
  </cellXfs>
  <cellStyles count="867">
    <cellStyle name="20% — акцент1" xfId="2"/>
    <cellStyle name="20% - Акцент1 10" xfId="3"/>
    <cellStyle name="20% - Акцент1 11" xfId="4"/>
    <cellStyle name="20% - Акцент1 12" xfId="5"/>
    <cellStyle name="20% - Акцент1 13" xfId="6"/>
    <cellStyle name="20% - Акцент1 14" xfId="7"/>
    <cellStyle name="20% - Акцент1 15" xfId="8"/>
    <cellStyle name="20% - Акцент1 16" xfId="9"/>
    <cellStyle name="20% - Акцент1 17" xfId="10"/>
    <cellStyle name="20% - Акцент1 18" xfId="11"/>
    <cellStyle name="20% - Акцент1 19" xfId="12"/>
    <cellStyle name="20% - Акцент1 2" xfId="13"/>
    <cellStyle name="20% — акцент1 2" xfId="14"/>
    <cellStyle name="20% - Акцент1 2 2" xfId="15"/>
    <cellStyle name="20% - Акцент1 2 3" xfId="16"/>
    <cellStyle name="20% - Акцент1 2 4" xfId="17"/>
    <cellStyle name="20% - Акцент1 20" xfId="18"/>
    <cellStyle name="20% - Акцент1 21" xfId="19"/>
    <cellStyle name="20% - Акцент1 22" xfId="20"/>
    <cellStyle name="20% - Акцент1 23" xfId="21"/>
    <cellStyle name="20% - Акцент1 24" xfId="22"/>
    <cellStyle name="20% - Акцент1 25" xfId="23"/>
    <cellStyle name="20% - Акцент1 3" xfId="24"/>
    <cellStyle name="20% — акцент1 3" xfId="25"/>
    <cellStyle name="20% - Акцент1 4" xfId="26"/>
    <cellStyle name="20% — акцент1 4" xfId="27"/>
    <cellStyle name="20% - Акцент1 5" xfId="28"/>
    <cellStyle name="20% - Акцент1 6" xfId="29"/>
    <cellStyle name="20% - Акцент1 7" xfId="30"/>
    <cellStyle name="20% - Акцент1 8" xfId="31"/>
    <cellStyle name="20% - Акцент1 9" xfId="32"/>
    <cellStyle name="20% — акцент2" xfId="33"/>
    <cellStyle name="20% - Акцент2 10" xfId="34"/>
    <cellStyle name="20% - Акцент2 11" xfId="35"/>
    <cellStyle name="20% - Акцент2 12" xfId="36"/>
    <cellStyle name="20% - Акцент2 13" xfId="37"/>
    <cellStyle name="20% - Акцент2 14" xfId="38"/>
    <cellStyle name="20% - Акцент2 15" xfId="39"/>
    <cellStyle name="20% - Акцент2 16" xfId="40"/>
    <cellStyle name="20% - Акцент2 17" xfId="41"/>
    <cellStyle name="20% - Акцент2 18" xfId="42"/>
    <cellStyle name="20% - Акцент2 19" xfId="43"/>
    <cellStyle name="20% - Акцент2 2" xfId="44"/>
    <cellStyle name="20% — акцент2 2" xfId="45"/>
    <cellStyle name="20% - Акцент2 2 2" xfId="46"/>
    <cellStyle name="20% - Акцент2 2 3" xfId="47"/>
    <cellStyle name="20% - Акцент2 2 4" xfId="48"/>
    <cellStyle name="20% - Акцент2 20" xfId="49"/>
    <cellStyle name="20% - Акцент2 21" xfId="50"/>
    <cellStyle name="20% - Акцент2 22" xfId="51"/>
    <cellStyle name="20% - Акцент2 23" xfId="52"/>
    <cellStyle name="20% - Акцент2 24" xfId="53"/>
    <cellStyle name="20% - Акцент2 25" xfId="54"/>
    <cellStyle name="20% - Акцент2 3" xfId="55"/>
    <cellStyle name="20% — акцент2 3" xfId="56"/>
    <cellStyle name="20% - Акцент2 4" xfId="57"/>
    <cellStyle name="20% — акцент2 4" xfId="58"/>
    <cellStyle name="20% - Акцент2 5" xfId="59"/>
    <cellStyle name="20% - Акцент2 6" xfId="60"/>
    <cellStyle name="20% - Акцент2 7" xfId="61"/>
    <cellStyle name="20% - Акцент2 8" xfId="62"/>
    <cellStyle name="20% - Акцент2 9" xfId="63"/>
    <cellStyle name="20% — акцент3" xfId="64"/>
    <cellStyle name="20% - Акцент3 10" xfId="65"/>
    <cellStyle name="20% - Акцент3 11" xfId="66"/>
    <cellStyle name="20% - Акцент3 12" xfId="67"/>
    <cellStyle name="20% - Акцент3 13" xfId="68"/>
    <cellStyle name="20% - Акцент3 14" xfId="69"/>
    <cellStyle name="20% - Акцент3 15" xfId="70"/>
    <cellStyle name="20% - Акцент3 16" xfId="71"/>
    <cellStyle name="20% - Акцент3 17" xfId="72"/>
    <cellStyle name="20% - Акцент3 18" xfId="73"/>
    <cellStyle name="20% - Акцент3 19" xfId="74"/>
    <cellStyle name="20% - Акцент3 2" xfId="75"/>
    <cellStyle name="20% — акцент3 2" xfId="76"/>
    <cellStyle name="20% - Акцент3 2 2" xfId="77"/>
    <cellStyle name="20% - Акцент3 2 3" xfId="78"/>
    <cellStyle name="20% - Акцент3 2 4" xfId="79"/>
    <cellStyle name="20% - Акцент3 20" xfId="80"/>
    <cellStyle name="20% - Акцент3 21" xfId="81"/>
    <cellStyle name="20% - Акцент3 22" xfId="82"/>
    <cellStyle name="20% - Акцент3 23" xfId="83"/>
    <cellStyle name="20% - Акцент3 24" xfId="84"/>
    <cellStyle name="20% - Акцент3 25" xfId="85"/>
    <cellStyle name="20% - Акцент3 3" xfId="86"/>
    <cellStyle name="20% — акцент3 3" xfId="87"/>
    <cellStyle name="20% - Акцент3 4" xfId="88"/>
    <cellStyle name="20% — акцент3 4" xfId="89"/>
    <cellStyle name="20% - Акцент3 5" xfId="90"/>
    <cellStyle name="20% - Акцент3 6" xfId="91"/>
    <cellStyle name="20% - Акцент3 7" xfId="92"/>
    <cellStyle name="20% - Акцент3 8" xfId="93"/>
    <cellStyle name="20% - Акцент3 9" xfId="94"/>
    <cellStyle name="20% — акцент4" xfId="95"/>
    <cellStyle name="20% - Акцент4 10" xfId="96"/>
    <cellStyle name="20% - Акцент4 11" xfId="97"/>
    <cellStyle name="20% - Акцент4 12" xfId="98"/>
    <cellStyle name="20% - Акцент4 13" xfId="99"/>
    <cellStyle name="20% - Акцент4 14" xfId="100"/>
    <cellStyle name="20% - Акцент4 15" xfId="101"/>
    <cellStyle name="20% - Акцент4 16" xfId="102"/>
    <cellStyle name="20% - Акцент4 17" xfId="103"/>
    <cellStyle name="20% - Акцент4 18" xfId="104"/>
    <cellStyle name="20% - Акцент4 19" xfId="105"/>
    <cellStyle name="20% - Акцент4 2" xfId="106"/>
    <cellStyle name="20% — акцент4 2" xfId="107"/>
    <cellStyle name="20% - Акцент4 2 2" xfId="108"/>
    <cellStyle name="20% - Акцент4 2 3" xfId="109"/>
    <cellStyle name="20% - Акцент4 2 4" xfId="110"/>
    <cellStyle name="20% - Акцент4 20" xfId="111"/>
    <cellStyle name="20% - Акцент4 21" xfId="112"/>
    <cellStyle name="20% - Акцент4 22" xfId="113"/>
    <cellStyle name="20% - Акцент4 23" xfId="114"/>
    <cellStyle name="20% - Акцент4 24" xfId="115"/>
    <cellStyle name="20% - Акцент4 25" xfId="116"/>
    <cellStyle name="20% - Акцент4 3" xfId="117"/>
    <cellStyle name="20% — акцент4 3" xfId="118"/>
    <cellStyle name="20% - Акцент4 4" xfId="119"/>
    <cellStyle name="20% — акцент4 4" xfId="120"/>
    <cellStyle name="20% - Акцент4 5" xfId="121"/>
    <cellStyle name="20% - Акцент4 6" xfId="122"/>
    <cellStyle name="20% - Акцент4 7" xfId="123"/>
    <cellStyle name="20% - Акцент4 8" xfId="124"/>
    <cellStyle name="20% - Акцент4 9" xfId="125"/>
    <cellStyle name="20% — акцент5" xfId="126"/>
    <cellStyle name="20% - Акцент5 10" xfId="127"/>
    <cellStyle name="20% - Акцент5 11" xfId="128"/>
    <cellStyle name="20% - Акцент5 12" xfId="129"/>
    <cellStyle name="20% - Акцент5 13" xfId="130"/>
    <cellStyle name="20% - Акцент5 14" xfId="131"/>
    <cellStyle name="20% - Акцент5 15" xfId="132"/>
    <cellStyle name="20% - Акцент5 16" xfId="133"/>
    <cellStyle name="20% - Акцент5 17" xfId="134"/>
    <cellStyle name="20% - Акцент5 18" xfId="135"/>
    <cellStyle name="20% - Акцент5 19" xfId="136"/>
    <cellStyle name="20% - Акцент5 2" xfId="137"/>
    <cellStyle name="20% — акцент5 2" xfId="138"/>
    <cellStyle name="20% - Акцент5 2 2" xfId="139"/>
    <cellStyle name="20% - Акцент5 2 3" xfId="140"/>
    <cellStyle name="20% - Акцент5 2 4" xfId="141"/>
    <cellStyle name="20% - Акцент5 20" xfId="142"/>
    <cellStyle name="20% - Акцент5 21" xfId="143"/>
    <cellStyle name="20% - Акцент5 22" xfId="144"/>
    <cellStyle name="20% - Акцент5 23" xfId="145"/>
    <cellStyle name="20% - Акцент5 24" xfId="146"/>
    <cellStyle name="20% - Акцент5 25" xfId="147"/>
    <cellStyle name="20% - Акцент5 3" xfId="148"/>
    <cellStyle name="20% — акцент5 3" xfId="149"/>
    <cellStyle name="20% - Акцент5 4" xfId="150"/>
    <cellStyle name="20% — акцент5 4" xfId="151"/>
    <cellStyle name="20% - Акцент5 5" xfId="152"/>
    <cellStyle name="20% - Акцент5 6" xfId="153"/>
    <cellStyle name="20% - Акцент5 7" xfId="154"/>
    <cellStyle name="20% - Акцент5 8" xfId="155"/>
    <cellStyle name="20% - Акцент5 9" xfId="156"/>
    <cellStyle name="20% — акцент6" xfId="157"/>
    <cellStyle name="20% - Акцент6 10" xfId="158"/>
    <cellStyle name="20% - Акцент6 11" xfId="159"/>
    <cellStyle name="20% - Акцент6 12" xfId="160"/>
    <cellStyle name="20% - Акцент6 13" xfId="161"/>
    <cellStyle name="20% - Акцент6 14" xfId="162"/>
    <cellStyle name="20% - Акцент6 15" xfId="163"/>
    <cellStyle name="20% - Акцент6 16" xfId="164"/>
    <cellStyle name="20% - Акцент6 17" xfId="165"/>
    <cellStyle name="20% - Акцент6 18" xfId="166"/>
    <cellStyle name="20% - Акцент6 19" xfId="167"/>
    <cellStyle name="20% - Акцент6 2" xfId="168"/>
    <cellStyle name="20% — акцент6 2" xfId="169"/>
    <cellStyle name="20% - Акцент6 2 2" xfId="170"/>
    <cellStyle name="20% - Акцент6 2 3" xfId="171"/>
    <cellStyle name="20% - Акцент6 2 4" xfId="172"/>
    <cellStyle name="20% - Акцент6 20" xfId="173"/>
    <cellStyle name="20% - Акцент6 21" xfId="174"/>
    <cellStyle name="20% - Акцент6 22" xfId="175"/>
    <cellStyle name="20% - Акцент6 23" xfId="176"/>
    <cellStyle name="20% - Акцент6 24" xfId="177"/>
    <cellStyle name="20% - Акцент6 25" xfId="178"/>
    <cellStyle name="20% - Акцент6 3" xfId="179"/>
    <cellStyle name="20% — акцент6 3" xfId="180"/>
    <cellStyle name="20% - Акцент6 4" xfId="181"/>
    <cellStyle name="20% — акцент6 4" xfId="182"/>
    <cellStyle name="20% - Акцент6 5" xfId="183"/>
    <cellStyle name="20% - Акцент6 6" xfId="184"/>
    <cellStyle name="20% - Акцент6 7" xfId="185"/>
    <cellStyle name="20% - Акцент6 8" xfId="186"/>
    <cellStyle name="20% - Акцент6 9" xfId="187"/>
    <cellStyle name="40% — акцент1" xfId="188"/>
    <cellStyle name="40% - Акцент1 10" xfId="189"/>
    <cellStyle name="40% - Акцент1 11" xfId="190"/>
    <cellStyle name="40% - Акцент1 12" xfId="191"/>
    <cellStyle name="40% - Акцент1 13" xfId="192"/>
    <cellStyle name="40% - Акцент1 14" xfId="193"/>
    <cellStyle name="40% - Акцент1 15" xfId="194"/>
    <cellStyle name="40% - Акцент1 16" xfId="195"/>
    <cellStyle name="40% - Акцент1 17" xfId="196"/>
    <cellStyle name="40% - Акцент1 18" xfId="197"/>
    <cellStyle name="40% - Акцент1 19" xfId="198"/>
    <cellStyle name="40% - Акцент1 2" xfId="199"/>
    <cellStyle name="40% — акцент1 2" xfId="200"/>
    <cellStyle name="40% - Акцент1 2 2" xfId="201"/>
    <cellStyle name="40% - Акцент1 2 3" xfId="202"/>
    <cellStyle name="40% - Акцент1 2 4" xfId="203"/>
    <cellStyle name="40% - Акцент1 20" xfId="204"/>
    <cellStyle name="40% - Акцент1 21" xfId="205"/>
    <cellStyle name="40% - Акцент1 22" xfId="206"/>
    <cellStyle name="40% - Акцент1 23" xfId="207"/>
    <cellStyle name="40% - Акцент1 24" xfId="208"/>
    <cellStyle name="40% - Акцент1 25" xfId="209"/>
    <cellStyle name="40% - Акцент1 3" xfId="210"/>
    <cellStyle name="40% — акцент1 3" xfId="211"/>
    <cellStyle name="40% - Акцент1 4" xfId="212"/>
    <cellStyle name="40% — акцент1 4" xfId="213"/>
    <cellStyle name="40% - Акцент1 5" xfId="214"/>
    <cellStyle name="40% - Акцент1 6" xfId="215"/>
    <cellStyle name="40% - Акцент1 7" xfId="216"/>
    <cellStyle name="40% - Акцент1 8" xfId="217"/>
    <cellStyle name="40% - Акцент1 9" xfId="218"/>
    <cellStyle name="40% — акцент2" xfId="219"/>
    <cellStyle name="40% - Акцент2 10" xfId="220"/>
    <cellStyle name="40% - Акцент2 11" xfId="221"/>
    <cellStyle name="40% - Акцент2 12" xfId="222"/>
    <cellStyle name="40% - Акцент2 13" xfId="223"/>
    <cellStyle name="40% - Акцент2 14" xfId="224"/>
    <cellStyle name="40% - Акцент2 15" xfId="225"/>
    <cellStyle name="40% - Акцент2 16" xfId="226"/>
    <cellStyle name="40% - Акцент2 17" xfId="227"/>
    <cellStyle name="40% - Акцент2 18" xfId="228"/>
    <cellStyle name="40% - Акцент2 19" xfId="229"/>
    <cellStyle name="40% - Акцент2 2" xfId="230"/>
    <cellStyle name="40% — акцент2 2" xfId="231"/>
    <cellStyle name="40% - Акцент2 2 2" xfId="232"/>
    <cellStyle name="40% - Акцент2 2 3" xfId="233"/>
    <cellStyle name="40% - Акцент2 2 4" xfId="234"/>
    <cellStyle name="40% - Акцент2 20" xfId="235"/>
    <cellStyle name="40% - Акцент2 21" xfId="236"/>
    <cellStyle name="40% - Акцент2 22" xfId="237"/>
    <cellStyle name="40% - Акцент2 23" xfId="238"/>
    <cellStyle name="40% - Акцент2 24" xfId="239"/>
    <cellStyle name="40% - Акцент2 25" xfId="240"/>
    <cellStyle name="40% - Акцент2 3" xfId="241"/>
    <cellStyle name="40% — акцент2 3" xfId="242"/>
    <cellStyle name="40% - Акцент2 4" xfId="243"/>
    <cellStyle name="40% — акцент2 4" xfId="244"/>
    <cellStyle name="40% - Акцент2 5" xfId="245"/>
    <cellStyle name="40% - Акцент2 6" xfId="246"/>
    <cellStyle name="40% - Акцент2 7" xfId="247"/>
    <cellStyle name="40% - Акцент2 8" xfId="248"/>
    <cellStyle name="40% - Акцент2 9" xfId="249"/>
    <cellStyle name="40% — акцент3" xfId="250"/>
    <cellStyle name="40% - Акцент3 10" xfId="251"/>
    <cellStyle name="40% - Акцент3 11" xfId="252"/>
    <cellStyle name="40% - Акцент3 12" xfId="253"/>
    <cellStyle name="40% - Акцент3 13" xfId="254"/>
    <cellStyle name="40% - Акцент3 14" xfId="255"/>
    <cellStyle name="40% - Акцент3 15" xfId="256"/>
    <cellStyle name="40% - Акцент3 16" xfId="257"/>
    <cellStyle name="40% - Акцент3 17" xfId="258"/>
    <cellStyle name="40% - Акцент3 18" xfId="259"/>
    <cellStyle name="40% - Акцент3 19" xfId="260"/>
    <cellStyle name="40% - Акцент3 2" xfId="261"/>
    <cellStyle name="40% — акцент3 2" xfId="262"/>
    <cellStyle name="40% - Акцент3 2 2" xfId="263"/>
    <cellStyle name="40% - Акцент3 2 3" xfId="264"/>
    <cellStyle name="40% - Акцент3 2 4" xfId="265"/>
    <cellStyle name="40% - Акцент3 20" xfId="266"/>
    <cellStyle name="40% - Акцент3 21" xfId="267"/>
    <cellStyle name="40% - Акцент3 22" xfId="268"/>
    <cellStyle name="40% - Акцент3 23" xfId="269"/>
    <cellStyle name="40% - Акцент3 24" xfId="270"/>
    <cellStyle name="40% - Акцент3 25" xfId="271"/>
    <cellStyle name="40% - Акцент3 3" xfId="272"/>
    <cellStyle name="40% — акцент3 3" xfId="273"/>
    <cellStyle name="40% - Акцент3 4" xfId="274"/>
    <cellStyle name="40% — акцент3 4" xfId="275"/>
    <cellStyle name="40% - Акцент3 5" xfId="276"/>
    <cellStyle name="40% - Акцент3 6" xfId="277"/>
    <cellStyle name="40% - Акцент3 7" xfId="278"/>
    <cellStyle name="40% - Акцент3 8" xfId="279"/>
    <cellStyle name="40% - Акцент3 9" xfId="280"/>
    <cellStyle name="40% — акцент4" xfId="281"/>
    <cellStyle name="40% - Акцент4 10" xfId="282"/>
    <cellStyle name="40% - Акцент4 11" xfId="283"/>
    <cellStyle name="40% - Акцент4 12" xfId="284"/>
    <cellStyle name="40% - Акцент4 13" xfId="285"/>
    <cellStyle name="40% - Акцент4 14" xfId="286"/>
    <cellStyle name="40% - Акцент4 15" xfId="287"/>
    <cellStyle name="40% - Акцент4 16" xfId="288"/>
    <cellStyle name="40% - Акцент4 17" xfId="289"/>
    <cellStyle name="40% - Акцент4 18" xfId="290"/>
    <cellStyle name="40% - Акцент4 19" xfId="291"/>
    <cellStyle name="40% - Акцент4 2" xfId="292"/>
    <cellStyle name="40% — акцент4 2" xfId="293"/>
    <cellStyle name="40% - Акцент4 2 2" xfId="294"/>
    <cellStyle name="40% - Акцент4 2 3" xfId="295"/>
    <cellStyle name="40% - Акцент4 2 4" xfId="296"/>
    <cellStyle name="40% - Акцент4 20" xfId="297"/>
    <cellStyle name="40% - Акцент4 21" xfId="298"/>
    <cellStyle name="40% - Акцент4 22" xfId="299"/>
    <cellStyle name="40% - Акцент4 23" xfId="300"/>
    <cellStyle name="40% - Акцент4 24" xfId="301"/>
    <cellStyle name="40% - Акцент4 25" xfId="302"/>
    <cellStyle name="40% - Акцент4 3" xfId="303"/>
    <cellStyle name="40% — акцент4 3" xfId="304"/>
    <cellStyle name="40% - Акцент4 4" xfId="305"/>
    <cellStyle name="40% — акцент4 4" xfId="306"/>
    <cellStyle name="40% - Акцент4 5" xfId="307"/>
    <cellStyle name="40% - Акцент4 6" xfId="308"/>
    <cellStyle name="40% - Акцент4 7" xfId="309"/>
    <cellStyle name="40% - Акцент4 8" xfId="310"/>
    <cellStyle name="40% - Акцент4 9" xfId="311"/>
    <cellStyle name="40% — акцент5" xfId="312"/>
    <cellStyle name="40% - Акцент5 10" xfId="313"/>
    <cellStyle name="40% - Акцент5 11" xfId="314"/>
    <cellStyle name="40% - Акцент5 12" xfId="315"/>
    <cellStyle name="40% - Акцент5 13" xfId="316"/>
    <cellStyle name="40% - Акцент5 14" xfId="317"/>
    <cellStyle name="40% - Акцент5 15" xfId="318"/>
    <cellStyle name="40% - Акцент5 16" xfId="319"/>
    <cellStyle name="40% - Акцент5 17" xfId="320"/>
    <cellStyle name="40% - Акцент5 18" xfId="321"/>
    <cellStyle name="40% - Акцент5 19" xfId="322"/>
    <cellStyle name="40% - Акцент5 2" xfId="323"/>
    <cellStyle name="40% — акцент5 2" xfId="324"/>
    <cellStyle name="40% - Акцент5 2 2" xfId="325"/>
    <cellStyle name="40% - Акцент5 2 3" xfId="326"/>
    <cellStyle name="40% - Акцент5 2 4" xfId="327"/>
    <cellStyle name="40% - Акцент5 20" xfId="328"/>
    <cellStyle name="40% - Акцент5 21" xfId="329"/>
    <cellStyle name="40% - Акцент5 22" xfId="330"/>
    <cellStyle name="40% - Акцент5 23" xfId="331"/>
    <cellStyle name="40% - Акцент5 24" xfId="332"/>
    <cellStyle name="40% - Акцент5 25" xfId="333"/>
    <cellStyle name="40% - Акцент5 3" xfId="334"/>
    <cellStyle name="40% — акцент5 3" xfId="335"/>
    <cellStyle name="40% - Акцент5 4" xfId="336"/>
    <cellStyle name="40% — акцент5 4" xfId="337"/>
    <cellStyle name="40% - Акцент5 5" xfId="338"/>
    <cellStyle name="40% - Акцент5 6" xfId="339"/>
    <cellStyle name="40% - Акцент5 7" xfId="340"/>
    <cellStyle name="40% - Акцент5 8" xfId="341"/>
    <cellStyle name="40% - Акцент5 9" xfId="342"/>
    <cellStyle name="40% — акцент6" xfId="343"/>
    <cellStyle name="40% - Акцент6 10" xfId="344"/>
    <cellStyle name="40% - Акцент6 11" xfId="345"/>
    <cellStyle name="40% - Акцент6 12" xfId="346"/>
    <cellStyle name="40% - Акцент6 13" xfId="347"/>
    <cellStyle name="40% - Акцент6 14" xfId="348"/>
    <cellStyle name="40% - Акцент6 15" xfId="349"/>
    <cellStyle name="40% - Акцент6 16" xfId="350"/>
    <cellStyle name="40% - Акцент6 17" xfId="351"/>
    <cellStyle name="40% - Акцент6 18" xfId="352"/>
    <cellStyle name="40% - Акцент6 19" xfId="353"/>
    <cellStyle name="40% - Акцент6 2" xfId="354"/>
    <cellStyle name="40% — акцент6 2" xfId="355"/>
    <cellStyle name="40% - Акцент6 2 2" xfId="356"/>
    <cellStyle name="40% - Акцент6 2 3" xfId="357"/>
    <cellStyle name="40% - Акцент6 2 4" xfId="358"/>
    <cellStyle name="40% - Акцент6 20" xfId="359"/>
    <cellStyle name="40% - Акцент6 21" xfId="360"/>
    <cellStyle name="40% - Акцент6 22" xfId="361"/>
    <cellStyle name="40% - Акцент6 23" xfId="362"/>
    <cellStyle name="40% - Акцент6 24" xfId="363"/>
    <cellStyle name="40% - Акцент6 25" xfId="364"/>
    <cellStyle name="40% - Акцент6 3" xfId="365"/>
    <cellStyle name="40% — акцент6 3" xfId="366"/>
    <cellStyle name="40% - Акцент6 4" xfId="367"/>
    <cellStyle name="40% — акцент6 4" xfId="368"/>
    <cellStyle name="40% - Акцент6 5" xfId="369"/>
    <cellStyle name="40% - Акцент6 6" xfId="370"/>
    <cellStyle name="40% - Акцент6 7" xfId="371"/>
    <cellStyle name="40% - Акцент6 8" xfId="372"/>
    <cellStyle name="40% - Акцент6 9" xfId="373"/>
    <cellStyle name="60% — акцент1" xfId="374"/>
    <cellStyle name="60% - Акцент1 10" xfId="375"/>
    <cellStyle name="60% - Акцент1 11" xfId="376"/>
    <cellStyle name="60% - Акцент1 12" xfId="377"/>
    <cellStyle name="60% - Акцент1 13" xfId="378"/>
    <cellStyle name="60% - Акцент1 14" xfId="379"/>
    <cellStyle name="60% - Акцент1 15" xfId="380"/>
    <cellStyle name="60% - Акцент1 16" xfId="381"/>
    <cellStyle name="60% - Акцент1 17" xfId="382"/>
    <cellStyle name="60% - Акцент1 18" xfId="383"/>
    <cellStyle name="60% - Акцент1 19" xfId="384"/>
    <cellStyle name="60% - Акцент1 2" xfId="385"/>
    <cellStyle name="60% - Акцент1 20" xfId="386"/>
    <cellStyle name="60% - Акцент1 21" xfId="387"/>
    <cellStyle name="60% - Акцент1 22" xfId="388"/>
    <cellStyle name="60% - Акцент1 23" xfId="389"/>
    <cellStyle name="60% - Акцент1 24" xfId="390"/>
    <cellStyle name="60% - Акцент1 25" xfId="391"/>
    <cellStyle name="60% - Акцент1 3" xfId="392"/>
    <cellStyle name="60% - Акцент1 4" xfId="393"/>
    <cellStyle name="60% - Акцент1 5" xfId="394"/>
    <cellStyle name="60% - Акцент1 6" xfId="395"/>
    <cellStyle name="60% - Акцент1 7" xfId="396"/>
    <cellStyle name="60% - Акцент1 8" xfId="397"/>
    <cellStyle name="60% - Акцент1 9" xfId="398"/>
    <cellStyle name="60% — акцент2" xfId="399"/>
    <cellStyle name="60% - Акцент2 10" xfId="400"/>
    <cellStyle name="60% - Акцент2 11" xfId="401"/>
    <cellStyle name="60% - Акцент2 12" xfId="402"/>
    <cellStyle name="60% - Акцент2 13" xfId="403"/>
    <cellStyle name="60% - Акцент2 14" xfId="404"/>
    <cellStyle name="60% - Акцент2 15" xfId="405"/>
    <cellStyle name="60% - Акцент2 16" xfId="406"/>
    <cellStyle name="60% - Акцент2 17" xfId="407"/>
    <cellStyle name="60% - Акцент2 18" xfId="408"/>
    <cellStyle name="60% - Акцент2 19" xfId="409"/>
    <cellStyle name="60% - Акцент2 2" xfId="410"/>
    <cellStyle name="60% - Акцент2 20" xfId="411"/>
    <cellStyle name="60% - Акцент2 21" xfId="412"/>
    <cellStyle name="60% - Акцент2 22" xfId="413"/>
    <cellStyle name="60% - Акцент2 23" xfId="414"/>
    <cellStyle name="60% - Акцент2 24" xfId="415"/>
    <cellStyle name="60% - Акцент2 25" xfId="416"/>
    <cellStyle name="60% - Акцент2 3" xfId="417"/>
    <cellStyle name="60% - Акцент2 4" xfId="418"/>
    <cellStyle name="60% - Акцент2 5" xfId="419"/>
    <cellStyle name="60% - Акцент2 6" xfId="420"/>
    <cellStyle name="60% - Акцент2 7" xfId="421"/>
    <cellStyle name="60% - Акцент2 8" xfId="422"/>
    <cellStyle name="60% - Акцент2 9" xfId="423"/>
    <cellStyle name="60% — акцент3" xfId="424"/>
    <cellStyle name="60% - Акцент3 10" xfId="425"/>
    <cellStyle name="60% - Акцент3 11" xfId="426"/>
    <cellStyle name="60% - Акцент3 12" xfId="427"/>
    <cellStyle name="60% - Акцент3 13" xfId="428"/>
    <cellStyle name="60% - Акцент3 14" xfId="429"/>
    <cellStyle name="60% - Акцент3 15" xfId="430"/>
    <cellStyle name="60% - Акцент3 16" xfId="431"/>
    <cellStyle name="60% - Акцент3 17" xfId="432"/>
    <cellStyle name="60% - Акцент3 18" xfId="433"/>
    <cellStyle name="60% - Акцент3 19" xfId="434"/>
    <cellStyle name="60% - Акцент3 2" xfId="435"/>
    <cellStyle name="60% - Акцент3 20" xfId="436"/>
    <cellStyle name="60% - Акцент3 21" xfId="437"/>
    <cellStyle name="60% - Акцент3 22" xfId="438"/>
    <cellStyle name="60% - Акцент3 23" xfId="439"/>
    <cellStyle name="60% - Акцент3 24" xfId="440"/>
    <cellStyle name="60% - Акцент3 25" xfId="441"/>
    <cellStyle name="60% - Акцент3 3" xfId="442"/>
    <cellStyle name="60% - Акцент3 4" xfId="443"/>
    <cellStyle name="60% - Акцент3 5" xfId="444"/>
    <cellStyle name="60% - Акцент3 6" xfId="445"/>
    <cellStyle name="60% - Акцент3 7" xfId="446"/>
    <cellStyle name="60% - Акцент3 8" xfId="447"/>
    <cellStyle name="60% - Акцент3 9" xfId="448"/>
    <cellStyle name="60% — акцент4" xfId="449"/>
    <cellStyle name="60% - Акцент4 10" xfId="450"/>
    <cellStyle name="60% - Акцент4 11" xfId="451"/>
    <cellStyle name="60% - Акцент4 12" xfId="452"/>
    <cellStyle name="60% - Акцент4 13" xfId="453"/>
    <cellStyle name="60% - Акцент4 14" xfId="454"/>
    <cellStyle name="60% - Акцент4 15" xfId="455"/>
    <cellStyle name="60% - Акцент4 16" xfId="456"/>
    <cellStyle name="60% - Акцент4 17" xfId="457"/>
    <cellStyle name="60% - Акцент4 18" xfId="458"/>
    <cellStyle name="60% - Акцент4 19" xfId="459"/>
    <cellStyle name="60% - Акцент4 2" xfId="460"/>
    <cellStyle name="60% - Акцент4 20" xfId="461"/>
    <cellStyle name="60% - Акцент4 21" xfId="462"/>
    <cellStyle name="60% - Акцент4 22" xfId="463"/>
    <cellStyle name="60% - Акцент4 23" xfId="464"/>
    <cellStyle name="60% - Акцент4 24" xfId="465"/>
    <cellStyle name="60% - Акцент4 25" xfId="466"/>
    <cellStyle name="60% - Акцент4 3" xfId="467"/>
    <cellStyle name="60% - Акцент4 4" xfId="468"/>
    <cellStyle name="60% - Акцент4 5" xfId="469"/>
    <cellStyle name="60% - Акцент4 6" xfId="470"/>
    <cellStyle name="60% - Акцент4 7" xfId="471"/>
    <cellStyle name="60% - Акцент4 8" xfId="472"/>
    <cellStyle name="60% - Акцент4 9" xfId="473"/>
    <cellStyle name="60% — акцент5" xfId="474"/>
    <cellStyle name="60% - Акцент5 10" xfId="475"/>
    <cellStyle name="60% - Акцент5 11" xfId="476"/>
    <cellStyle name="60% - Акцент5 12" xfId="477"/>
    <cellStyle name="60% - Акцент5 13" xfId="478"/>
    <cellStyle name="60% - Акцент5 14" xfId="479"/>
    <cellStyle name="60% - Акцент5 15" xfId="480"/>
    <cellStyle name="60% - Акцент5 16" xfId="481"/>
    <cellStyle name="60% - Акцент5 17" xfId="482"/>
    <cellStyle name="60% - Акцент5 18" xfId="483"/>
    <cellStyle name="60% - Акцент5 19" xfId="484"/>
    <cellStyle name="60% - Акцент5 2" xfId="485"/>
    <cellStyle name="60% - Акцент5 20" xfId="486"/>
    <cellStyle name="60% - Акцент5 21" xfId="487"/>
    <cellStyle name="60% - Акцент5 22" xfId="488"/>
    <cellStyle name="60% - Акцент5 23" xfId="489"/>
    <cellStyle name="60% - Акцент5 24" xfId="490"/>
    <cellStyle name="60% - Акцент5 25" xfId="491"/>
    <cellStyle name="60% - Акцент5 3" xfId="492"/>
    <cellStyle name="60% - Акцент5 4" xfId="493"/>
    <cellStyle name="60% - Акцент5 5" xfId="494"/>
    <cellStyle name="60% - Акцент5 6" xfId="495"/>
    <cellStyle name="60% - Акцент5 7" xfId="496"/>
    <cellStyle name="60% - Акцент5 8" xfId="497"/>
    <cellStyle name="60% - Акцент5 9" xfId="498"/>
    <cellStyle name="60% — акцент6" xfId="499"/>
    <cellStyle name="60% - Акцент6 10" xfId="500"/>
    <cellStyle name="60% - Акцент6 11" xfId="501"/>
    <cellStyle name="60% - Акцент6 12" xfId="502"/>
    <cellStyle name="60% - Акцент6 13" xfId="503"/>
    <cellStyle name="60% - Акцент6 14" xfId="504"/>
    <cellStyle name="60% - Акцент6 15" xfId="505"/>
    <cellStyle name="60% - Акцент6 16" xfId="506"/>
    <cellStyle name="60% - Акцент6 17" xfId="507"/>
    <cellStyle name="60% - Акцент6 18" xfId="508"/>
    <cellStyle name="60% - Акцент6 19" xfId="509"/>
    <cellStyle name="60% - Акцент6 2" xfId="510"/>
    <cellStyle name="60% - Акцент6 20" xfId="511"/>
    <cellStyle name="60% - Акцент6 21" xfId="512"/>
    <cellStyle name="60% - Акцент6 22" xfId="513"/>
    <cellStyle name="60% - Акцент6 23" xfId="514"/>
    <cellStyle name="60% - Акцент6 24" xfId="515"/>
    <cellStyle name="60% - Акцент6 25" xfId="516"/>
    <cellStyle name="60% - Акцент6 3" xfId="517"/>
    <cellStyle name="60% - Акцент6 4" xfId="518"/>
    <cellStyle name="60% - Акцент6 5" xfId="519"/>
    <cellStyle name="60% - Акцент6 6" xfId="520"/>
    <cellStyle name="60% - Акцент6 7" xfId="521"/>
    <cellStyle name="60% - Акцент6 8" xfId="522"/>
    <cellStyle name="60% - Акцент6 9" xfId="523"/>
    <cellStyle name="Normal 2" xfId="524"/>
    <cellStyle name="Акцент1 2" xfId="525"/>
    <cellStyle name="Акцент1 3" xfId="526"/>
    <cellStyle name="Акцент2 2" xfId="527"/>
    <cellStyle name="Акцент2 3" xfId="528"/>
    <cellStyle name="Акцент3 2" xfId="529"/>
    <cellStyle name="Акцент3 3" xfId="530"/>
    <cellStyle name="Акцент4 2" xfId="531"/>
    <cellStyle name="Акцент4 3" xfId="532"/>
    <cellStyle name="Акцент5 2" xfId="533"/>
    <cellStyle name="Акцент5 3" xfId="534"/>
    <cellStyle name="Акцент6 2" xfId="535"/>
    <cellStyle name="Акцент6 3" xfId="536"/>
    <cellStyle name="Ввод  2" xfId="537"/>
    <cellStyle name="Ввод  3" xfId="538"/>
    <cellStyle name="Вывод 2" xfId="539"/>
    <cellStyle name="Вывод 3" xfId="540"/>
    <cellStyle name="Вычисление 2" xfId="541"/>
    <cellStyle name="Вычисление 3" xfId="542"/>
    <cellStyle name="Гиперссылка 2" xfId="543"/>
    <cellStyle name="Гиперссылка 3" xfId="544"/>
    <cellStyle name="Заголовок 1 2" xfId="545"/>
    <cellStyle name="Заголовок 1 3" xfId="546"/>
    <cellStyle name="Заголовок 2 2" xfId="547"/>
    <cellStyle name="Заголовок 2 3" xfId="548"/>
    <cellStyle name="Заголовок 3 2" xfId="549"/>
    <cellStyle name="Заголовок 3 3" xfId="550"/>
    <cellStyle name="Заголовок 4 2" xfId="551"/>
    <cellStyle name="Заголовок 4 3" xfId="552"/>
    <cellStyle name="Итог 2" xfId="553"/>
    <cellStyle name="Итог 3" xfId="554"/>
    <cellStyle name="Контрольная ячейка 2" xfId="555"/>
    <cellStyle name="Контрольная ячейка 3" xfId="556"/>
    <cellStyle name="Название 2" xfId="557"/>
    <cellStyle name="Название 3" xfId="558"/>
    <cellStyle name="Нейтральный 2" xfId="559"/>
    <cellStyle name="Нейтральный 3" xfId="560"/>
    <cellStyle name="Обычный" xfId="0" builtinId="0"/>
    <cellStyle name="Обычный 10" xfId="561"/>
    <cellStyle name="Обычный 11" xfId="562"/>
    <cellStyle name="Обычный 11 2" xfId="563"/>
    <cellStyle name="Обычный 12" xfId="564"/>
    <cellStyle name="Обычный 12 2" xfId="565"/>
    <cellStyle name="Обычный 2" xfId="566"/>
    <cellStyle name="Обычный 2 2" xfId="567"/>
    <cellStyle name="Обычный 2 26 2" xfId="568"/>
    <cellStyle name="Обычный 2 3" xfId="569"/>
    <cellStyle name="Обычный 2 4" xfId="570"/>
    <cellStyle name="Обычный 25 2" xfId="571"/>
    <cellStyle name="Обычный 3" xfId="572"/>
    <cellStyle name="Обычный 3 2" xfId="573"/>
    <cellStyle name="Обычный 3 2 2 2" xfId="574"/>
    <cellStyle name="Обычный 3 21" xfId="575"/>
    <cellStyle name="Обычный 37" xfId="576"/>
    <cellStyle name="Обычный 4" xfId="577"/>
    <cellStyle name="Обычный 4 2" xfId="578"/>
    <cellStyle name="Обычный 40" xfId="579"/>
    <cellStyle name="Обычный 5" xfId="580"/>
    <cellStyle name="Обычный 6" xfId="581"/>
    <cellStyle name="Обычный 6 2" xfId="582"/>
    <cellStyle name="Обычный 6 2 2" xfId="583"/>
    <cellStyle name="Обычный 6 2 2 2" xfId="584"/>
    <cellStyle name="Обычный 6 2 2 2 2" xfId="585"/>
    <cellStyle name="Обычный 6 2 2 2 2 2" xfId="586"/>
    <cellStyle name="Обычный 6 2 2 2 2 2 2" xfId="587"/>
    <cellStyle name="Обычный 6 2 2 2 2 2 3" xfId="588"/>
    <cellStyle name="Обычный 6 2 2 2 2 2_В0301_1025801354391_56" xfId="589"/>
    <cellStyle name="Обычный 6 2 2 2 2 3" xfId="590"/>
    <cellStyle name="Обычный 6 2 2 2 2 4" xfId="591"/>
    <cellStyle name="Обычный 6 2 2 2 2_В0301_1025801354391_56" xfId="592"/>
    <cellStyle name="Обычный 6 2 2 2 3" xfId="593"/>
    <cellStyle name="Обычный 6 2 2 2 3 2" xfId="594"/>
    <cellStyle name="Обычный 6 2 2 2 3 3" xfId="595"/>
    <cellStyle name="Обычный 6 2 2 2 3_В0301_1025801354391_56" xfId="596"/>
    <cellStyle name="Обычный 6 2 2 2 4" xfId="597"/>
    <cellStyle name="Обычный 6 2 2 2 5" xfId="598"/>
    <cellStyle name="Обычный 6 2 2 2_В0301_1025801354391_56" xfId="599"/>
    <cellStyle name="Обычный 6 2 2 3" xfId="600"/>
    <cellStyle name="Обычный 6 2 2 3 2" xfId="601"/>
    <cellStyle name="Обычный 6 2 2 3 2 2" xfId="602"/>
    <cellStyle name="Обычный 6 2 2 3 2 3" xfId="603"/>
    <cellStyle name="Обычный 6 2 2 3 2_В0301_1025801354391_56" xfId="604"/>
    <cellStyle name="Обычный 6 2 2 3 3" xfId="605"/>
    <cellStyle name="Обычный 6 2 2 3 4" xfId="606"/>
    <cellStyle name="Обычный 6 2 2 3_В0301_1025801354391_56" xfId="607"/>
    <cellStyle name="Обычный 6 2 2 4" xfId="608"/>
    <cellStyle name="Обычный 6 2 2 4 2" xfId="609"/>
    <cellStyle name="Обычный 6 2 2 4 2 2" xfId="610"/>
    <cellStyle name="Обычный 6 2 2 4 2 3" xfId="611"/>
    <cellStyle name="Обычный 6 2 2 4 2_В0301_1025801354391_56" xfId="612"/>
    <cellStyle name="Обычный 6 2 2 4 3" xfId="613"/>
    <cellStyle name="Обычный 6 2 2 4 4" xfId="614"/>
    <cellStyle name="Обычный 6 2 2 4_В0301_1025801354391_56" xfId="615"/>
    <cellStyle name="Обычный 6 2 2 5" xfId="616"/>
    <cellStyle name="Обычный 6 2 2 5 2" xfId="617"/>
    <cellStyle name="Обычный 6 2 2 5 3" xfId="618"/>
    <cellStyle name="Обычный 6 2 2 5_В0301_1025801354391_56" xfId="619"/>
    <cellStyle name="Обычный 6 2 2 6" xfId="620"/>
    <cellStyle name="Обычный 6 2 2 7" xfId="621"/>
    <cellStyle name="Обычный 6 2 2 8" xfId="622"/>
    <cellStyle name="Обычный 6 2 2_В0301_1025801354391_56" xfId="623"/>
    <cellStyle name="Обычный 6 2 3" xfId="624"/>
    <cellStyle name="Обычный 6 2 3 2" xfId="625"/>
    <cellStyle name="Обычный 6 2 3 2 2" xfId="626"/>
    <cellStyle name="Обычный 6 2 3 2 2 2" xfId="627"/>
    <cellStyle name="Обычный 6 2 3 2 2 2 2" xfId="628"/>
    <cellStyle name="Обычный 6 2 3 2 2 2 3" xfId="629"/>
    <cellStyle name="Обычный 6 2 3 2 2 2_В0301_1025801354391_56" xfId="630"/>
    <cellStyle name="Обычный 6 2 3 2 2 3" xfId="631"/>
    <cellStyle name="Обычный 6 2 3 2 2 4" xfId="632"/>
    <cellStyle name="Обычный 6 2 3 2 2_В0301_1025801354391_56" xfId="633"/>
    <cellStyle name="Обычный 6 2 3 2 3" xfId="634"/>
    <cellStyle name="Обычный 6 2 3 2 3 2" xfId="635"/>
    <cellStyle name="Обычный 6 2 3 2 3 3" xfId="636"/>
    <cellStyle name="Обычный 6 2 3 2 3_В0301_1025801354391_56" xfId="637"/>
    <cellStyle name="Обычный 6 2 3 2 4" xfId="638"/>
    <cellStyle name="Обычный 6 2 3 2 5" xfId="639"/>
    <cellStyle name="Обычный 6 2 3 2_В0301_1025801354391_56" xfId="640"/>
    <cellStyle name="Обычный 6 2 3 3" xfId="641"/>
    <cellStyle name="Обычный 6 2 3 3 2" xfId="642"/>
    <cellStyle name="Обычный 6 2 3 3 2 2" xfId="643"/>
    <cellStyle name="Обычный 6 2 3 3 2 3" xfId="644"/>
    <cellStyle name="Обычный 6 2 3 3 2_В0301_1025801354391_56" xfId="645"/>
    <cellStyle name="Обычный 6 2 3 3 3" xfId="646"/>
    <cellStyle name="Обычный 6 2 3 3 4" xfId="647"/>
    <cellStyle name="Обычный 6 2 3 3_В0301_1025801354391_56" xfId="648"/>
    <cellStyle name="Обычный 6 2 3 4" xfId="649"/>
    <cellStyle name="Обычный 6 2 3 4 2" xfId="650"/>
    <cellStyle name="Обычный 6 2 3 4 2 2" xfId="651"/>
    <cellStyle name="Обычный 6 2 3 4 2 3" xfId="652"/>
    <cellStyle name="Обычный 6 2 3 4 2_В0301_1025801354391_56" xfId="653"/>
    <cellStyle name="Обычный 6 2 3 4 3" xfId="654"/>
    <cellStyle name="Обычный 6 2 3 4 4" xfId="655"/>
    <cellStyle name="Обычный 6 2 3 4_В0301_1025801354391_56" xfId="656"/>
    <cellStyle name="Обычный 6 2 3 5" xfId="657"/>
    <cellStyle name="Обычный 6 2 3 5 2" xfId="658"/>
    <cellStyle name="Обычный 6 2 3 5 3" xfId="659"/>
    <cellStyle name="Обычный 6 2 3 5_В0301_1025801354391_56" xfId="660"/>
    <cellStyle name="Обычный 6 2 3 6" xfId="661"/>
    <cellStyle name="Обычный 6 2 3 7" xfId="662"/>
    <cellStyle name="Обычный 6 2 3 8" xfId="663"/>
    <cellStyle name="Обычный 6 2 3_В0301_1025801354391_56" xfId="664"/>
    <cellStyle name="Обычный 6 2 4" xfId="665"/>
    <cellStyle name="Обычный 6 2 4 2" xfId="666"/>
    <cellStyle name="Обычный 6 2 4 2 2" xfId="667"/>
    <cellStyle name="Обычный 6 2 4 2 3" xfId="668"/>
    <cellStyle name="Обычный 6 2 4 2_В0301_1025801354391_56" xfId="669"/>
    <cellStyle name="Обычный 6 2 4 3" xfId="670"/>
    <cellStyle name="Обычный 6 2 4 4" xfId="671"/>
    <cellStyle name="Обычный 6 2 4_В0301_1025801354391_56" xfId="672"/>
    <cellStyle name="Обычный 6 2 5" xfId="673"/>
    <cellStyle name="Обычный 6 2 5 2" xfId="674"/>
    <cellStyle name="Обычный 6 2 5 2 2" xfId="675"/>
    <cellStyle name="Обычный 6 2 5 2 3" xfId="676"/>
    <cellStyle name="Обычный 6 2 5 2_В0301_1025801354391_56" xfId="677"/>
    <cellStyle name="Обычный 6 2 5 3" xfId="678"/>
    <cellStyle name="Обычный 6 2 5 4" xfId="679"/>
    <cellStyle name="Обычный 6 2 5_В0301_1025801354391_56" xfId="680"/>
    <cellStyle name="Обычный 6 2 6" xfId="681"/>
    <cellStyle name="Обычный 6 2 6 2" xfId="682"/>
    <cellStyle name="Обычный 6 2 6 3" xfId="683"/>
    <cellStyle name="Обычный 6 2 6_В0301_1025801354391_56" xfId="684"/>
    <cellStyle name="Обычный 6 2 7" xfId="685"/>
    <cellStyle name="Обычный 6 2 8" xfId="686"/>
    <cellStyle name="Обычный 6 2 9" xfId="687"/>
    <cellStyle name="Обычный 6 2_В0301_1025801354391_56" xfId="688"/>
    <cellStyle name="Обычный 6 3" xfId="689"/>
    <cellStyle name="Обычный 6 3 2" xfId="690"/>
    <cellStyle name="Обычный 6 3 2 2" xfId="691"/>
    <cellStyle name="Обычный 6 3 2 3" xfId="692"/>
    <cellStyle name="Обычный 6 3 2_В0301_1025801354391_56" xfId="693"/>
    <cellStyle name="Обычный 6 3 3" xfId="694"/>
    <cellStyle name="Обычный 6 3 4" xfId="695"/>
    <cellStyle name="Обычный 6 3_В0301_1025801354391_56" xfId="696"/>
    <cellStyle name="Обычный 6 4" xfId="697"/>
    <cellStyle name="Обычный 6 4 2" xfId="698"/>
    <cellStyle name="Обычный 6 4 2 2" xfId="699"/>
    <cellStyle name="Обычный 6 4 2 3" xfId="700"/>
    <cellStyle name="Обычный 6 4 2_В0301_1025801354391_56" xfId="701"/>
    <cellStyle name="Обычный 6 4 3" xfId="702"/>
    <cellStyle name="Обычный 6 4 4" xfId="703"/>
    <cellStyle name="Обычный 6 4_В0301_1025801354391_56" xfId="704"/>
    <cellStyle name="Обычный 6 5" xfId="705"/>
    <cellStyle name="Обычный 6 5 2" xfId="706"/>
    <cellStyle name="Обычный 6 5 3" xfId="707"/>
    <cellStyle name="Обычный 6 5_В0301_1025801354391_56" xfId="708"/>
    <cellStyle name="Обычный 6 6" xfId="709"/>
    <cellStyle name="Обычный 6 7" xfId="710"/>
    <cellStyle name="Обычный 6 8" xfId="711"/>
    <cellStyle name="Обычный 6_В0301_1025801354391_56" xfId="712"/>
    <cellStyle name="Обычный 7" xfId="1"/>
    <cellStyle name="Обычный 7 2" xfId="713"/>
    <cellStyle name="Обычный 7 2 2" xfId="714"/>
    <cellStyle name="Обычный 7 2 2 2" xfId="715"/>
    <cellStyle name="Обычный 7 2 2 2 2" xfId="716"/>
    <cellStyle name="Обычный 7 2 2 2 3" xfId="717"/>
    <cellStyle name="Обычный 7 2 2 2_В0301_1025801354391_56" xfId="718"/>
    <cellStyle name="Обычный 7 2 2 3" xfId="719"/>
    <cellStyle name="Обычный 7 2 2 4" xfId="720"/>
    <cellStyle name="Обычный 7 2 2_В0301_1025801354391_56" xfId="721"/>
    <cellStyle name="Обычный 7 2 3" xfId="722"/>
    <cellStyle name="Обычный 7 2 3 2" xfId="723"/>
    <cellStyle name="Обычный 7 2 3 2 2" xfId="724"/>
    <cellStyle name="Обычный 7 2 3 2 3" xfId="725"/>
    <cellStyle name="Обычный 7 2 3 2_В0301_1025801354391_56" xfId="726"/>
    <cellStyle name="Обычный 7 2 3 3" xfId="727"/>
    <cellStyle name="Обычный 7 2 3 4" xfId="728"/>
    <cellStyle name="Обычный 7 2 3_В0301_1025801354391_56" xfId="729"/>
    <cellStyle name="Обычный 7 2 4" xfId="730"/>
    <cellStyle name="Обычный 7 2 4 2" xfId="731"/>
    <cellStyle name="Обычный 7 2 4 3" xfId="732"/>
    <cellStyle name="Обычный 7 2 4_В0301_1025801354391_56" xfId="733"/>
    <cellStyle name="Обычный 7 2 5" xfId="734"/>
    <cellStyle name="Обычный 7 2 6" xfId="735"/>
    <cellStyle name="Обычный 7 2 7" xfId="736"/>
    <cellStyle name="Обычный 7 2 8" xfId="737"/>
    <cellStyle name="Обычный 7 2_В0301_1025801354391_56" xfId="738"/>
    <cellStyle name="Обычный 8" xfId="739"/>
    <cellStyle name="Обычный 9" xfId="740"/>
    <cellStyle name="Обычный 9 2" xfId="741"/>
    <cellStyle name="Обычный 9 2 2" xfId="742"/>
    <cellStyle name="Обычный 9 2 2 2" xfId="743"/>
    <cellStyle name="Обычный 9 2 2 3" xfId="744"/>
    <cellStyle name="Обычный 9 2 2 4" xfId="745"/>
    <cellStyle name="Обычный 9 2 2_В0301_1025801354391_56" xfId="746"/>
    <cellStyle name="Обычный 9 2 3" xfId="747"/>
    <cellStyle name="Обычный 9 2 4" xfId="748"/>
    <cellStyle name="Обычный 9 2_В0301_1025801354391_56" xfId="749"/>
    <cellStyle name="Обычный 9 3" xfId="750"/>
    <cellStyle name="Обычный 9 3 2" xfId="751"/>
    <cellStyle name="Обычный 9 3 3" xfId="752"/>
    <cellStyle name="Обычный 9 3 4" xfId="753"/>
    <cellStyle name="Обычный 9 3_В0301_1025801354391_56" xfId="754"/>
    <cellStyle name="Обычный 9 4" xfId="755"/>
    <cellStyle name="Обычный 9 5" xfId="756"/>
    <cellStyle name="Обычный 9_В0301_1025801354391_56" xfId="757"/>
    <cellStyle name="Плохой 2" xfId="758"/>
    <cellStyle name="Плохой 3" xfId="759"/>
    <cellStyle name="Пояснение 2" xfId="760"/>
    <cellStyle name="Пояснение 3" xfId="761"/>
    <cellStyle name="Примечание 2" xfId="762"/>
    <cellStyle name="Примечание 2 2" xfId="763"/>
    <cellStyle name="Примечание 3" xfId="764"/>
    <cellStyle name="Примечание 4" xfId="765"/>
    <cellStyle name="Процентный 2" xfId="766"/>
    <cellStyle name="Процентный 2 2" xfId="767"/>
    <cellStyle name="Процентный 3" xfId="768"/>
    <cellStyle name="Процентный 3 2" xfId="769"/>
    <cellStyle name="Процентный 3 3" xfId="770"/>
    <cellStyle name="Связанная ячейка 2" xfId="771"/>
    <cellStyle name="Связанная ячейка 3" xfId="772"/>
    <cellStyle name="Стиль 1" xfId="773"/>
    <cellStyle name="Стиль 1 2" xfId="774"/>
    <cellStyle name="Стиль 1 3" xfId="775"/>
    <cellStyle name="Стиль 1 4" xfId="776"/>
    <cellStyle name="Текст предупреждения 2" xfId="777"/>
    <cellStyle name="Текст предупреждения 3" xfId="778"/>
    <cellStyle name="Финансовый 2" xfId="779"/>
    <cellStyle name="Финансовый 2 10" xfId="780"/>
    <cellStyle name="Финансовый 2 11" xfId="781"/>
    <cellStyle name="Финансовый 2 14" xfId="782"/>
    <cellStyle name="Финансовый 2 2" xfId="783"/>
    <cellStyle name="Финансовый 2 2 2" xfId="784"/>
    <cellStyle name="Финансовый 2 2 2 2" xfId="785"/>
    <cellStyle name="Финансовый 2 2 2 2 2" xfId="786"/>
    <cellStyle name="Финансовый 2 2 2 2 3" xfId="787"/>
    <cellStyle name="Финансовый 2 2 2 3" xfId="788"/>
    <cellStyle name="Финансовый 2 2 2 3 2" xfId="789"/>
    <cellStyle name="Финансовый 2 2 2 4" xfId="790"/>
    <cellStyle name="Финансовый 2 2 3" xfId="791"/>
    <cellStyle name="Финансовый 2 2 3 2" xfId="792"/>
    <cellStyle name="Финансовый 2 2 4" xfId="793"/>
    <cellStyle name="Финансовый 2 2 4 2" xfId="794"/>
    <cellStyle name="Финансовый 2 2 5" xfId="795"/>
    <cellStyle name="Финансовый 2 3" xfId="796"/>
    <cellStyle name="Финансовый 2 3 2" xfId="797"/>
    <cellStyle name="Финансовый 2 3 2 2" xfId="798"/>
    <cellStyle name="Финансовый 2 3 2 2 2" xfId="799"/>
    <cellStyle name="Финансовый 2 3 2 3" xfId="800"/>
    <cellStyle name="Финансовый 2 3 2 3 2" xfId="801"/>
    <cellStyle name="Финансовый 2 3 2 4" xfId="802"/>
    <cellStyle name="Финансовый 2 3 3" xfId="803"/>
    <cellStyle name="Финансовый 2 3 3 2" xfId="804"/>
    <cellStyle name="Финансовый 2 3 4" xfId="805"/>
    <cellStyle name="Финансовый 2 3 4 2" xfId="806"/>
    <cellStyle name="Финансовый 2 3 5" xfId="807"/>
    <cellStyle name="Финансовый 2 4" xfId="808"/>
    <cellStyle name="Финансовый 2 4 2" xfId="809"/>
    <cellStyle name="Финансовый 2 4 2 2" xfId="810"/>
    <cellStyle name="Финансовый 2 4 3" xfId="811"/>
    <cellStyle name="Финансовый 2 4 3 2" xfId="812"/>
    <cellStyle name="Финансовый 2 4 4" xfId="813"/>
    <cellStyle name="Финансовый 2 5" xfId="814"/>
    <cellStyle name="Финансовый 2 5 2" xfId="815"/>
    <cellStyle name="Финансовый 2 6" xfId="816"/>
    <cellStyle name="Финансовый 2 6 2" xfId="817"/>
    <cellStyle name="Финансовый 2 7" xfId="818"/>
    <cellStyle name="Финансовый 2 7 2" xfId="819"/>
    <cellStyle name="Финансовый 2 8" xfId="820"/>
    <cellStyle name="Финансовый 2 9" xfId="821"/>
    <cellStyle name="Финансовый 3" xfId="822"/>
    <cellStyle name="Финансовый 3 2" xfId="823"/>
    <cellStyle name="Финансовый 3 2 2" xfId="824"/>
    <cellStyle name="Финансовый 3 2 2 2" xfId="825"/>
    <cellStyle name="Финансовый 3 2 2 2 2" xfId="826"/>
    <cellStyle name="Финансовый 3 2 2 3" xfId="827"/>
    <cellStyle name="Финансовый 3 2 2 3 2" xfId="828"/>
    <cellStyle name="Финансовый 3 2 2 4" xfId="829"/>
    <cellStyle name="Финансовый 3 2 3" xfId="830"/>
    <cellStyle name="Финансовый 3 2 3 2" xfId="831"/>
    <cellStyle name="Финансовый 3 2 4" xfId="832"/>
    <cellStyle name="Финансовый 3 2 4 2" xfId="833"/>
    <cellStyle name="Финансовый 3 2 5" xfId="834"/>
    <cellStyle name="Финансовый 3 3" xfId="835"/>
    <cellStyle name="Финансовый 3 3 2" xfId="836"/>
    <cellStyle name="Финансовый 3 3 2 2" xfId="837"/>
    <cellStyle name="Финансовый 3 3 2 2 2" xfId="838"/>
    <cellStyle name="Финансовый 3 3 2 3" xfId="839"/>
    <cellStyle name="Финансовый 3 3 2 3 2" xfId="840"/>
    <cellStyle name="Финансовый 3 3 2 4" xfId="841"/>
    <cellStyle name="Финансовый 3 3 3" xfId="842"/>
    <cellStyle name="Финансовый 3 3 3 2" xfId="843"/>
    <cellStyle name="Финансовый 3 3 4" xfId="844"/>
    <cellStyle name="Финансовый 3 3 4 2" xfId="845"/>
    <cellStyle name="Финансовый 3 3 5" xfId="846"/>
    <cellStyle name="Финансовый 3 4" xfId="847"/>
    <cellStyle name="Финансовый 3 4 2" xfId="848"/>
    <cellStyle name="Финансовый 3 4 2 2" xfId="849"/>
    <cellStyle name="Финансовый 3 4 3" xfId="850"/>
    <cellStyle name="Финансовый 3 4 3 2" xfId="851"/>
    <cellStyle name="Финансовый 3 4 4" xfId="852"/>
    <cellStyle name="Финансовый 3 5" xfId="853"/>
    <cellStyle name="Финансовый 3 5 2" xfId="854"/>
    <cellStyle name="Финансовый 3 6" xfId="855"/>
    <cellStyle name="Финансовый 3 6 2" xfId="856"/>
    <cellStyle name="Финансовый 3 7" xfId="857"/>
    <cellStyle name="Финансовый 3 7 2" xfId="858"/>
    <cellStyle name="Финансовый 3 8" xfId="859"/>
    <cellStyle name="Финансовый 4" xfId="860"/>
    <cellStyle name="Финансовый 5" xfId="861"/>
    <cellStyle name="Финансовый 6" xfId="862"/>
    <cellStyle name="Финансовый 7" xfId="863"/>
    <cellStyle name="ФормулаВБ" xfId="864"/>
    <cellStyle name="Хороший 2" xfId="865"/>
    <cellStyle name="Хороший 3" xfId="86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77;&#1088;&#1077;&#1085;&#1086;&#1089;\&#1048;&#1055;%20&#1076;&#1083;&#1103;%20&#1056;&#1069;&#1050;%202023%20(&#1085;&#1086;&#1074;)\&#1086;&#1090;&#1095;&#1077;&#1090;&#1099;%20&#1056;&#1069;&#1050;\2024&#1075;\III%20&#1082;&#1074;&#1072;&#1088;&#1090;&#1072;&#1083;\&#1086;&#1090;&#1095;&#1077;&#1090;%20320%20(III&#1082;&#1074;%202024)\&#1054;&#1041;&#1065;&#1048;&#1049;_2024%20&#1075;&#1086;&#1076;%203%20&#1082;&#1074;.%20&#1060;2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10"/>
      <sheetName val="Ф11"/>
      <sheetName val="Ф12"/>
      <sheetName val="Ф13"/>
      <sheetName val="Ф14"/>
      <sheetName val="Ф15"/>
      <sheetName val="Ф16"/>
      <sheetName val="Ф17"/>
      <sheetName val="Ф18"/>
      <sheetName val="Ф19"/>
      <sheetName val="ф20_9м"/>
      <sheetName val="Лист1"/>
    </sheetNames>
    <sheetDataSet>
      <sheetData sheetId="0">
        <row r="21">
          <cell r="A21" t="str">
            <v>1.1.1.</v>
          </cell>
          <cell r="B21" t="str">
            <v>АСУ ТП АО «Пензенская горэлектросеть»</v>
          </cell>
          <cell r="C21" t="str">
            <v>O_РМ.2024.07</v>
          </cell>
        </row>
        <row r="22">
          <cell r="A22" t="str">
            <v>1.1.2.</v>
          </cell>
          <cell r="C22" t="str">
            <v>нд</v>
          </cell>
        </row>
        <row r="23">
          <cell r="C23" t="str">
            <v>нд</v>
          </cell>
        </row>
        <row r="24">
          <cell r="A24" t="str">
            <v>1.2.1</v>
          </cell>
          <cell r="B24" t="str">
            <v>Реконструкция ТП-522</v>
          </cell>
          <cell r="C24" t="str">
            <v>О_РM.2024.02</v>
          </cell>
        </row>
        <row r="25">
          <cell r="A25" t="str">
            <v>1.2.2</v>
          </cell>
          <cell r="B25" t="str">
            <v>Реконструкция ТП-625</v>
          </cell>
          <cell r="C25" t="str">
            <v>О_РМ.2024.03</v>
          </cell>
        </row>
        <row r="26">
          <cell r="A26" t="str">
            <v>1.2.3</v>
          </cell>
          <cell r="B26" t="str">
            <v>Реконструкция ТП-382</v>
          </cell>
          <cell r="C26" t="str">
            <v>О_РМ.2024.01</v>
          </cell>
        </row>
        <row r="27">
          <cell r="A27" t="str">
            <v>1.2.4</v>
          </cell>
          <cell r="B27" t="str">
            <v>Реконструкция ТП-5103</v>
          </cell>
          <cell r="C27" t="str">
            <v>О_РМ.2024.04</v>
          </cell>
        </row>
        <row r="28">
          <cell r="A28" t="str">
            <v>1.2.5</v>
          </cell>
          <cell r="C28" t="str">
            <v>нд</v>
          </cell>
        </row>
        <row r="29">
          <cell r="C29" t="str">
            <v>нд</v>
          </cell>
        </row>
        <row r="30">
          <cell r="C30" t="str">
            <v>нд</v>
          </cell>
        </row>
        <row r="31">
          <cell r="A31" t="str">
            <v>2.1.1</v>
          </cell>
          <cell r="B31" t="str">
            <v>Строительство электрических сетей с целью осуществления технологического присоединения энергопринимающих устройств льготной категории граждан, расположенных по адресу: нежилое здание (склад) с кад.№58:29:2014007:1224 в границах земельного участка с кад.№58:29:2014007:21, г.Пенза, ул.Буровая, д.20</v>
          </cell>
          <cell r="C31" t="str">
            <v>О_НС.2024.01</v>
          </cell>
        </row>
        <row r="32">
          <cell r="A32" t="str">
            <v>2.1.2</v>
          </cell>
          <cell r="B32" t="str">
            <v>Строительство электрических сетей с целью осуществления технологического присоединения энергопринимающих устройств льготной категории граждан, расположенных по адресу: земельный участок с кад.№58:29:3004003:5673, г.Пенза, ул.Металлистов; земельный участок с кад.№58:29:3004003:5646, г.Пенза, проезд Баумана</v>
          </cell>
          <cell r="C32" t="str">
            <v>О_НС.2024.02</v>
          </cell>
        </row>
        <row r="33">
          <cell r="A33" t="str">
            <v>2.1.3</v>
          </cell>
          <cell r="B33" t="str">
            <v>Переустройство электрических сетей в мкр. Нахаловка</v>
          </cell>
          <cell r="C33" t="str">
            <v>О_НС.2024.09</v>
          </cell>
        </row>
        <row r="34">
          <cell r="A34" t="str">
            <v>2.1.4</v>
          </cell>
          <cell r="B34" t="str">
            <v>Переустройство электрических сетей для повышения надежности и качества электроснабжения потребителей подключенные от ТП-682</v>
          </cell>
          <cell r="C34" t="str">
            <v>О_НС.2024.03</v>
          </cell>
        </row>
        <row r="35">
          <cell r="A35" t="str">
            <v>2.1.5</v>
          </cell>
          <cell r="B35" t="str">
            <v>Переустройство электрических сетей для повышения надежности и качества электроснабжения потребителей подключенные от ТП-807</v>
          </cell>
          <cell r="C35" t="str">
            <v>О_НС.2024.07</v>
          </cell>
        </row>
        <row r="36">
          <cell r="A36" t="str">
            <v>2.1.6</v>
          </cell>
          <cell r="B36" t="str">
            <v>Переустройство электрических сетей для повышения надежности и качества электроснабжения потребителей подключенные от ТП-262</v>
          </cell>
          <cell r="C36" t="str">
            <v>O_НС.2025.02</v>
          </cell>
        </row>
        <row r="37">
          <cell r="A37" t="str">
            <v>2.1.7</v>
          </cell>
          <cell r="B37" t="str">
            <v>Переустройство электрических сетей для повышения надежности и качества электроснабжения потребителей подключенные от ТП-744</v>
          </cell>
          <cell r="C37" t="str">
            <v>О_НС.2024.05</v>
          </cell>
        </row>
        <row r="38">
          <cell r="A38" t="str">
            <v>2.1.8</v>
          </cell>
          <cell r="B38" t="str">
            <v>Переустройство эл. Сетей в районе мкр. Совхоз Техникум</v>
          </cell>
          <cell r="C38" t="str">
            <v>O_НС.2025.01</v>
          </cell>
        </row>
        <row r="39">
          <cell r="A39" t="str">
            <v>2.1.9</v>
          </cell>
          <cell r="B39" t="str">
            <v>Переустройство эл.сетей ТП-3707 для повышения надежности и качества снабжения потребителей мкр. "Заря"</v>
          </cell>
          <cell r="C39" t="str">
            <v>О_НС.2024.06</v>
          </cell>
        </row>
        <row r="40">
          <cell r="A40" t="str">
            <v>2.1.10</v>
          </cell>
          <cell r="B40" t="str">
            <v>Переустройство электрических сетей для повышения надежности и качества электроснабжения потребителей подключенные от ТП-663</v>
          </cell>
          <cell r="C40" t="str">
            <v>О_НС.2024.04</v>
          </cell>
        </row>
        <row r="41">
          <cell r="A41" t="str">
            <v>2.1.11</v>
          </cell>
          <cell r="B41" t="str">
            <v>Переустройство ЛЭП-6кВ П/с 110/6 кВ "Южная" (ф.7) и ЛЭП -6 кВ ТП-510- ТП "Земснаряд" с установкой реклоузера и заменой двух трансформаторов мощностью 250 кВА</v>
          </cell>
          <cell r="C41" t="str">
            <v>О_НС.2024.08</v>
          </cell>
        </row>
        <row r="42">
          <cell r="C42" t="str">
            <v>нд</v>
          </cell>
        </row>
        <row r="43">
          <cell r="A43" t="str">
            <v>2.2.1</v>
          </cell>
          <cell r="C43" t="str">
            <v>нд</v>
          </cell>
        </row>
        <row r="44">
          <cell r="A44" t="str">
            <v>2.3</v>
          </cell>
          <cell r="B44" t="str">
            <v>Развитие системы учета электроэнергии</v>
          </cell>
        </row>
        <row r="45">
          <cell r="A45" t="str">
            <v>2.3.1</v>
          </cell>
          <cell r="B45" t="str">
            <v>Создание системы интелектуальных ПУ в рамка реализации ФЗ №522</v>
          </cell>
          <cell r="C45" t="str">
            <v>О_РМ.2024.06</v>
          </cell>
        </row>
        <row r="46">
          <cell r="A46" t="str">
            <v>2.3.2</v>
          </cell>
          <cell r="B46" t="str">
            <v>АИИС КУЭ АО «Пензенская горэлектросеть»</v>
          </cell>
          <cell r="C46" t="str">
            <v>О_РМ.2024.05</v>
          </cell>
        </row>
        <row r="47">
          <cell r="C47" t="str">
            <v>нд</v>
          </cell>
        </row>
        <row r="48">
          <cell r="C48" t="str">
            <v>нд</v>
          </cell>
        </row>
        <row r="49">
          <cell r="A49" t="str">
            <v>3.1.1</v>
          </cell>
          <cell r="B49" t="str">
            <v>Приобретение экскаватора траншейный цепной</v>
          </cell>
          <cell r="C49" t="str">
            <v>О_АТ.2024.01</v>
          </cell>
        </row>
        <row r="50">
          <cell r="A50" t="str">
            <v>3.1.2</v>
          </cell>
          <cell r="B50" t="str">
            <v>Приобретение  а/м бурильно-крановая машина</v>
          </cell>
          <cell r="C50" t="str">
            <v>О_АТ.2024.02</v>
          </cell>
        </row>
        <row r="51">
          <cell r="A51" t="str">
            <v>3.1.3</v>
          </cell>
          <cell r="B51" t="str">
            <v>Приобретение  а/м ремонтно-мастерская на базе Газон Next</v>
          </cell>
          <cell r="C51" t="str">
            <v>О_АТ.2024.03</v>
          </cell>
        </row>
        <row r="52">
          <cell r="A52" t="str">
            <v>3.1.4</v>
          </cell>
          <cell r="B52" t="str">
            <v>Приобретение легкового автомобиля</v>
          </cell>
          <cell r="C52" t="str">
            <v>О_АТ.2024.04</v>
          </cell>
        </row>
        <row r="53">
          <cell r="A53" t="str">
            <v>3.1.5</v>
          </cell>
        </row>
        <row r="54">
          <cell r="C54" t="str">
            <v>нд</v>
          </cell>
        </row>
        <row r="55">
          <cell r="A55" t="str">
            <v>3.2.1</v>
          </cell>
          <cell r="B55" t="str">
            <v>Приобретение прочих основных средств</v>
          </cell>
          <cell r="C55" t="str">
            <v>О_ПС.2024.02</v>
          </cell>
        </row>
        <row r="56">
          <cell r="A56" t="str">
            <v>3.2.2</v>
          </cell>
          <cell r="B56" t="str">
            <v>Приобретение оргтехники</v>
          </cell>
          <cell r="C56" t="str">
            <v>О_ПС.2024.01</v>
          </cell>
        </row>
        <row r="57">
          <cell r="A57" t="str">
            <v>3.2.3</v>
          </cell>
        </row>
        <row r="58">
          <cell r="A58" t="str">
            <v>3.2.4</v>
          </cell>
        </row>
        <row r="59">
          <cell r="A59" t="str">
            <v>3.2.5</v>
          </cell>
        </row>
        <row r="60">
          <cell r="A60" t="str">
            <v>3.2.6</v>
          </cell>
        </row>
        <row r="61">
          <cell r="A61" t="str">
            <v>3.2.7</v>
          </cell>
        </row>
        <row r="62">
          <cell r="A62" t="str">
            <v>3.2.8</v>
          </cell>
        </row>
        <row r="63">
          <cell r="A63" t="str">
            <v>3.2.9</v>
          </cell>
        </row>
        <row r="64">
          <cell r="A64" t="str">
            <v>3.2.10</v>
          </cell>
        </row>
        <row r="65">
          <cell r="A65" t="str">
            <v>3.2.11</v>
          </cell>
        </row>
        <row r="66">
          <cell r="A66" t="str">
            <v>3.2.12</v>
          </cell>
        </row>
        <row r="67">
          <cell r="A67" t="str">
            <v>3.2.13</v>
          </cell>
        </row>
        <row r="68">
          <cell r="A68" t="str">
            <v>3.2.14</v>
          </cell>
        </row>
        <row r="69">
          <cell r="C69" t="str">
            <v>нд</v>
          </cell>
        </row>
        <row r="70">
          <cell r="A70" t="str">
            <v>3.3.1</v>
          </cell>
          <cell r="B70" t="str">
            <v>ПИР на Модернизацию СОТИАССО на ПС 110 кВ ЗИФ</v>
          </cell>
          <cell r="C70" t="str">
            <v>О_ПИР.2024.01</v>
          </cell>
        </row>
        <row r="71">
          <cell r="A71" t="str">
            <v>3.3.2</v>
          </cell>
          <cell r="B71" t="str">
            <v>ПИР на охранно-пожарную сигнализацию здания вспомогательного назначения (склад) лит.А по ул. Стрельбищенская, 13</v>
          </cell>
          <cell r="C71" t="str">
            <v>О_ПИР.2024.02</v>
          </cell>
        </row>
        <row r="72">
          <cell r="A72" t="str">
            <v>3.3.3</v>
          </cell>
          <cell r="B72" t="str">
            <v>ПИР на охранно-пожарную сигнализацию здания вспомогательного назначения (гараж) лит.Б по ул. Стрельбищенская, 13</v>
          </cell>
          <cell r="C72" t="str">
            <v>О_ПИР.2024.03</v>
          </cell>
        </row>
        <row r="73">
          <cell r="A73" t="str">
            <v>3.3.4</v>
          </cell>
          <cell r="B73" t="str">
            <v>ПИР на  переустройство эл.сетей в районе мкр. Совхоз-Техникум</v>
          </cell>
          <cell r="C73" t="str">
            <v>О_ПИР.2024.04</v>
          </cell>
        </row>
        <row r="74">
          <cell r="A74" t="str">
            <v>3.3.5</v>
          </cell>
          <cell r="B74" t="str">
            <v>ПИР на  переустройство эл.сетей для повышения надежности и качества электроснабжения потребителей подключенные от ТП-262</v>
          </cell>
          <cell r="C74" t="str">
            <v>О_ПИР.2024.05</v>
          </cell>
        </row>
        <row r="75">
          <cell r="A75" t="str">
            <v>3.3.6</v>
          </cell>
        </row>
        <row r="76">
          <cell r="A76" t="str">
            <v>3.4.</v>
          </cell>
          <cell r="B76" t="str">
            <v>Строительство зданий и сооружений</v>
          </cell>
          <cell r="C76" t="str">
            <v>нд</v>
          </cell>
        </row>
        <row r="77">
          <cell r="A77" t="str">
            <v>3.4.1.</v>
          </cell>
          <cell r="B77" t="str">
            <v>Строительство диспетчерского пункта АО ПГЭС</v>
          </cell>
          <cell r="C77" t="str">
            <v>О_РЗ.2023.01</v>
          </cell>
        </row>
      </sheetData>
      <sheetData sheetId="1"/>
      <sheetData sheetId="2"/>
      <sheetData sheetId="3">
        <row r="23">
          <cell r="N23">
            <v>0</v>
          </cell>
          <cell r="O23">
            <v>0</v>
          </cell>
          <cell r="Q23">
            <v>0</v>
          </cell>
          <cell r="R23">
            <v>0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AB23">
            <v>0</v>
          </cell>
          <cell r="AC23">
            <v>0</v>
          </cell>
          <cell r="AE23">
            <v>0</v>
          </cell>
          <cell r="AF23">
            <v>0</v>
          </cell>
          <cell r="AI23">
            <v>0</v>
          </cell>
          <cell r="AJ23">
            <v>0</v>
          </cell>
          <cell r="AL23">
            <v>0</v>
          </cell>
          <cell r="AM23">
            <v>0</v>
          </cell>
          <cell r="AW23">
            <v>0</v>
          </cell>
          <cell r="AX23">
            <v>0</v>
          </cell>
          <cell r="AZ23">
            <v>0</v>
          </cell>
          <cell r="BA23">
            <v>0</v>
          </cell>
          <cell r="BD23">
            <v>0</v>
          </cell>
          <cell r="BE23">
            <v>0</v>
          </cell>
          <cell r="BG23">
            <v>0</v>
          </cell>
          <cell r="BH23">
            <v>0</v>
          </cell>
          <cell r="BK23">
            <v>0</v>
          </cell>
          <cell r="BL23">
            <v>0</v>
          </cell>
          <cell r="BN23">
            <v>0</v>
          </cell>
          <cell r="BO23">
            <v>0</v>
          </cell>
          <cell r="BR23">
            <v>0</v>
          </cell>
          <cell r="BS23">
            <v>0</v>
          </cell>
          <cell r="BU23">
            <v>0</v>
          </cell>
          <cell r="BV23">
            <v>0</v>
          </cell>
        </row>
        <row r="24">
          <cell r="N24">
            <v>0</v>
          </cell>
          <cell r="O24">
            <v>0</v>
          </cell>
          <cell r="Q24">
            <v>0</v>
          </cell>
          <cell r="R24">
            <v>0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AB24">
            <v>0</v>
          </cell>
          <cell r="AC24">
            <v>0</v>
          </cell>
          <cell r="AE24">
            <v>0</v>
          </cell>
          <cell r="AF24">
            <v>0</v>
          </cell>
          <cell r="AI24">
            <v>0</v>
          </cell>
          <cell r="AJ24">
            <v>0</v>
          </cell>
          <cell r="AL24">
            <v>0</v>
          </cell>
          <cell r="AM24">
            <v>0</v>
          </cell>
          <cell r="AW24">
            <v>0</v>
          </cell>
          <cell r="AX24">
            <v>0</v>
          </cell>
          <cell r="AZ24">
            <v>0</v>
          </cell>
          <cell r="BA24">
            <v>0</v>
          </cell>
          <cell r="BD24">
            <v>0</v>
          </cell>
          <cell r="BE24">
            <v>0</v>
          </cell>
          <cell r="BG24">
            <v>0</v>
          </cell>
          <cell r="BH24">
            <v>0</v>
          </cell>
          <cell r="BK24">
            <v>0</v>
          </cell>
          <cell r="BL24">
            <v>0</v>
          </cell>
          <cell r="BN24">
            <v>0</v>
          </cell>
          <cell r="BO24">
            <v>0</v>
          </cell>
          <cell r="BR24">
            <v>0</v>
          </cell>
          <cell r="BS24">
            <v>0</v>
          </cell>
          <cell r="BU24">
            <v>0</v>
          </cell>
          <cell r="BV24">
            <v>0</v>
          </cell>
        </row>
        <row r="26">
          <cell r="N26">
            <v>0</v>
          </cell>
          <cell r="O26">
            <v>0</v>
          </cell>
          <cell r="Q26">
            <v>0</v>
          </cell>
          <cell r="R26">
            <v>0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AB26">
            <v>0</v>
          </cell>
          <cell r="AC26">
            <v>0</v>
          </cell>
          <cell r="AE26">
            <v>0</v>
          </cell>
          <cell r="AF26">
            <v>0</v>
          </cell>
          <cell r="AI26">
            <v>0.5</v>
          </cell>
          <cell r="AJ26">
            <v>0</v>
          </cell>
          <cell r="AL26">
            <v>0</v>
          </cell>
          <cell r="AM26">
            <v>0</v>
          </cell>
          <cell r="AW26">
            <v>0</v>
          </cell>
          <cell r="AX26">
            <v>0</v>
          </cell>
          <cell r="AZ26">
            <v>0</v>
          </cell>
          <cell r="BA26">
            <v>0</v>
          </cell>
          <cell r="BD26">
            <v>0</v>
          </cell>
          <cell r="BE26">
            <v>0</v>
          </cell>
          <cell r="BG26">
            <v>0</v>
          </cell>
          <cell r="BH26">
            <v>0</v>
          </cell>
          <cell r="BK26">
            <v>0</v>
          </cell>
          <cell r="BL26">
            <v>0</v>
          </cell>
          <cell r="BN26">
            <v>0</v>
          </cell>
          <cell r="BO26">
            <v>0</v>
          </cell>
          <cell r="BR26">
            <v>0</v>
          </cell>
          <cell r="BS26">
            <v>0</v>
          </cell>
          <cell r="BU26">
            <v>0</v>
          </cell>
          <cell r="BV26">
            <v>0</v>
          </cell>
        </row>
        <row r="27">
          <cell r="N27">
            <v>0</v>
          </cell>
          <cell r="O27">
            <v>0</v>
          </cell>
          <cell r="Q27">
            <v>0</v>
          </cell>
          <cell r="R27">
            <v>0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AB27">
            <v>0</v>
          </cell>
          <cell r="AC27">
            <v>0</v>
          </cell>
          <cell r="AE27">
            <v>0</v>
          </cell>
          <cell r="AF27">
            <v>0</v>
          </cell>
          <cell r="AI27">
            <v>0.8</v>
          </cell>
          <cell r="AJ27">
            <v>0</v>
          </cell>
          <cell r="AL27">
            <v>0</v>
          </cell>
          <cell r="AM27">
            <v>0</v>
          </cell>
          <cell r="AW27">
            <v>0</v>
          </cell>
          <cell r="AX27">
            <v>0</v>
          </cell>
          <cell r="AZ27">
            <v>0</v>
          </cell>
          <cell r="BA27">
            <v>0</v>
          </cell>
          <cell r="BD27">
            <v>0</v>
          </cell>
          <cell r="BE27">
            <v>0</v>
          </cell>
          <cell r="BG27">
            <v>0</v>
          </cell>
          <cell r="BH27">
            <v>0</v>
          </cell>
          <cell r="BK27">
            <v>0</v>
          </cell>
          <cell r="BL27">
            <v>0</v>
          </cell>
          <cell r="BN27">
            <v>0</v>
          </cell>
          <cell r="BO27">
            <v>0</v>
          </cell>
          <cell r="BR27">
            <v>0</v>
          </cell>
          <cell r="BS27">
            <v>0</v>
          </cell>
          <cell r="BU27">
            <v>0</v>
          </cell>
          <cell r="BV27">
            <v>0</v>
          </cell>
        </row>
        <row r="28">
          <cell r="N28">
            <v>0</v>
          </cell>
          <cell r="O28">
            <v>0</v>
          </cell>
          <cell r="Q28">
            <v>0</v>
          </cell>
          <cell r="R28">
            <v>0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AB28">
            <v>0</v>
          </cell>
          <cell r="AC28">
            <v>0</v>
          </cell>
          <cell r="AE28">
            <v>0</v>
          </cell>
          <cell r="AF28">
            <v>0</v>
          </cell>
          <cell r="AI28">
            <v>0.8</v>
          </cell>
          <cell r="AJ28">
            <v>0</v>
          </cell>
          <cell r="AL28">
            <v>0</v>
          </cell>
          <cell r="AM28">
            <v>0</v>
          </cell>
          <cell r="AW28">
            <v>0</v>
          </cell>
          <cell r="AX28">
            <v>0</v>
          </cell>
          <cell r="AZ28">
            <v>0</v>
          </cell>
          <cell r="BA28">
            <v>0</v>
          </cell>
          <cell r="BD28">
            <v>0</v>
          </cell>
          <cell r="BE28">
            <v>0</v>
          </cell>
          <cell r="BG28">
            <v>0</v>
          </cell>
          <cell r="BH28">
            <v>0</v>
          </cell>
          <cell r="BK28">
            <v>0</v>
          </cell>
          <cell r="BL28">
            <v>0</v>
          </cell>
          <cell r="BN28">
            <v>0</v>
          </cell>
          <cell r="BO28">
            <v>0</v>
          </cell>
          <cell r="BR28">
            <v>0</v>
          </cell>
          <cell r="BS28">
            <v>0</v>
          </cell>
          <cell r="BU28">
            <v>0</v>
          </cell>
          <cell r="BV28">
            <v>0</v>
          </cell>
        </row>
        <row r="29">
          <cell r="N29">
            <v>0</v>
          </cell>
          <cell r="O29">
            <v>0</v>
          </cell>
          <cell r="Q29">
            <v>0</v>
          </cell>
          <cell r="R29">
            <v>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AB29">
            <v>0</v>
          </cell>
          <cell r="AC29">
            <v>0</v>
          </cell>
          <cell r="AE29">
            <v>0</v>
          </cell>
          <cell r="AF29">
            <v>0</v>
          </cell>
          <cell r="AI29">
            <v>0.4</v>
          </cell>
          <cell r="AJ29">
            <v>0</v>
          </cell>
          <cell r="AL29">
            <v>0</v>
          </cell>
          <cell r="AM29">
            <v>0</v>
          </cell>
          <cell r="AW29">
            <v>0</v>
          </cell>
          <cell r="AX29">
            <v>0</v>
          </cell>
          <cell r="AZ29">
            <v>0</v>
          </cell>
          <cell r="BA29">
            <v>0</v>
          </cell>
          <cell r="BD29">
            <v>0</v>
          </cell>
          <cell r="BE29">
            <v>0</v>
          </cell>
          <cell r="BG29">
            <v>0</v>
          </cell>
          <cell r="BH29">
            <v>0</v>
          </cell>
          <cell r="BK29">
            <v>0</v>
          </cell>
          <cell r="BL29">
            <v>0</v>
          </cell>
          <cell r="BN29">
            <v>0</v>
          </cell>
          <cell r="BO29">
            <v>0</v>
          </cell>
          <cell r="BR29">
            <v>0</v>
          </cell>
          <cell r="BS29">
            <v>0</v>
          </cell>
          <cell r="BU29">
            <v>0</v>
          </cell>
          <cell r="BV29">
            <v>0</v>
          </cell>
        </row>
        <row r="30">
          <cell r="N30">
            <v>0</v>
          </cell>
          <cell r="O30">
            <v>0</v>
          </cell>
          <cell r="Q30">
            <v>0</v>
          </cell>
          <cell r="R30">
            <v>0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AB30">
            <v>0</v>
          </cell>
          <cell r="AC30">
            <v>0</v>
          </cell>
          <cell r="AE30">
            <v>0</v>
          </cell>
          <cell r="AF30">
            <v>0</v>
          </cell>
          <cell r="AI30">
            <v>0</v>
          </cell>
          <cell r="AJ30">
            <v>0</v>
          </cell>
          <cell r="AL30">
            <v>0</v>
          </cell>
          <cell r="AM30">
            <v>0</v>
          </cell>
          <cell r="AW30">
            <v>0</v>
          </cell>
          <cell r="AX30">
            <v>0</v>
          </cell>
          <cell r="AZ30">
            <v>0</v>
          </cell>
          <cell r="BA30">
            <v>0</v>
          </cell>
          <cell r="BD30">
            <v>0</v>
          </cell>
          <cell r="BE30">
            <v>0</v>
          </cell>
          <cell r="BG30">
            <v>0</v>
          </cell>
          <cell r="BH30">
            <v>0</v>
          </cell>
          <cell r="BK30">
            <v>0</v>
          </cell>
          <cell r="BL30">
            <v>0</v>
          </cell>
          <cell r="BN30">
            <v>0</v>
          </cell>
          <cell r="BO30">
            <v>0</v>
          </cell>
          <cell r="BR30">
            <v>0</v>
          </cell>
          <cell r="BS30">
            <v>0</v>
          </cell>
          <cell r="BU30">
            <v>0</v>
          </cell>
          <cell r="BV30">
            <v>0</v>
          </cell>
        </row>
        <row r="33">
          <cell r="AB33">
            <v>0</v>
          </cell>
          <cell r="AC33">
            <v>0</v>
          </cell>
          <cell r="AD33">
            <v>0.16</v>
          </cell>
          <cell r="AE33">
            <v>0</v>
          </cell>
          <cell r="AG33">
            <v>0</v>
          </cell>
          <cell r="AH33">
            <v>0</v>
          </cell>
          <cell r="BK33">
            <v>0</v>
          </cell>
          <cell r="BM33">
            <v>0.16</v>
          </cell>
        </row>
        <row r="34"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AB34">
            <v>0.63</v>
          </cell>
          <cell r="AC34">
            <v>0</v>
          </cell>
          <cell r="AD34">
            <v>2.4E-2</v>
          </cell>
          <cell r="AE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K34">
            <v>0.63</v>
          </cell>
          <cell r="BL34">
            <v>0</v>
          </cell>
          <cell r="BM34">
            <v>2.4E-2</v>
          </cell>
          <cell r="BN34">
            <v>0</v>
          </cell>
          <cell r="BO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</row>
        <row r="35"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I35">
            <v>0.25</v>
          </cell>
          <cell r="AJ35">
            <v>0</v>
          </cell>
          <cell r="AK35">
            <v>0.46499999999999997</v>
          </cell>
          <cell r="AL35">
            <v>0</v>
          </cell>
          <cell r="AM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</row>
        <row r="36"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I36">
            <v>0</v>
          </cell>
          <cell r="AJ36">
            <v>0</v>
          </cell>
          <cell r="AK36">
            <v>0.378</v>
          </cell>
          <cell r="AL36">
            <v>0</v>
          </cell>
          <cell r="AM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</row>
        <row r="37"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I37">
            <v>0</v>
          </cell>
          <cell r="AJ37">
            <v>0</v>
          </cell>
          <cell r="AK37">
            <v>0.49</v>
          </cell>
          <cell r="AL37">
            <v>0</v>
          </cell>
          <cell r="AM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K37">
            <v>0</v>
          </cell>
          <cell r="BL37">
            <v>0</v>
          </cell>
          <cell r="BM37">
            <v>0.55000000000000004</v>
          </cell>
          <cell r="BN37">
            <v>0</v>
          </cell>
          <cell r="BO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</row>
        <row r="38"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</row>
        <row r="39"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I39">
            <v>0</v>
          </cell>
          <cell r="AJ39">
            <v>0</v>
          </cell>
          <cell r="AK39">
            <v>0.52500000000000002</v>
          </cell>
          <cell r="AL39">
            <v>0</v>
          </cell>
          <cell r="AM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</row>
        <row r="40"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</row>
        <row r="41"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I41">
            <v>0</v>
          </cell>
          <cell r="AJ41">
            <v>0</v>
          </cell>
          <cell r="AK41">
            <v>0.49</v>
          </cell>
          <cell r="AL41">
            <v>0</v>
          </cell>
          <cell r="AM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K41">
            <v>0</v>
          </cell>
          <cell r="BL41">
            <v>0</v>
          </cell>
          <cell r="BM41">
            <v>0.49</v>
          </cell>
          <cell r="BN41">
            <v>0</v>
          </cell>
          <cell r="BO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</row>
        <row r="42"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I42">
            <v>0</v>
          </cell>
          <cell r="AJ42">
            <v>0</v>
          </cell>
          <cell r="AK42">
            <v>1.966</v>
          </cell>
          <cell r="AL42">
            <v>0</v>
          </cell>
          <cell r="AM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</row>
        <row r="43"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I43">
            <v>0</v>
          </cell>
          <cell r="AJ43">
            <v>0</v>
          </cell>
          <cell r="AK43">
            <v>7.9000000000000001E-2</v>
          </cell>
          <cell r="AL43">
            <v>0</v>
          </cell>
          <cell r="AM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</row>
        <row r="45">
          <cell r="N45">
            <v>0</v>
          </cell>
          <cell r="O45">
            <v>0</v>
          </cell>
          <cell r="Q45">
            <v>0</v>
          </cell>
          <cell r="R45">
            <v>0</v>
          </cell>
          <cell r="U45">
            <v>0</v>
          </cell>
          <cell r="V45">
            <v>0</v>
          </cell>
          <cell r="X45">
            <v>0</v>
          </cell>
          <cell r="Y45">
            <v>0</v>
          </cell>
          <cell r="AB45">
            <v>0</v>
          </cell>
          <cell r="AC45">
            <v>0</v>
          </cell>
          <cell r="AE45">
            <v>0</v>
          </cell>
          <cell r="AF45">
            <v>0</v>
          </cell>
          <cell r="AI45">
            <v>0</v>
          </cell>
          <cell r="AJ45">
            <v>0</v>
          </cell>
          <cell r="AL45">
            <v>0</v>
          </cell>
          <cell r="AM45">
            <v>0</v>
          </cell>
          <cell r="AW45">
            <v>0</v>
          </cell>
          <cell r="AX45">
            <v>0</v>
          </cell>
          <cell r="AZ45">
            <v>0</v>
          </cell>
          <cell r="BA45">
            <v>0</v>
          </cell>
          <cell r="BD45">
            <v>0</v>
          </cell>
          <cell r="BE45">
            <v>0</v>
          </cell>
          <cell r="BG45">
            <v>0</v>
          </cell>
          <cell r="BH45">
            <v>0</v>
          </cell>
          <cell r="BK45">
            <v>0</v>
          </cell>
          <cell r="BL45">
            <v>0</v>
          </cell>
          <cell r="BN45">
            <v>0</v>
          </cell>
          <cell r="BO45">
            <v>0</v>
          </cell>
          <cell r="BR45">
            <v>0</v>
          </cell>
          <cell r="BS45">
            <v>0</v>
          </cell>
          <cell r="BU45">
            <v>0</v>
          </cell>
          <cell r="BV45">
            <v>0</v>
          </cell>
        </row>
        <row r="46">
          <cell r="N46">
            <v>0</v>
          </cell>
          <cell r="O46">
            <v>0</v>
          </cell>
          <cell r="Q46">
            <v>0</v>
          </cell>
          <cell r="R46">
            <v>0</v>
          </cell>
          <cell r="U46">
            <v>0</v>
          </cell>
          <cell r="V46">
            <v>0</v>
          </cell>
          <cell r="X46">
            <v>0</v>
          </cell>
          <cell r="Y46">
            <v>0</v>
          </cell>
          <cell r="AB46">
            <v>0</v>
          </cell>
          <cell r="AC46">
            <v>0</v>
          </cell>
          <cell r="AE46">
            <v>0</v>
          </cell>
          <cell r="AF46">
            <v>0</v>
          </cell>
          <cell r="AI46">
            <v>0</v>
          </cell>
          <cell r="AJ46">
            <v>0</v>
          </cell>
          <cell r="AL46">
            <v>0</v>
          </cell>
          <cell r="AM46">
            <v>2</v>
          </cell>
          <cell r="AW46">
            <v>0</v>
          </cell>
          <cell r="AX46">
            <v>0</v>
          </cell>
          <cell r="AZ46">
            <v>0</v>
          </cell>
          <cell r="BA46">
            <v>0</v>
          </cell>
          <cell r="BD46">
            <v>0</v>
          </cell>
          <cell r="BE46">
            <v>0</v>
          </cell>
          <cell r="BG46">
            <v>0</v>
          </cell>
          <cell r="BH46">
            <v>0</v>
          </cell>
          <cell r="BK46">
            <v>0</v>
          </cell>
          <cell r="BL46">
            <v>0</v>
          </cell>
          <cell r="BN46">
            <v>0</v>
          </cell>
          <cell r="BO46">
            <v>0</v>
          </cell>
          <cell r="BR46">
            <v>0</v>
          </cell>
          <cell r="BS46">
            <v>0</v>
          </cell>
          <cell r="BU46">
            <v>0</v>
          </cell>
          <cell r="BV46">
            <v>0</v>
          </cell>
        </row>
        <row r="47">
          <cell r="N47">
            <v>0</v>
          </cell>
          <cell r="O47">
            <v>0</v>
          </cell>
          <cell r="Q47">
            <v>0</v>
          </cell>
          <cell r="R47">
            <v>0</v>
          </cell>
          <cell r="U47">
            <v>0</v>
          </cell>
          <cell r="V47">
            <v>0</v>
          </cell>
          <cell r="X47">
            <v>0</v>
          </cell>
          <cell r="Y47">
            <v>0</v>
          </cell>
          <cell r="AB47">
            <v>0</v>
          </cell>
          <cell r="AC47">
            <v>0</v>
          </cell>
          <cell r="AE47">
            <v>0</v>
          </cell>
          <cell r="AF47">
            <v>0</v>
          </cell>
          <cell r="AI47">
            <v>0</v>
          </cell>
          <cell r="AJ47">
            <v>0</v>
          </cell>
          <cell r="AL47">
            <v>0</v>
          </cell>
          <cell r="AM47">
            <v>1</v>
          </cell>
          <cell r="AW47">
            <v>0</v>
          </cell>
          <cell r="AX47">
            <v>0</v>
          </cell>
          <cell r="AZ47">
            <v>0</v>
          </cell>
          <cell r="BA47">
            <v>0</v>
          </cell>
          <cell r="BD47">
            <v>0</v>
          </cell>
          <cell r="BE47">
            <v>0</v>
          </cell>
          <cell r="BG47">
            <v>0</v>
          </cell>
          <cell r="BH47">
            <v>0</v>
          </cell>
          <cell r="BK47">
            <v>0</v>
          </cell>
          <cell r="BL47">
            <v>0</v>
          </cell>
          <cell r="BN47">
            <v>0</v>
          </cell>
          <cell r="BO47">
            <v>0</v>
          </cell>
          <cell r="BR47">
            <v>0</v>
          </cell>
          <cell r="BS47">
            <v>0</v>
          </cell>
          <cell r="BU47">
            <v>0</v>
          </cell>
          <cell r="BV47">
            <v>0</v>
          </cell>
        </row>
        <row r="48">
          <cell r="N48">
            <v>0</v>
          </cell>
          <cell r="O48">
            <v>0</v>
          </cell>
          <cell r="Q48">
            <v>0</v>
          </cell>
          <cell r="R48">
            <v>0</v>
          </cell>
          <cell r="U48">
            <v>0</v>
          </cell>
          <cell r="V48">
            <v>0</v>
          </cell>
          <cell r="X48">
            <v>0</v>
          </cell>
          <cell r="Y48">
            <v>0</v>
          </cell>
          <cell r="AB48">
            <v>0</v>
          </cell>
          <cell r="AC48">
            <v>0</v>
          </cell>
          <cell r="AE48">
            <v>0</v>
          </cell>
          <cell r="AF48">
            <v>0</v>
          </cell>
          <cell r="AI48">
            <v>0</v>
          </cell>
          <cell r="AJ48">
            <v>0</v>
          </cell>
          <cell r="AL48">
            <v>0</v>
          </cell>
          <cell r="AM48">
            <v>1</v>
          </cell>
          <cell r="AW48">
            <v>0</v>
          </cell>
          <cell r="AX48">
            <v>0</v>
          </cell>
          <cell r="AZ48">
            <v>0</v>
          </cell>
          <cell r="BA48">
            <v>0</v>
          </cell>
          <cell r="BD48">
            <v>0</v>
          </cell>
          <cell r="BE48">
            <v>0</v>
          </cell>
          <cell r="BG48">
            <v>0</v>
          </cell>
          <cell r="BH48">
            <v>0</v>
          </cell>
          <cell r="BK48">
            <v>0</v>
          </cell>
          <cell r="BL48">
            <v>0</v>
          </cell>
          <cell r="BN48">
            <v>0</v>
          </cell>
          <cell r="BO48">
            <v>0</v>
          </cell>
          <cell r="BR48">
            <v>0</v>
          </cell>
          <cell r="BS48">
            <v>0</v>
          </cell>
          <cell r="BU48">
            <v>0</v>
          </cell>
          <cell r="BV48">
            <v>0</v>
          </cell>
        </row>
        <row r="51">
          <cell r="N51">
            <v>0</v>
          </cell>
          <cell r="O51">
            <v>0</v>
          </cell>
          <cell r="Q51">
            <v>0</v>
          </cell>
          <cell r="R51">
            <v>0</v>
          </cell>
          <cell r="U51">
            <v>0</v>
          </cell>
          <cell r="V51">
            <v>0</v>
          </cell>
          <cell r="X51">
            <v>0</v>
          </cell>
          <cell r="Y51">
            <v>0</v>
          </cell>
          <cell r="AB51">
            <v>0</v>
          </cell>
          <cell r="AC51">
            <v>0</v>
          </cell>
          <cell r="AE51">
            <v>0</v>
          </cell>
          <cell r="AF51">
            <v>1</v>
          </cell>
          <cell r="AI51">
            <v>0</v>
          </cell>
          <cell r="AJ51">
            <v>0</v>
          </cell>
          <cell r="AL51">
            <v>0</v>
          </cell>
          <cell r="AM51">
            <v>0</v>
          </cell>
          <cell r="AW51">
            <v>0</v>
          </cell>
          <cell r="AX51">
            <v>0</v>
          </cell>
          <cell r="AZ51">
            <v>0</v>
          </cell>
          <cell r="BA51">
            <v>0</v>
          </cell>
          <cell r="BD51">
            <v>0</v>
          </cell>
          <cell r="BE51">
            <v>0</v>
          </cell>
          <cell r="BG51">
            <v>0</v>
          </cell>
          <cell r="BH51">
            <v>0</v>
          </cell>
          <cell r="BK51">
            <v>0</v>
          </cell>
          <cell r="BL51">
            <v>0</v>
          </cell>
          <cell r="BN51">
            <v>0</v>
          </cell>
          <cell r="BO51">
            <v>1</v>
          </cell>
          <cell r="BR51">
            <v>0</v>
          </cell>
          <cell r="BS51">
            <v>0</v>
          </cell>
          <cell r="BU51">
            <v>0</v>
          </cell>
          <cell r="BV51">
            <v>0</v>
          </cell>
        </row>
        <row r="52">
          <cell r="N52">
            <v>0</v>
          </cell>
          <cell r="O52">
            <v>0</v>
          </cell>
          <cell r="Q52">
            <v>0</v>
          </cell>
          <cell r="R52">
            <v>0</v>
          </cell>
          <cell r="U52">
            <v>0</v>
          </cell>
          <cell r="V52">
            <v>0</v>
          </cell>
          <cell r="X52">
            <v>0</v>
          </cell>
          <cell r="Y52">
            <v>0</v>
          </cell>
          <cell r="AB52">
            <v>0</v>
          </cell>
          <cell r="AC52">
            <v>0</v>
          </cell>
          <cell r="AE52">
            <v>0</v>
          </cell>
          <cell r="AF52">
            <v>0</v>
          </cell>
          <cell r="AI52">
            <v>0</v>
          </cell>
          <cell r="AJ52">
            <v>0</v>
          </cell>
          <cell r="AL52">
            <v>0</v>
          </cell>
          <cell r="AM52">
            <v>0</v>
          </cell>
          <cell r="AW52">
            <v>0</v>
          </cell>
          <cell r="AX52">
            <v>0</v>
          </cell>
          <cell r="AZ52">
            <v>0</v>
          </cell>
          <cell r="BD52">
            <v>0</v>
          </cell>
          <cell r="BE52">
            <v>0</v>
          </cell>
          <cell r="BG52">
            <v>0</v>
          </cell>
          <cell r="BH52">
            <v>0</v>
          </cell>
          <cell r="BK52">
            <v>0</v>
          </cell>
          <cell r="BL52">
            <v>0</v>
          </cell>
          <cell r="BN52">
            <v>0</v>
          </cell>
          <cell r="BO52">
            <v>0</v>
          </cell>
          <cell r="BR52">
            <v>0</v>
          </cell>
          <cell r="BS52">
            <v>0</v>
          </cell>
          <cell r="BU52">
            <v>0</v>
          </cell>
          <cell r="BV52">
            <v>0</v>
          </cell>
        </row>
        <row r="53">
          <cell r="N53">
            <v>0</v>
          </cell>
          <cell r="O53">
            <v>0</v>
          </cell>
          <cell r="Q53">
            <v>0</v>
          </cell>
          <cell r="R53">
            <v>0</v>
          </cell>
          <cell r="U53">
            <v>0</v>
          </cell>
          <cell r="V53">
            <v>0</v>
          </cell>
          <cell r="X53">
            <v>0</v>
          </cell>
          <cell r="Y53">
            <v>0</v>
          </cell>
          <cell r="AB53">
            <v>0</v>
          </cell>
          <cell r="AC53">
            <v>0</v>
          </cell>
          <cell r="AE53">
            <v>0</v>
          </cell>
          <cell r="AF53">
            <v>1</v>
          </cell>
          <cell r="AI53">
            <v>0</v>
          </cell>
          <cell r="AJ53">
            <v>0</v>
          </cell>
          <cell r="AL53">
            <v>0</v>
          </cell>
          <cell r="AM53">
            <v>0</v>
          </cell>
          <cell r="AW53">
            <v>0</v>
          </cell>
          <cell r="AX53">
            <v>0</v>
          </cell>
          <cell r="AZ53">
            <v>0</v>
          </cell>
          <cell r="BA53">
            <v>0</v>
          </cell>
          <cell r="BD53">
            <v>0</v>
          </cell>
          <cell r="BE53">
            <v>0</v>
          </cell>
          <cell r="BG53">
            <v>0</v>
          </cell>
          <cell r="BH53">
            <v>0</v>
          </cell>
          <cell r="BK53">
            <v>0</v>
          </cell>
          <cell r="BL53">
            <v>0</v>
          </cell>
          <cell r="BN53">
            <v>0</v>
          </cell>
          <cell r="BO53">
            <v>1</v>
          </cell>
          <cell r="BR53">
            <v>0</v>
          </cell>
          <cell r="BS53">
            <v>0</v>
          </cell>
          <cell r="BU53">
            <v>0</v>
          </cell>
          <cell r="BV53">
            <v>0</v>
          </cell>
        </row>
        <row r="54">
          <cell r="N54">
            <v>0</v>
          </cell>
          <cell r="O54">
            <v>0</v>
          </cell>
          <cell r="Q54">
            <v>0</v>
          </cell>
          <cell r="R54">
            <v>0</v>
          </cell>
          <cell r="U54">
            <v>0</v>
          </cell>
          <cell r="V54">
            <v>0</v>
          </cell>
          <cell r="X54">
            <v>0</v>
          </cell>
          <cell r="Y54">
            <v>0</v>
          </cell>
          <cell r="AB54">
            <v>0</v>
          </cell>
          <cell r="AC54">
            <v>0</v>
          </cell>
          <cell r="AE54">
            <v>0</v>
          </cell>
          <cell r="AF54">
            <v>0</v>
          </cell>
          <cell r="AI54">
            <v>0</v>
          </cell>
          <cell r="AJ54">
            <v>0</v>
          </cell>
          <cell r="AL54">
            <v>0</v>
          </cell>
          <cell r="AM54">
            <v>0</v>
          </cell>
          <cell r="AW54">
            <v>0</v>
          </cell>
          <cell r="AX54">
            <v>0</v>
          </cell>
          <cell r="AZ54">
            <v>0</v>
          </cell>
          <cell r="BA54">
            <v>0</v>
          </cell>
          <cell r="BD54">
            <v>0</v>
          </cell>
          <cell r="BE54">
            <v>0</v>
          </cell>
          <cell r="BG54">
            <v>0</v>
          </cell>
          <cell r="BH54">
            <v>0</v>
          </cell>
          <cell r="BK54">
            <v>0</v>
          </cell>
          <cell r="BL54">
            <v>0</v>
          </cell>
          <cell r="BN54">
            <v>0</v>
          </cell>
          <cell r="BO54">
            <v>0</v>
          </cell>
          <cell r="BR54">
            <v>0</v>
          </cell>
          <cell r="BS54">
            <v>0</v>
          </cell>
          <cell r="BU54">
            <v>0</v>
          </cell>
          <cell r="BV54">
            <v>0</v>
          </cell>
        </row>
        <row r="55">
          <cell r="N55">
            <v>0</v>
          </cell>
          <cell r="O55">
            <v>0</v>
          </cell>
          <cell r="Q55">
            <v>0</v>
          </cell>
          <cell r="R55">
            <v>0</v>
          </cell>
          <cell r="U55">
            <v>0</v>
          </cell>
          <cell r="V55">
            <v>0</v>
          </cell>
          <cell r="X55">
            <v>0</v>
          </cell>
          <cell r="Y55">
            <v>0</v>
          </cell>
          <cell r="AB55">
            <v>0</v>
          </cell>
          <cell r="AC55">
            <v>0</v>
          </cell>
          <cell r="AE55">
            <v>0</v>
          </cell>
          <cell r="AF55">
            <v>0</v>
          </cell>
          <cell r="AI55">
            <v>0</v>
          </cell>
          <cell r="AJ55">
            <v>0</v>
          </cell>
          <cell r="AL55">
            <v>0</v>
          </cell>
          <cell r="AM55">
            <v>0</v>
          </cell>
          <cell r="AW55">
            <v>0</v>
          </cell>
          <cell r="AX55">
            <v>0</v>
          </cell>
          <cell r="AZ55">
            <v>0</v>
          </cell>
          <cell r="BA55">
            <v>0</v>
          </cell>
          <cell r="BD55">
            <v>0</v>
          </cell>
          <cell r="BE55">
            <v>0</v>
          </cell>
          <cell r="BG55">
            <v>0</v>
          </cell>
          <cell r="BH55">
            <v>0</v>
          </cell>
          <cell r="BK55">
            <v>0</v>
          </cell>
          <cell r="BL55">
            <v>0</v>
          </cell>
          <cell r="BN55">
            <v>0</v>
          </cell>
          <cell r="BO55">
            <v>0</v>
          </cell>
          <cell r="BR55">
            <v>0</v>
          </cell>
          <cell r="BS55">
            <v>0</v>
          </cell>
          <cell r="BU55">
            <v>0</v>
          </cell>
          <cell r="BV55">
            <v>0</v>
          </cell>
        </row>
        <row r="57">
          <cell r="N57">
            <v>0</v>
          </cell>
          <cell r="O57">
            <v>0</v>
          </cell>
          <cell r="Q57">
            <v>0</v>
          </cell>
          <cell r="R57">
            <v>5</v>
          </cell>
          <cell r="U57">
            <v>0</v>
          </cell>
          <cell r="V57">
            <v>0</v>
          </cell>
          <cell r="X57">
            <v>0</v>
          </cell>
          <cell r="Y57">
            <v>0</v>
          </cell>
          <cell r="AB57">
            <v>0</v>
          </cell>
          <cell r="AC57">
            <v>0</v>
          </cell>
          <cell r="AE57">
            <v>0</v>
          </cell>
          <cell r="AF57">
            <v>4</v>
          </cell>
          <cell r="AI57">
            <v>0</v>
          </cell>
          <cell r="AJ57">
            <v>0</v>
          </cell>
          <cell r="AL57">
            <v>0</v>
          </cell>
          <cell r="AM57">
            <v>3</v>
          </cell>
          <cell r="AW57">
            <v>0</v>
          </cell>
          <cell r="AX57">
            <v>0</v>
          </cell>
          <cell r="AZ57">
            <v>0</v>
          </cell>
          <cell r="BA57">
            <v>4</v>
          </cell>
          <cell r="BD57">
            <v>0</v>
          </cell>
          <cell r="BE57">
            <v>0</v>
          </cell>
          <cell r="BG57">
            <v>0</v>
          </cell>
          <cell r="BH57">
            <v>2</v>
          </cell>
          <cell r="BK57">
            <v>0</v>
          </cell>
          <cell r="BL57">
            <v>0</v>
          </cell>
          <cell r="BN57">
            <v>0</v>
          </cell>
          <cell r="BO57">
            <v>3</v>
          </cell>
          <cell r="BR57">
            <v>0</v>
          </cell>
          <cell r="BS57">
            <v>0</v>
          </cell>
          <cell r="BU57">
            <v>0</v>
          </cell>
        </row>
        <row r="58">
          <cell r="N58">
            <v>0</v>
          </cell>
          <cell r="O58">
            <v>0</v>
          </cell>
          <cell r="Q58">
            <v>0</v>
          </cell>
          <cell r="R58">
            <v>0</v>
          </cell>
          <cell r="U58">
            <v>0</v>
          </cell>
          <cell r="V58">
            <v>0</v>
          </cell>
          <cell r="X58">
            <v>0</v>
          </cell>
          <cell r="Y58">
            <v>9</v>
          </cell>
          <cell r="AB58">
            <v>0</v>
          </cell>
          <cell r="AC58">
            <v>0</v>
          </cell>
          <cell r="AE58">
            <v>0</v>
          </cell>
          <cell r="AF58">
            <v>0</v>
          </cell>
          <cell r="AI58">
            <v>0</v>
          </cell>
          <cell r="AJ58">
            <v>0</v>
          </cell>
          <cell r="AL58">
            <v>0</v>
          </cell>
          <cell r="AW58">
            <v>0</v>
          </cell>
          <cell r="AX58">
            <v>0</v>
          </cell>
          <cell r="AZ58">
            <v>0</v>
          </cell>
          <cell r="BA58">
            <v>0</v>
          </cell>
          <cell r="BD58">
            <v>0</v>
          </cell>
          <cell r="BE58">
            <v>0</v>
          </cell>
          <cell r="BG58">
            <v>0</v>
          </cell>
          <cell r="BH58">
            <v>1</v>
          </cell>
          <cell r="BK58">
            <v>0</v>
          </cell>
          <cell r="BL58">
            <v>0</v>
          </cell>
          <cell r="BN58">
            <v>0</v>
          </cell>
          <cell r="BO58">
            <v>7</v>
          </cell>
          <cell r="BR58">
            <v>0</v>
          </cell>
          <cell r="BS58">
            <v>0</v>
          </cell>
          <cell r="BU58">
            <v>0</v>
          </cell>
        </row>
        <row r="59">
          <cell r="N59">
            <v>0</v>
          </cell>
          <cell r="O59">
            <v>0</v>
          </cell>
          <cell r="Q59">
            <v>0</v>
          </cell>
          <cell r="R59">
            <v>0</v>
          </cell>
          <cell r="U59">
            <v>0</v>
          </cell>
          <cell r="V59">
            <v>0</v>
          </cell>
          <cell r="X59">
            <v>0</v>
          </cell>
          <cell r="Y59">
            <v>0</v>
          </cell>
          <cell r="AB59">
            <v>0</v>
          </cell>
          <cell r="AC59">
            <v>0</v>
          </cell>
          <cell r="AE59">
            <v>0</v>
          </cell>
          <cell r="AF59">
            <v>0</v>
          </cell>
          <cell r="AI59">
            <v>0</v>
          </cell>
          <cell r="AJ59">
            <v>0</v>
          </cell>
          <cell r="AL59">
            <v>0</v>
          </cell>
          <cell r="AM59">
            <v>0</v>
          </cell>
          <cell r="AW59">
            <v>0</v>
          </cell>
          <cell r="AX59">
            <v>0</v>
          </cell>
          <cell r="AZ59">
            <v>0</v>
          </cell>
          <cell r="BA59">
            <v>0</v>
          </cell>
          <cell r="BD59">
            <v>0</v>
          </cell>
          <cell r="BE59">
            <v>0</v>
          </cell>
          <cell r="BG59">
            <v>0</v>
          </cell>
          <cell r="BH59">
            <v>0</v>
          </cell>
          <cell r="BK59">
            <v>0</v>
          </cell>
          <cell r="BL59">
            <v>0</v>
          </cell>
          <cell r="BN59">
            <v>0</v>
          </cell>
          <cell r="BO59">
            <v>0</v>
          </cell>
          <cell r="BR59">
            <v>0</v>
          </cell>
          <cell r="BS59">
            <v>0</v>
          </cell>
          <cell r="BU59">
            <v>0</v>
          </cell>
          <cell r="BV59">
            <v>0</v>
          </cell>
        </row>
        <row r="60">
          <cell r="N60">
            <v>0</v>
          </cell>
          <cell r="O60">
            <v>0</v>
          </cell>
          <cell r="Q60">
            <v>0</v>
          </cell>
          <cell r="R60">
            <v>0</v>
          </cell>
          <cell r="U60">
            <v>0</v>
          </cell>
          <cell r="V60">
            <v>0</v>
          </cell>
          <cell r="X60">
            <v>0</v>
          </cell>
          <cell r="Y60">
            <v>0</v>
          </cell>
          <cell r="AB60">
            <v>0</v>
          </cell>
          <cell r="AC60">
            <v>0</v>
          </cell>
          <cell r="AE60">
            <v>0</v>
          </cell>
          <cell r="AF60">
            <v>0</v>
          </cell>
          <cell r="AI60">
            <v>0</v>
          </cell>
          <cell r="AJ60">
            <v>0</v>
          </cell>
          <cell r="AL60">
            <v>0</v>
          </cell>
          <cell r="AM60">
            <v>0</v>
          </cell>
          <cell r="AW60">
            <v>0</v>
          </cell>
          <cell r="AX60">
            <v>0</v>
          </cell>
          <cell r="AZ60">
            <v>0</v>
          </cell>
          <cell r="BA60">
            <v>0</v>
          </cell>
          <cell r="BD60">
            <v>0</v>
          </cell>
          <cell r="BE60">
            <v>0</v>
          </cell>
          <cell r="BG60">
            <v>0</v>
          </cell>
          <cell r="BH60">
            <v>0</v>
          </cell>
          <cell r="BK60">
            <v>0</v>
          </cell>
          <cell r="BL60">
            <v>0</v>
          </cell>
          <cell r="BN60">
            <v>0</v>
          </cell>
          <cell r="BO60">
            <v>0</v>
          </cell>
          <cell r="BR60">
            <v>0</v>
          </cell>
          <cell r="BS60">
            <v>0</v>
          </cell>
          <cell r="BU60">
            <v>0</v>
          </cell>
          <cell r="BV60">
            <v>0</v>
          </cell>
        </row>
        <row r="61">
          <cell r="N61">
            <v>0</v>
          </cell>
          <cell r="O61">
            <v>0</v>
          </cell>
          <cell r="Q61">
            <v>0</v>
          </cell>
          <cell r="R61">
            <v>0</v>
          </cell>
          <cell r="U61">
            <v>0</v>
          </cell>
          <cell r="V61">
            <v>0</v>
          </cell>
          <cell r="X61">
            <v>0</v>
          </cell>
          <cell r="Y61">
            <v>0</v>
          </cell>
          <cell r="AB61">
            <v>0</v>
          </cell>
          <cell r="AC61">
            <v>0</v>
          </cell>
          <cell r="AE61">
            <v>0</v>
          </cell>
          <cell r="AF61">
            <v>0</v>
          </cell>
          <cell r="AI61">
            <v>0</v>
          </cell>
          <cell r="AJ61">
            <v>0</v>
          </cell>
          <cell r="AL61">
            <v>0</v>
          </cell>
          <cell r="AM61">
            <v>0</v>
          </cell>
          <cell r="AW61">
            <v>0</v>
          </cell>
          <cell r="AX61">
            <v>0</v>
          </cell>
          <cell r="AZ61">
            <v>0</v>
          </cell>
          <cell r="BA61">
            <v>0</v>
          </cell>
          <cell r="BD61">
            <v>0</v>
          </cell>
          <cell r="BE61">
            <v>0</v>
          </cell>
          <cell r="BG61">
            <v>0</v>
          </cell>
          <cell r="BH61">
            <v>0</v>
          </cell>
          <cell r="BK61">
            <v>0</v>
          </cell>
          <cell r="BL61">
            <v>0</v>
          </cell>
          <cell r="BN61">
            <v>0</v>
          </cell>
          <cell r="BO61">
            <v>0</v>
          </cell>
          <cell r="BR61">
            <v>0</v>
          </cell>
          <cell r="BS61">
            <v>0</v>
          </cell>
          <cell r="BU61">
            <v>0</v>
          </cell>
          <cell r="BV61">
            <v>0</v>
          </cell>
        </row>
        <row r="62">
          <cell r="N62">
            <v>0</v>
          </cell>
          <cell r="O62">
            <v>0</v>
          </cell>
          <cell r="Q62">
            <v>0</v>
          </cell>
          <cell r="R62">
            <v>0</v>
          </cell>
          <cell r="U62">
            <v>0</v>
          </cell>
          <cell r="V62">
            <v>0</v>
          </cell>
          <cell r="X62">
            <v>0</v>
          </cell>
          <cell r="Y62">
            <v>0</v>
          </cell>
          <cell r="AB62">
            <v>0</v>
          </cell>
          <cell r="AC62">
            <v>0</v>
          </cell>
          <cell r="AE62">
            <v>0</v>
          </cell>
          <cell r="AF62">
            <v>0</v>
          </cell>
          <cell r="AI62">
            <v>0</v>
          </cell>
          <cell r="AJ62">
            <v>0</v>
          </cell>
          <cell r="AL62">
            <v>0</v>
          </cell>
          <cell r="AM62">
            <v>0</v>
          </cell>
          <cell r="AW62">
            <v>0</v>
          </cell>
          <cell r="AX62">
            <v>0</v>
          </cell>
          <cell r="AZ62">
            <v>0</v>
          </cell>
          <cell r="BA62">
            <v>0</v>
          </cell>
          <cell r="BD62">
            <v>0</v>
          </cell>
          <cell r="BE62">
            <v>0</v>
          </cell>
          <cell r="BG62">
            <v>0</v>
          </cell>
          <cell r="BH62">
            <v>0</v>
          </cell>
          <cell r="BK62">
            <v>0</v>
          </cell>
          <cell r="BL62">
            <v>0</v>
          </cell>
          <cell r="BN62">
            <v>0</v>
          </cell>
          <cell r="BO62">
            <v>0</v>
          </cell>
          <cell r="BR62">
            <v>0</v>
          </cell>
          <cell r="BS62">
            <v>0</v>
          </cell>
          <cell r="BU62">
            <v>0</v>
          </cell>
          <cell r="BV62">
            <v>0</v>
          </cell>
        </row>
        <row r="63">
          <cell r="N63">
            <v>0</v>
          </cell>
          <cell r="O63">
            <v>0</v>
          </cell>
          <cell r="Q63">
            <v>0</v>
          </cell>
          <cell r="R63">
            <v>0</v>
          </cell>
          <cell r="U63">
            <v>0</v>
          </cell>
          <cell r="V63">
            <v>0</v>
          </cell>
          <cell r="X63">
            <v>0</v>
          </cell>
          <cell r="Y63">
            <v>0</v>
          </cell>
          <cell r="AB63">
            <v>0</v>
          </cell>
          <cell r="AC63">
            <v>0</v>
          </cell>
          <cell r="AE63">
            <v>0</v>
          </cell>
          <cell r="AF63">
            <v>0</v>
          </cell>
          <cell r="AI63">
            <v>0</v>
          </cell>
          <cell r="AJ63">
            <v>0</v>
          </cell>
          <cell r="AL63">
            <v>0</v>
          </cell>
          <cell r="AM63">
            <v>0</v>
          </cell>
          <cell r="AW63">
            <v>0</v>
          </cell>
          <cell r="AX63">
            <v>0</v>
          </cell>
          <cell r="AZ63">
            <v>0</v>
          </cell>
          <cell r="BA63">
            <v>0</v>
          </cell>
          <cell r="BD63">
            <v>0</v>
          </cell>
          <cell r="BE63">
            <v>0</v>
          </cell>
          <cell r="BG63">
            <v>0</v>
          </cell>
          <cell r="BH63">
            <v>0</v>
          </cell>
          <cell r="BK63">
            <v>0</v>
          </cell>
          <cell r="BL63">
            <v>0</v>
          </cell>
          <cell r="BN63">
            <v>0</v>
          </cell>
          <cell r="BO63">
            <v>0</v>
          </cell>
          <cell r="BR63">
            <v>0</v>
          </cell>
          <cell r="BS63">
            <v>0</v>
          </cell>
          <cell r="BU63">
            <v>0</v>
          </cell>
          <cell r="BV63">
            <v>0</v>
          </cell>
        </row>
        <row r="64">
          <cell r="N64">
            <v>0</v>
          </cell>
          <cell r="O64">
            <v>0</v>
          </cell>
          <cell r="Q64">
            <v>0</v>
          </cell>
          <cell r="R64">
            <v>0</v>
          </cell>
          <cell r="U64">
            <v>0</v>
          </cell>
          <cell r="V64">
            <v>0</v>
          </cell>
          <cell r="X64">
            <v>0</v>
          </cell>
          <cell r="Y64">
            <v>0</v>
          </cell>
          <cell r="AB64">
            <v>0</v>
          </cell>
          <cell r="AC64">
            <v>0</v>
          </cell>
          <cell r="AE64">
            <v>0</v>
          </cell>
          <cell r="AF64">
            <v>0</v>
          </cell>
          <cell r="AI64">
            <v>0</v>
          </cell>
          <cell r="AJ64">
            <v>0</v>
          </cell>
          <cell r="AL64">
            <v>0</v>
          </cell>
          <cell r="AM64">
            <v>0</v>
          </cell>
          <cell r="AW64">
            <v>0</v>
          </cell>
          <cell r="AX64">
            <v>0</v>
          </cell>
          <cell r="AZ64">
            <v>0</v>
          </cell>
          <cell r="BA64">
            <v>0</v>
          </cell>
          <cell r="BD64">
            <v>0</v>
          </cell>
          <cell r="BE64">
            <v>0</v>
          </cell>
          <cell r="BG64">
            <v>0</v>
          </cell>
          <cell r="BH64">
            <v>0</v>
          </cell>
          <cell r="BK64">
            <v>0</v>
          </cell>
          <cell r="BL64">
            <v>0</v>
          </cell>
          <cell r="BN64">
            <v>0</v>
          </cell>
          <cell r="BO64">
            <v>0</v>
          </cell>
          <cell r="BR64">
            <v>0</v>
          </cell>
          <cell r="BS64">
            <v>0</v>
          </cell>
          <cell r="BU64">
            <v>0</v>
          </cell>
          <cell r="BV64">
            <v>0</v>
          </cell>
        </row>
        <row r="65">
          <cell r="N65">
            <v>0</v>
          </cell>
          <cell r="O65">
            <v>0</v>
          </cell>
          <cell r="Q65">
            <v>0</v>
          </cell>
          <cell r="R65">
            <v>0</v>
          </cell>
          <cell r="U65">
            <v>0</v>
          </cell>
          <cell r="V65">
            <v>0</v>
          </cell>
          <cell r="X65">
            <v>0</v>
          </cell>
          <cell r="Y65">
            <v>0</v>
          </cell>
          <cell r="AB65">
            <v>0</v>
          </cell>
          <cell r="AC65">
            <v>0</v>
          </cell>
          <cell r="AE65">
            <v>0</v>
          </cell>
          <cell r="AF65">
            <v>0</v>
          </cell>
          <cell r="AI65">
            <v>0</v>
          </cell>
          <cell r="AJ65">
            <v>0</v>
          </cell>
          <cell r="AL65">
            <v>0</v>
          </cell>
          <cell r="AM65">
            <v>0</v>
          </cell>
          <cell r="AW65">
            <v>0</v>
          </cell>
          <cell r="AX65">
            <v>0</v>
          </cell>
          <cell r="AZ65">
            <v>0</v>
          </cell>
          <cell r="BA65">
            <v>0</v>
          </cell>
          <cell r="BD65">
            <v>0</v>
          </cell>
          <cell r="BE65">
            <v>0</v>
          </cell>
          <cell r="BG65">
            <v>0</v>
          </cell>
          <cell r="BH65">
            <v>0</v>
          </cell>
          <cell r="BK65">
            <v>0</v>
          </cell>
          <cell r="BL65">
            <v>0</v>
          </cell>
          <cell r="BN65">
            <v>0</v>
          </cell>
          <cell r="BO65">
            <v>0</v>
          </cell>
          <cell r="BR65">
            <v>0</v>
          </cell>
          <cell r="BS65">
            <v>0</v>
          </cell>
          <cell r="BU65">
            <v>0</v>
          </cell>
          <cell r="BV65">
            <v>0</v>
          </cell>
        </row>
        <row r="66">
          <cell r="N66">
            <v>0</v>
          </cell>
          <cell r="O66">
            <v>0</v>
          </cell>
          <cell r="Q66">
            <v>0</v>
          </cell>
          <cell r="R66">
            <v>0</v>
          </cell>
          <cell r="U66">
            <v>0</v>
          </cell>
          <cell r="V66">
            <v>0</v>
          </cell>
          <cell r="X66">
            <v>0</v>
          </cell>
          <cell r="Y66">
            <v>0</v>
          </cell>
          <cell r="AB66">
            <v>0</v>
          </cell>
          <cell r="AC66">
            <v>0</v>
          </cell>
          <cell r="AE66">
            <v>0</v>
          </cell>
          <cell r="AF66">
            <v>0</v>
          </cell>
          <cell r="AI66">
            <v>0</v>
          </cell>
          <cell r="AJ66">
            <v>0</v>
          </cell>
          <cell r="AL66">
            <v>0</v>
          </cell>
          <cell r="AM66">
            <v>0</v>
          </cell>
          <cell r="AW66">
            <v>0</v>
          </cell>
          <cell r="AX66">
            <v>0</v>
          </cell>
          <cell r="AZ66">
            <v>0</v>
          </cell>
          <cell r="BA66">
            <v>0</v>
          </cell>
          <cell r="BD66">
            <v>0</v>
          </cell>
          <cell r="BE66">
            <v>0</v>
          </cell>
          <cell r="BG66">
            <v>0</v>
          </cell>
          <cell r="BH66">
            <v>0</v>
          </cell>
          <cell r="BK66">
            <v>0</v>
          </cell>
          <cell r="BL66">
            <v>0</v>
          </cell>
          <cell r="BN66">
            <v>0</v>
          </cell>
          <cell r="BO66">
            <v>0</v>
          </cell>
          <cell r="BR66">
            <v>0</v>
          </cell>
          <cell r="BS66">
            <v>0</v>
          </cell>
          <cell r="BU66">
            <v>0</v>
          </cell>
          <cell r="BV66">
            <v>0</v>
          </cell>
        </row>
        <row r="67">
          <cell r="N67">
            <v>0</v>
          </cell>
          <cell r="O67">
            <v>0</v>
          </cell>
          <cell r="Q67">
            <v>0</v>
          </cell>
          <cell r="R67">
            <v>0</v>
          </cell>
          <cell r="U67">
            <v>0</v>
          </cell>
          <cell r="V67">
            <v>0</v>
          </cell>
          <cell r="X67">
            <v>0</v>
          </cell>
          <cell r="Y67">
            <v>0</v>
          </cell>
          <cell r="AB67">
            <v>0</v>
          </cell>
          <cell r="AC67">
            <v>0</v>
          </cell>
          <cell r="AE67">
            <v>0</v>
          </cell>
          <cell r="AF67">
            <v>0</v>
          </cell>
          <cell r="AI67">
            <v>0</v>
          </cell>
          <cell r="AJ67">
            <v>0</v>
          </cell>
          <cell r="AL67">
            <v>0</v>
          </cell>
          <cell r="AM67">
            <v>0</v>
          </cell>
          <cell r="AW67">
            <v>0</v>
          </cell>
          <cell r="AX67">
            <v>0</v>
          </cell>
          <cell r="AZ67">
            <v>0</v>
          </cell>
          <cell r="BA67">
            <v>0</v>
          </cell>
          <cell r="BD67">
            <v>0</v>
          </cell>
          <cell r="BE67">
            <v>0</v>
          </cell>
          <cell r="BG67">
            <v>0</v>
          </cell>
          <cell r="BH67">
            <v>0</v>
          </cell>
          <cell r="BK67">
            <v>0</v>
          </cell>
          <cell r="BL67">
            <v>0</v>
          </cell>
          <cell r="BN67">
            <v>0</v>
          </cell>
          <cell r="BO67">
            <v>0</v>
          </cell>
          <cell r="BR67">
            <v>0</v>
          </cell>
          <cell r="BS67">
            <v>0</v>
          </cell>
          <cell r="BU67">
            <v>0</v>
          </cell>
          <cell r="BV67">
            <v>0</v>
          </cell>
        </row>
        <row r="68">
          <cell r="N68">
            <v>0</v>
          </cell>
          <cell r="O68">
            <v>0</v>
          </cell>
          <cell r="Q68">
            <v>0</v>
          </cell>
          <cell r="R68">
            <v>0</v>
          </cell>
          <cell r="U68">
            <v>0</v>
          </cell>
          <cell r="V68">
            <v>0</v>
          </cell>
          <cell r="X68">
            <v>0</v>
          </cell>
          <cell r="Y68">
            <v>0</v>
          </cell>
          <cell r="AB68">
            <v>0</v>
          </cell>
          <cell r="AC68">
            <v>0</v>
          </cell>
          <cell r="AE68">
            <v>0</v>
          </cell>
          <cell r="AF68">
            <v>0</v>
          </cell>
          <cell r="AI68">
            <v>0</v>
          </cell>
          <cell r="AJ68">
            <v>0</v>
          </cell>
          <cell r="AL68">
            <v>0</v>
          </cell>
          <cell r="AM68">
            <v>0</v>
          </cell>
          <cell r="AW68">
            <v>0</v>
          </cell>
          <cell r="AX68">
            <v>0</v>
          </cell>
          <cell r="AZ68">
            <v>0</v>
          </cell>
          <cell r="BA68">
            <v>0</v>
          </cell>
          <cell r="BD68">
            <v>0</v>
          </cell>
          <cell r="BE68">
            <v>0</v>
          </cell>
          <cell r="BG68">
            <v>0</v>
          </cell>
          <cell r="BH68">
            <v>0</v>
          </cell>
          <cell r="BK68">
            <v>0</v>
          </cell>
          <cell r="BL68">
            <v>0</v>
          </cell>
          <cell r="BN68">
            <v>0</v>
          </cell>
          <cell r="BO68">
            <v>0</v>
          </cell>
          <cell r="BR68">
            <v>0</v>
          </cell>
          <cell r="BS68">
            <v>0</v>
          </cell>
          <cell r="BU68">
            <v>0</v>
          </cell>
          <cell r="BV68">
            <v>0</v>
          </cell>
        </row>
        <row r="69">
          <cell r="N69">
            <v>0</v>
          </cell>
          <cell r="O69">
            <v>0</v>
          </cell>
          <cell r="Q69">
            <v>0</v>
          </cell>
          <cell r="R69">
            <v>0</v>
          </cell>
          <cell r="U69">
            <v>0</v>
          </cell>
          <cell r="V69">
            <v>0</v>
          </cell>
          <cell r="X69">
            <v>0</v>
          </cell>
          <cell r="Y69">
            <v>0</v>
          </cell>
          <cell r="AB69">
            <v>0</v>
          </cell>
          <cell r="AC69">
            <v>0</v>
          </cell>
          <cell r="AE69">
            <v>0</v>
          </cell>
          <cell r="AF69">
            <v>0</v>
          </cell>
          <cell r="AI69">
            <v>0</v>
          </cell>
          <cell r="AJ69">
            <v>0</v>
          </cell>
          <cell r="AL69">
            <v>0</v>
          </cell>
          <cell r="AM69">
            <v>0</v>
          </cell>
          <cell r="AW69">
            <v>0</v>
          </cell>
          <cell r="AX69">
            <v>0</v>
          </cell>
          <cell r="AZ69">
            <v>0</v>
          </cell>
          <cell r="BA69">
            <v>0</v>
          </cell>
          <cell r="BD69">
            <v>0</v>
          </cell>
          <cell r="BE69">
            <v>0</v>
          </cell>
          <cell r="BG69">
            <v>0</v>
          </cell>
          <cell r="BH69">
            <v>0</v>
          </cell>
          <cell r="BK69">
            <v>0</v>
          </cell>
          <cell r="BL69">
            <v>0</v>
          </cell>
          <cell r="BN69">
            <v>0</v>
          </cell>
          <cell r="BO69">
            <v>0</v>
          </cell>
          <cell r="BR69">
            <v>0</v>
          </cell>
          <cell r="BS69">
            <v>0</v>
          </cell>
          <cell r="BU69">
            <v>0</v>
          </cell>
          <cell r="BV69">
            <v>0</v>
          </cell>
        </row>
        <row r="70">
          <cell r="N70">
            <v>0</v>
          </cell>
          <cell r="O70">
            <v>0</v>
          </cell>
          <cell r="Q70">
            <v>0</v>
          </cell>
          <cell r="R70">
            <v>0</v>
          </cell>
          <cell r="U70">
            <v>0</v>
          </cell>
          <cell r="V70">
            <v>0</v>
          </cell>
          <cell r="X70">
            <v>0</v>
          </cell>
          <cell r="Y70">
            <v>0</v>
          </cell>
          <cell r="AB70">
            <v>0</v>
          </cell>
          <cell r="AC70">
            <v>0</v>
          </cell>
          <cell r="AE70">
            <v>0</v>
          </cell>
          <cell r="AF70">
            <v>0</v>
          </cell>
          <cell r="AI70">
            <v>0</v>
          </cell>
          <cell r="AJ70">
            <v>0</v>
          </cell>
          <cell r="AL70">
            <v>0</v>
          </cell>
          <cell r="AM70">
            <v>0</v>
          </cell>
          <cell r="AW70">
            <v>0</v>
          </cell>
          <cell r="AX70">
            <v>0</v>
          </cell>
          <cell r="AZ70">
            <v>0</v>
          </cell>
          <cell r="BA70">
            <v>0</v>
          </cell>
          <cell r="BD70">
            <v>0</v>
          </cell>
          <cell r="BE70">
            <v>0</v>
          </cell>
          <cell r="BG70">
            <v>0</v>
          </cell>
          <cell r="BH70">
            <v>0</v>
          </cell>
          <cell r="BK70">
            <v>0</v>
          </cell>
          <cell r="BL70">
            <v>0</v>
          </cell>
          <cell r="BN70">
            <v>0</v>
          </cell>
          <cell r="BO70">
            <v>0</v>
          </cell>
          <cell r="BR70">
            <v>0</v>
          </cell>
          <cell r="BS70">
            <v>0</v>
          </cell>
          <cell r="BU70">
            <v>0</v>
          </cell>
          <cell r="BV70">
            <v>0</v>
          </cell>
        </row>
        <row r="72">
          <cell r="N72">
            <v>0</v>
          </cell>
          <cell r="O72">
            <v>0</v>
          </cell>
          <cell r="Q72">
            <v>0</v>
          </cell>
          <cell r="R72">
            <v>0</v>
          </cell>
          <cell r="U72">
            <v>0</v>
          </cell>
          <cell r="V72">
            <v>0</v>
          </cell>
          <cell r="X72">
            <v>0</v>
          </cell>
          <cell r="Y72">
            <v>0</v>
          </cell>
          <cell r="AB72">
            <v>0</v>
          </cell>
          <cell r="AC72">
            <v>0</v>
          </cell>
          <cell r="AE72">
            <v>0</v>
          </cell>
          <cell r="AF72">
            <v>0</v>
          </cell>
          <cell r="AI72">
            <v>0</v>
          </cell>
          <cell r="AJ72">
            <v>0</v>
          </cell>
          <cell r="AL72">
            <v>0</v>
          </cell>
          <cell r="AM72">
            <v>0</v>
          </cell>
          <cell r="AW72">
            <v>0</v>
          </cell>
          <cell r="AX72">
            <v>0</v>
          </cell>
          <cell r="AZ72">
            <v>0</v>
          </cell>
          <cell r="BA72">
            <v>0</v>
          </cell>
          <cell r="BD72">
            <v>0</v>
          </cell>
          <cell r="BE72">
            <v>0</v>
          </cell>
          <cell r="BG72">
            <v>0</v>
          </cell>
          <cell r="BH72">
            <v>0</v>
          </cell>
          <cell r="BK72">
            <v>0</v>
          </cell>
          <cell r="BL72">
            <v>0</v>
          </cell>
          <cell r="BN72">
            <v>0</v>
          </cell>
          <cell r="BO72">
            <v>0</v>
          </cell>
          <cell r="BR72">
            <v>0</v>
          </cell>
          <cell r="BS72">
            <v>0</v>
          </cell>
          <cell r="BU72">
            <v>0</v>
          </cell>
          <cell r="BV72">
            <v>0</v>
          </cell>
        </row>
        <row r="73">
          <cell r="N73">
            <v>0</v>
          </cell>
          <cell r="O73">
            <v>0</v>
          </cell>
          <cell r="Q73">
            <v>0</v>
          </cell>
          <cell r="R73">
            <v>0</v>
          </cell>
          <cell r="U73">
            <v>0</v>
          </cell>
          <cell r="V73">
            <v>0</v>
          </cell>
          <cell r="X73">
            <v>0</v>
          </cell>
          <cell r="Y73">
            <v>0</v>
          </cell>
          <cell r="AB73">
            <v>0</v>
          </cell>
          <cell r="AC73">
            <v>0</v>
          </cell>
          <cell r="AE73">
            <v>0</v>
          </cell>
          <cell r="AF73">
            <v>0</v>
          </cell>
          <cell r="AI73">
            <v>0</v>
          </cell>
          <cell r="AJ73">
            <v>0</v>
          </cell>
          <cell r="AL73">
            <v>0</v>
          </cell>
          <cell r="AM73">
            <v>0</v>
          </cell>
          <cell r="AW73">
            <v>0</v>
          </cell>
          <cell r="AX73">
            <v>0</v>
          </cell>
          <cell r="AZ73">
            <v>0</v>
          </cell>
          <cell r="BA73">
            <v>0</v>
          </cell>
          <cell r="BD73">
            <v>0</v>
          </cell>
          <cell r="BE73">
            <v>0</v>
          </cell>
          <cell r="BG73">
            <v>0</v>
          </cell>
          <cell r="BH73">
            <v>0</v>
          </cell>
          <cell r="BK73">
            <v>0</v>
          </cell>
          <cell r="BL73">
            <v>0</v>
          </cell>
          <cell r="BN73">
            <v>0</v>
          </cell>
          <cell r="BO73">
            <v>0</v>
          </cell>
          <cell r="BR73">
            <v>0</v>
          </cell>
          <cell r="BS73">
            <v>0</v>
          </cell>
          <cell r="BU73">
            <v>0</v>
          </cell>
          <cell r="BV73">
            <v>0</v>
          </cell>
        </row>
        <row r="74">
          <cell r="N74">
            <v>0</v>
          </cell>
          <cell r="O74">
            <v>0</v>
          </cell>
          <cell r="Q74">
            <v>0</v>
          </cell>
          <cell r="R74">
            <v>0</v>
          </cell>
          <cell r="U74">
            <v>0</v>
          </cell>
          <cell r="V74">
            <v>0</v>
          </cell>
          <cell r="X74">
            <v>0</v>
          </cell>
          <cell r="Y74">
            <v>0</v>
          </cell>
          <cell r="AB74">
            <v>0</v>
          </cell>
          <cell r="AC74">
            <v>0</v>
          </cell>
          <cell r="AE74">
            <v>0</v>
          </cell>
          <cell r="AF74">
            <v>0</v>
          </cell>
          <cell r="AI74">
            <v>0</v>
          </cell>
          <cell r="AJ74">
            <v>0</v>
          </cell>
          <cell r="AL74">
            <v>0</v>
          </cell>
          <cell r="AM74">
            <v>0</v>
          </cell>
          <cell r="AW74">
            <v>0</v>
          </cell>
          <cell r="AX74">
            <v>0</v>
          </cell>
          <cell r="AZ74">
            <v>0</v>
          </cell>
          <cell r="BA74">
            <v>0</v>
          </cell>
          <cell r="BD74">
            <v>0</v>
          </cell>
          <cell r="BE74">
            <v>0</v>
          </cell>
          <cell r="BG74">
            <v>0</v>
          </cell>
          <cell r="BH74">
            <v>0</v>
          </cell>
          <cell r="BK74">
            <v>0</v>
          </cell>
          <cell r="BL74">
            <v>0</v>
          </cell>
          <cell r="BN74">
            <v>0</v>
          </cell>
          <cell r="BO74">
            <v>0</v>
          </cell>
          <cell r="BR74">
            <v>0</v>
          </cell>
          <cell r="BS74">
            <v>0</v>
          </cell>
          <cell r="BU74">
            <v>0</v>
          </cell>
          <cell r="BV74">
            <v>0</v>
          </cell>
        </row>
        <row r="75">
          <cell r="N75">
            <v>0</v>
          </cell>
          <cell r="O75">
            <v>0</v>
          </cell>
          <cell r="Q75">
            <v>0</v>
          </cell>
          <cell r="R75">
            <v>0</v>
          </cell>
          <cell r="U75">
            <v>0</v>
          </cell>
          <cell r="V75">
            <v>0</v>
          </cell>
          <cell r="X75">
            <v>0</v>
          </cell>
          <cell r="Y75">
            <v>0</v>
          </cell>
          <cell r="AB75">
            <v>0</v>
          </cell>
          <cell r="AC75">
            <v>0</v>
          </cell>
          <cell r="AE75">
            <v>0</v>
          </cell>
          <cell r="AF75">
            <v>0</v>
          </cell>
          <cell r="AI75">
            <v>0</v>
          </cell>
          <cell r="AJ75">
            <v>0</v>
          </cell>
          <cell r="AL75">
            <v>0</v>
          </cell>
          <cell r="AM75">
            <v>0</v>
          </cell>
          <cell r="AW75">
            <v>0</v>
          </cell>
          <cell r="AX75">
            <v>0</v>
          </cell>
          <cell r="AZ75">
            <v>0</v>
          </cell>
          <cell r="BA75">
            <v>0</v>
          </cell>
          <cell r="BD75">
            <v>0</v>
          </cell>
          <cell r="BE75">
            <v>0</v>
          </cell>
          <cell r="BG75">
            <v>0</v>
          </cell>
          <cell r="BH75">
            <v>0</v>
          </cell>
          <cell r="BK75">
            <v>0</v>
          </cell>
          <cell r="BL75">
            <v>0</v>
          </cell>
          <cell r="BN75">
            <v>0</v>
          </cell>
          <cell r="BO75">
            <v>0</v>
          </cell>
          <cell r="BR75">
            <v>0</v>
          </cell>
          <cell r="BS75">
            <v>0</v>
          </cell>
          <cell r="BU75">
            <v>0</v>
          </cell>
          <cell r="BV75">
            <v>0</v>
          </cell>
        </row>
        <row r="76">
          <cell r="N76">
            <v>0</v>
          </cell>
          <cell r="O76">
            <v>0</v>
          </cell>
          <cell r="Q76">
            <v>0</v>
          </cell>
          <cell r="R76">
            <v>0</v>
          </cell>
          <cell r="U76">
            <v>0</v>
          </cell>
          <cell r="V76">
            <v>0</v>
          </cell>
          <cell r="X76">
            <v>0</v>
          </cell>
          <cell r="Y76">
            <v>0</v>
          </cell>
          <cell r="AB76">
            <v>0</v>
          </cell>
          <cell r="AC76">
            <v>0</v>
          </cell>
          <cell r="AE76">
            <v>0</v>
          </cell>
          <cell r="AF76">
            <v>0</v>
          </cell>
          <cell r="AI76">
            <v>0</v>
          </cell>
          <cell r="AJ76">
            <v>0</v>
          </cell>
          <cell r="AL76">
            <v>0</v>
          </cell>
          <cell r="AM76">
            <v>0</v>
          </cell>
          <cell r="AW76">
            <v>0</v>
          </cell>
          <cell r="AX76">
            <v>0</v>
          </cell>
          <cell r="AZ76">
            <v>0</v>
          </cell>
          <cell r="BA76">
            <v>0</v>
          </cell>
          <cell r="BD76">
            <v>0</v>
          </cell>
          <cell r="BE76">
            <v>0</v>
          </cell>
          <cell r="BG76">
            <v>0</v>
          </cell>
          <cell r="BH76">
            <v>0</v>
          </cell>
          <cell r="BK76">
            <v>0</v>
          </cell>
          <cell r="BL76">
            <v>0</v>
          </cell>
          <cell r="BN76">
            <v>0</v>
          </cell>
          <cell r="BO76">
            <v>0</v>
          </cell>
          <cell r="BR76">
            <v>0</v>
          </cell>
          <cell r="BS76">
            <v>0</v>
          </cell>
          <cell r="BU76">
            <v>0</v>
          </cell>
          <cell r="BV76">
            <v>0</v>
          </cell>
        </row>
        <row r="77">
          <cell r="N77">
            <v>0</v>
          </cell>
          <cell r="O77">
            <v>0</v>
          </cell>
          <cell r="Q77">
            <v>0</v>
          </cell>
          <cell r="R77">
            <v>0</v>
          </cell>
          <cell r="U77">
            <v>0</v>
          </cell>
          <cell r="V77">
            <v>0</v>
          </cell>
          <cell r="X77">
            <v>0</v>
          </cell>
          <cell r="Y77">
            <v>0</v>
          </cell>
          <cell r="AB77">
            <v>0</v>
          </cell>
          <cell r="AC77">
            <v>0</v>
          </cell>
          <cell r="AE77">
            <v>0</v>
          </cell>
          <cell r="AF77">
            <v>0</v>
          </cell>
          <cell r="AI77">
            <v>0</v>
          </cell>
          <cell r="AJ77">
            <v>0</v>
          </cell>
          <cell r="AL77">
            <v>0</v>
          </cell>
          <cell r="AM77">
            <v>0</v>
          </cell>
          <cell r="AW77">
            <v>0</v>
          </cell>
          <cell r="AX77">
            <v>0</v>
          </cell>
          <cell r="AZ77">
            <v>0</v>
          </cell>
          <cell r="BA77">
            <v>0</v>
          </cell>
          <cell r="BD77">
            <v>0</v>
          </cell>
          <cell r="BE77">
            <v>0</v>
          </cell>
          <cell r="BG77">
            <v>0</v>
          </cell>
          <cell r="BH77">
            <v>0</v>
          </cell>
          <cell r="BK77">
            <v>0</v>
          </cell>
          <cell r="BL77">
            <v>0</v>
          </cell>
          <cell r="BN77">
            <v>0</v>
          </cell>
          <cell r="BO77">
            <v>0</v>
          </cell>
          <cell r="BR77">
            <v>0</v>
          </cell>
          <cell r="BS77">
            <v>0</v>
          </cell>
          <cell r="BU77">
            <v>0</v>
          </cell>
          <cell r="BV77">
            <v>0</v>
          </cell>
        </row>
        <row r="79">
          <cell r="N79">
            <v>0</v>
          </cell>
          <cell r="O79">
            <v>0</v>
          </cell>
          <cell r="Q79">
            <v>0</v>
          </cell>
          <cell r="R79">
            <v>0</v>
          </cell>
          <cell r="U79">
            <v>0</v>
          </cell>
          <cell r="V79">
            <v>0</v>
          </cell>
          <cell r="X79">
            <v>0</v>
          </cell>
          <cell r="Y79">
            <v>0</v>
          </cell>
          <cell r="AB79">
            <v>0</v>
          </cell>
          <cell r="AC79">
            <v>0</v>
          </cell>
          <cell r="AE79">
            <v>0</v>
          </cell>
          <cell r="AF79">
            <v>0</v>
          </cell>
          <cell r="AI79">
            <v>0</v>
          </cell>
          <cell r="AJ79">
            <v>0</v>
          </cell>
          <cell r="AL79">
            <v>0</v>
          </cell>
          <cell r="AM79">
            <v>1</v>
          </cell>
          <cell r="AW79">
            <v>0</v>
          </cell>
          <cell r="AX79">
            <v>0</v>
          </cell>
          <cell r="AZ79">
            <v>0</v>
          </cell>
          <cell r="BA79">
            <v>0</v>
          </cell>
          <cell r="BD79">
            <v>0</v>
          </cell>
          <cell r="BE79">
            <v>0</v>
          </cell>
          <cell r="BG79">
            <v>0</v>
          </cell>
          <cell r="BH79">
            <v>0</v>
          </cell>
          <cell r="BK79">
            <v>0</v>
          </cell>
          <cell r="BL79">
            <v>0</v>
          </cell>
          <cell r="BN79">
            <v>0</v>
          </cell>
          <cell r="BO79">
            <v>0</v>
          </cell>
          <cell r="BR79">
            <v>0</v>
          </cell>
          <cell r="BS79">
            <v>0</v>
          </cell>
          <cell r="BU79">
            <v>0</v>
          </cell>
          <cell r="BV79">
            <v>0</v>
          </cell>
        </row>
      </sheetData>
      <sheetData sheetId="4">
        <row r="4">
          <cell r="K4" t="str">
            <v>3</v>
          </cell>
          <cell r="O4" t="str">
            <v>2024</v>
          </cell>
        </row>
        <row r="6">
          <cell r="K6" t="str">
            <v>Акционерное общество "Пензенская горэлектросеть"</v>
          </cell>
        </row>
        <row r="9">
          <cell r="O9" t="str">
            <v>2024</v>
          </cell>
        </row>
        <row r="11">
          <cell r="M11" t="str">
            <v>Приказом Министерства Жилищно-коммунального хозяйства и гражданской защиты Пензенской области от 29.08.2024г. №191/ОП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D86"/>
  <sheetViews>
    <sheetView tabSelected="1" view="pageBreakPreview" zoomScale="90" zoomScaleNormal="100" zoomScaleSheetLayoutView="90" workbookViewId="0">
      <pane xSplit="3" ySplit="18" topLeftCell="AL19" activePane="bottomRight" state="frozen"/>
      <selection pane="topRight" activeCell="D1" sqref="D1"/>
      <selection pane="bottomLeft" activeCell="A19" sqref="A19"/>
      <selection pane="bottomRight" activeCell="BM51" sqref="BM51"/>
    </sheetView>
  </sheetViews>
  <sheetFormatPr defaultColWidth="4.7109375" defaultRowHeight="15.75" outlineLevelRow="1"/>
  <cols>
    <col min="1" max="1" width="6" style="13" customWidth="1"/>
    <col min="2" max="2" width="64.85546875" style="13" customWidth="1"/>
    <col min="3" max="3" width="21.42578125" style="14" customWidth="1"/>
    <col min="4" max="6" width="4.7109375" style="14" customWidth="1"/>
    <col min="7" max="7" width="5.140625" style="14" customWidth="1"/>
    <col min="8" max="8" width="4.7109375" style="14" customWidth="1"/>
    <col min="9" max="9" width="5.140625" style="14" customWidth="1"/>
    <col min="10" max="10" width="4.7109375" style="14" customWidth="1"/>
    <col min="11" max="11" width="5.28515625" style="14" customWidth="1"/>
    <col min="12" max="24" width="4.7109375" style="14" customWidth="1"/>
    <col min="25" max="25" width="6.7109375" style="14" customWidth="1"/>
    <col min="26" max="29" width="4.7109375" style="14" customWidth="1"/>
    <col min="30" max="30" width="5.7109375" style="14" customWidth="1"/>
    <col min="31" max="31" width="4.7109375" style="14" customWidth="1"/>
    <col min="32" max="32" width="5.5703125" style="14" customWidth="1"/>
    <col min="33" max="36" width="4.7109375" style="14" customWidth="1"/>
    <col min="37" max="37" width="5" style="14" customWidth="1"/>
    <col min="38" max="43" width="4.7109375" style="14" customWidth="1"/>
    <col min="44" max="44" width="5.28515625" style="14" customWidth="1"/>
    <col min="45" max="45" width="4.7109375" style="14" customWidth="1"/>
    <col min="46" max="46" width="5.85546875" style="14" customWidth="1"/>
    <col min="47" max="66" width="4.7109375" style="14" customWidth="1"/>
    <col min="67" max="67" width="5.7109375" style="14" customWidth="1"/>
    <col min="68" max="71" width="4.7109375" style="14" customWidth="1"/>
    <col min="72" max="72" width="5.140625" style="14" customWidth="1"/>
    <col min="73" max="73" width="4.7109375" style="14" customWidth="1"/>
    <col min="74" max="74" width="5.140625" style="14" customWidth="1"/>
    <col min="75" max="78" width="4.7109375" style="14" customWidth="1"/>
    <col min="79" max="79" width="5.7109375" style="14" customWidth="1"/>
    <col min="80" max="80" width="4.7109375" style="14" customWidth="1"/>
    <col min="81" max="81" width="7" style="14" customWidth="1"/>
    <col min="82" max="16384" width="4.7109375" style="14"/>
  </cols>
  <sheetData>
    <row r="1" spans="1:82" s="2" customFormat="1" ht="11.25">
      <c r="A1" s="1"/>
      <c r="B1" s="1"/>
      <c r="CD1" s="3" t="s">
        <v>0</v>
      </c>
    </row>
    <row r="2" spans="1:82" s="2" customFormat="1" ht="24" customHeight="1">
      <c r="A2" s="1"/>
      <c r="B2" s="1"/>
      <c r="G2" s="4"/>
      <c r="AK2" s="4"/>
      <c r="BX2" s="5"/>
      <c r="CA2" s="6" t="s">
        <v>1</v>
      </c>
      <c r="CB2" s="6"/>
      <c r="CC2" s="6"/>
      <c r="CD2" s="6"/>
    </row>
    <row r="3" spans="1:82" s="8" customFormat="1" ht="12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</row>
    <row r="4" spans="1:82" s="8" customFormat="1" ht="12.75">
      <c r="A4" s="9"/>
      <c r="B4" s="9"/>
      <c r="K4" s="10" t="s">
        <v>3</v>
      </c>
      <c r="L4" s="11" t="str">
        <f>[1]Ф14!K4</f>
        <v>3</v>
      </c>
      <c r="M4" s="12"/>
      <c r="N4" s="7" t="s">
        <v>4</v>
      </c>
      <c r="O4" s="7"/>
      <c r="P4" s="11" t="str">
        <f>[1]Ф14!O4</f>
        <v>2024</v>
      </c>
      <c r="Q4" s="12"/>
      <c r="R4" s="8" t="s">
        <v>5</v>
      </c>
    </row>
    <row r="5" spans="1:82" ht="11.25" customHeight="1"/>
    <row r="6" spans="1:82" s="8" customFormat="1" ht="12.75" customHeight="1">
      <c r="A6" s="9"/>
      <c r="B6" s="9"/>
      <c r="K6" s="10" t="s">
        <v>6</v>
      </c>
      <c r="L6" s="12" t="str">
        <f>[1]Ф14!K6</f>
        <v>Акционерное общество "Пензенская горэлектросеть"</v>
      </c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</row>
    <row r="7" spans="1:82" s="2" customFormat="1" ht="10.5" customHeight="1">
      <c r="A7" s="1"/>
      <c r="B7" s="1"/>
      <c r="L7" s="15" t="s">
        <v>7</v>
      </c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6"/>
      <c r="AJ7" s="16"/>
      <c r="AK7" s="16"/>
    </row>
    <row r="8" spans="1:82" ht="11.25" customHeight="1"/>
    <row r="9" spans="1:82" s="8" customFormat="1" ht="12.75">
      <c r="A9" s="9"/>
      <c r="B9" s="9"/>
      <c r="O9" s="10" t="s">
        <v>8</v>
      </c>
      <c r="P9" s="11" t="str">
        <f>[1]Ф14!O9</f>
        <v>2024</v>
      </c>
      <c r="Q9" s="12"/>
      <c r="R9" s="8" t="s">
        <v>9</v>
      </c>
    </row>
    <row r="10" spans="1:82" ht="11.25" customHeight="1"/>
    <row r="11" spans="1:82" s="8" customFormat="1" ht="12.75">
      <c r="A11" s="9"/>
      <c r="B11" s="9"/>
      <c r="N11" s="10" t="s">
        <v>10</v>
      </c>
      <c r="O11" s="17" t="str">
        <f>[1]Ф14!M11</f>
        <v>Приказом Министерства Жилищно-коммунального хозяйства и гражданской защиты Пензенской области от 29.08.2024г. №191/ОП</v>
      </c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9"/>
      <c r="AD11" s="20"/>
      <c r="AE11" s="20"/>
      <c r="AF11" s="20"/>
    </row>
    <row r="12" spans="1:82" s="2" customFormat="1" ht="12.75" customHeight="1">
      <c r="A12" s="1"/>
      <c r="B12" s="1"/>
      <c r="O12" s="15" t="s">
        <v>11</v>
      </c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6"/>
      <c r="AD12" s="16"/>
      <c r="AE12" s="16"/>
      <c r="AF12" s="16"/>
    </row>
    <row r="13" spans="1:82" s="22" customFormat="1" ht="9" customHeight="1">
      <c r="A13" s="21"/>
      <c r="B13" s="21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</row>
    <row r="14" spans="1:82" s="2" customFormat="1" ht="15" customHeight="1">
      <c r="A14" s="24" t="s">
        <v>12</v>
      </c>
      <c r="B14" s="24" t="s">
        <v>13</v>
      </c>
      <c r="C14" s="25" t="s">
        <v>14</v>
      </c>
      <c r="D14" s="25" t="s">
        <v>15</v>
      </c>
      <c r="E14" s="26" t="s">
        <v>16</v>
      </c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8" t="s">
        <v>17</v>
      </c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9"/>
      <c r="BW14" s="30" t="s">
        <v>18</v>
      </c>
      <c r="BX14" s="31"/>
      <c r="BY14" s="31"/>
      <c r="BZ14" s="31"/>
      <c r="CA14" s="31"/>
      <c r="CB14" s="31"/>
      <c r="CC14" s="32"/>
      <c r="CD14" s="25" t="s">
        <v>19</v>
      </c>
    </row>
    <row r="15" spans="1:82" s="2" customFormat="1" ht="15" customHeight="1">
      <c r="A15" s="33"/>
      <c r="B15" s="33"/>
      <c r="C15" s="34"/>
      <c r="D15" s="34"/>
      <c r="E15" s="35" t="s">
        <v>20</v>
      </c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7"/>
      <c r="AN15" s="35" t="s">
        <v>21</v>
      </c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6"/>
      <c r="BR15" s="36"/>
      <c r="BS15" s="36"/>
      <c r="BT15" s="36"/>
      <c r="BU15" s="36"/>
      <c r="BV15" s="37"/>
      <c r="BW15" s="38"/>
      <c r="BX15" s="39"/>
      <c r="BY15" s="39"/>
      <c r="BZ15" s="39"/>
      <c r="CA15" s="39"/>
      <c r="CB15" s="39"/>
      <c r="CC15" s="40"/>
      <c r="CD15" s="34"/>
    </row>
    <row r="16" spans="1:82" s="2" customFormat="1" ht="15" customHeight="1">
      <c r="A16" s="33"/>
      <c r="B16" s="33"/>
      <c r="C16" s="34"/>
      <c r="D16" s="34"/>
      <c r="E16" s="35" t="s">
        <v>22</v>
      </c>
      <c r="F16" s="36"/>
      <c r="G16" s="36"/>
      <c r="H16" s="36"/>
      <c r="I16" s="36"/>
      <c r="J16" s="36"/>
      <c r="K16" s="37"/>
      <c r="L16" s="35" t="s">
        <v>23</v>
      </c>
      <c r="M16" s="36"/>
      <c r="N16" s="36"/>
      <c r="O16" s="36"/>
      <c r="P16" s="36"/>
      <c r="Q16" s="36"/>
      <c r="R16" s="37"/>
      <c r="S16" s="35" t="s">
        <v>24</v>
      </c>
      <c r="T16" s="36"/>
      <c r="U16" s="36"/>
      <c r="V16" s="36"/>
      <c r="W16" s="36"/>
      <c r="X16" s="36"/>
      <c r="Y16" s="37"/>
      <c r="Z16" s="35" t="s">
        <v>25</v>
      </c>
      <c r="AA16" s="36"/>
      <c r="AB16" s="36"/>
      <c r="AC16" s="36"/>
      <c r="AD16" s="36"/>
      <c r="AE16" s="36"/>
      <c r="AF16" s="37"/>
      <c r="AG16" s="35" t="s">
        <v>26</v>
      </c>
      <c r="AH16" s="36"/>
      <c r="AI16" s="36"/>
      <c r="AJ16" s="36"/>
      <c r="AK16" s="36"/>
      <c r="AL16" s="36"/>
      <c r="AM16" s="37"/>
      <c r="AN16" s="35" t="s">
        <v>22</v>
      </c>
      <c r="AO16" s="36"/>
      <c r="AP16" s="36"/>
      <c r="AQ16" s="36"/>
      <c r="AR16" s="36"/>
      <c r="AS16" s="36"/>
      <c r="AT16" s="37"/>
      <c r="AU16" s="35" t="s">
        <v>23</v>
      </c>
      <c r="AV16" s="36"/>
      <c r="AW16" s="36"/>
      <c r="AX16" s="36"/>
      <c r="AY16" s="36"/>
      <c r="AZ16" s="36"/>
      <c r="BA16" s="37"/>
      <c r="BB16" s="35" t="s">
        <v>24</v>
      </c>
      <c r="BC16" s="36"/>
      <c r="BD16" s="36"/>
      <c r="BE16" s="36"/>
      <c r="BF16" s="36"/>
      <c r="BG16" s="36"/>
      <c r="BH16" s="37"/>
      <c r="BI16" s="35" t="s">
        <v>25</v>
      </c>
      <c r="BJ16" s="36"/>
      <c r="BK16" s="36"/>
      <c r="BL16" s="36"/>
      <c r="BM16" s="36"/>
      <c r="BN16" s="36"/>
      <c r="BO16" s="37"/>
      <c r="BP16" s="35" t="s">
        <v>26</v>
      </c>
      <c r="BQ16" s="36"/>
      <c r="BR16" s="36"/>
      <c r="BS16" s="36"/>
      <c r="BT16" s="36"/>
      <c r="BU16" s="36"/>
      <c r="BV16" s="37"/>
      <c r="BW16" s="41"/>
      <c r="BX16" s="42"/>
      <c r="BY16" s="42"/>
      <c r="BZ16" s="42"/>
      <c r="CA16" s="42"/>
      <c r="CB16" s="42"/>
      <c r="CC16" s="43"/>
      <c r="CD16" s="34"/>
    </row>
    <row r="17" spans="1:82" s="2" customFormat="1" ht="87.75" customHeight="1">
      <c r="A17" s="33"/>
      <c r="B17" s="33"/>
      <c r="C17" s="34"/>
      <c r="D17" s="34"/>
      <c r="E17" s="44" t="s">
        <v>27</v>
      </c>
      <c r="F17" s="44" t="s">
        <v>28</v>
      </c>
      <c r="G17" s="44" t="s">
        <v>29</v>
      </c>
      <c r="H17" s="44" t="s">
        <v>30</v>
      </c>
      <c r="I17" s="44" t="s">
        <v>31</v>
      </c>
      <c r="J17" s="44" t="s">
        <v>32</v>
      </c>
      <c r="K17" s="44" t="s">
        <v>33</v>
      </c>
      <c r="L17" s="44" t="s">
        <v>27</v>
      </c>
      <c r="M17" s="44" t="s">
        <v>28</v>
      </c>
      <c r="N17" s="44" t="s">
        <v>29</v>
      </c>
      <c r="O17" s="44" t="s">
        <v>30</v>
      </c>
      <c r="P17" s="44" t="s">
        <v>31</v>
      </c>
      <c r="Q17" s="44" t="s">
        <v>32</v>
      </c>
      <c r="R17" s="44" t="s">
        <v>33</v>
      </c>
      <c r="S17" s="44" t="s">
        <v>27</v>
      </c>
      <c r="T17" s="44" t="s">
        <v>28</v>
      </c>
      <c r="U17" s="44" t="s">
        <v>29</v>
      </c>
      <c r="V17" s="44" t="s">
        <v>30</v>
      </c>
      <c r="W17" s="44" t="s">
        <v>31</v>
      </c>
      <c r="X17" s="44" t="s">
        <v>32</v>
      </c>
      <c r="Y17" s="44" t="s">
        <v>33</v>
      </c>
      <c r="Z17" s="44" t="s">
        <v>27</v>
      </c>
      <c r="AA17" s="44" t="s">
        <v>28</v>
      </c>
      <c r="AB17" s="44" t="s">
        <v>29</v>
      </c>
      <c r="AC17" s="44" t="s">
        <v>30</v>
      </c>
      <c r="AD17" s="44" t="s">
        <v>31</v>
      </c>
      <c r="AE17" s="44" t="s">
        <v>32</v>
      </c>
      <c r="AF17" s="44" t="s">
        <v>33</v>
      </c>
      <c r="AG17" s="44" t="s">
        <v>27</v>
      </c>
      <c r="AH17" s="44" t="s">
        <v>28</v>
      </c>
      <c r="AI17" s="44" t="s">
        <v>29</v>
      </c>
      <c r="AJ17" s="44" t="s">
        <v>30</v>
      </c>
      <c r="AK17" s="44" t="s">
        <v>31</v>
      </c>
      <c r="AL17" s="44" t="s">
        <v>32</v>
      </c>
      <c r="AM17" s="44" t="s">
        <v>33</v>
      </c>
      <c r="AN17" s="44" t="s">
        <v>27</v>
      </c>
      <c r="AO17" s="44" t="s">
        <v>28</v>
      </c>
      <c r="AP17" s="44" t="s">
        <v>29</v>
      </c>
      <c r="AQ17" s="44" t="s">
        <v>30</v>
      </c>
      <c r="AR17" s="44" t="s">
        <v>31</v>
      </c>
      <c r="AS17" s="44" t="s">
        <v>32</v>
      </c>
      <c r="AT17" s="44" t="s">
        <v>33</v>
      </c>
      <c r="AU17" s="44" t="s">
        <v>27</v>
      </c>
      <c r="AV17" s="44" t="s">
        <v>28</v>
      </c>
      <c r="AW17" s="44" t="s">
        <v>29</v>
      </c>
      <c r="AX17" s="44" t="s">
        <v>30</v>
      </c>
      <c r="AY17" s="44" t="s">
        <v>31</v>
      </c>
      <c r="AZ17" s="44" t="s">
        <v>32</v>
      </c>
      <c r="BA17" s="44" t="s">
        <v>33</v>
      </c>
      <c r="BB17" s="44" t="s">
        <v>27</v>
      </c>
      <c r="BC17" s="44" t="s">
        <v>28</v>
      </c>
      <c r="BD17" s="44" t="s">
        <v>29</v>
      </c>
      <c r="BE17" s="44" t="s">
        <v>30</v>
      </c>
      <c r="BF17" s="44" t="s">
        <v>31</v>
      </c>
      <c r="BG17" s="44" t="s">
        <v>32</v>
      </c>
      <c r="BH17" s="44" t="s">
        <v>33</v>
      </c>
      <c r="BI17" s="44" t="s">
        <v>27</v>
      </c>
      <c r="BJ17" s="44" t="s">
        <v>28</v>
      </c>
      <c r="BK17" s="44" t="s">
        <v>29</v>
      </c>
      <c r="BL17" s="44" t="s">
        <v>30</v>
      </c>
      <c r="BM17" s="44" t="s">
        <v>31</v>
      </c>
      <c r="BN17" s="44" t="s">
        <v>32</v>
      </c>
      <c r="BO17" s="44" t="s">
        <v>33</v>
      </c>
      <c r="BP17" s="44" t="s">
        <v>27</v>
      </c>
      <c r="BQ17" s="44" t="s">
        <v>28</v>
      </c>
      <c r="BR17" s="44" t="s">
        <v>29</v>
      </c>
      <c r="BS17" s="44" t="s">
        <v>30</v>
      </c>
      <c r="BT17" s="44" t="s">
        <v>31</v>
      </c>
      <c r="BU17" s="44" t="s">
        <v>32</v>
      </c>
      <c r="BV17" s="44" t="s">
        <v>33</v>
      </c>
      <c r="BW17" s="44" t="s">
        <v>27</v>
      </c>
      <c r="BX17" s="44" t="s">
        <v>28</v>
      </c>
      <c r="BY17" s="44" t="s">
        <v>29</v>
      </c>
      <c r="BZ17" s="44" t="s">
        <v>30</v>
      </c>
      <c r="CA17" s="44" t="s">
        <v>31</v>
      </c>
      <c r="CB17" s="44" t="s">
        <v>32</v>
      </c>
      <c r="CC17" s="44" t="s">
        <v>33</v>
      </c>
      <c r="CD17" s="34"/>
    </row>
    <row r="18" spans="1:82" s="2" customFormat="1" ht="11.25">
      <c r="A18" s="45">
        <v>1</v>
      </c>
      <c r="B18" s="45">
        <v>2</v>
      </c>
      <c r="C18" s="46">
        <v>3</v>
      </c>
      <c r="D18" s="46">
        <v>4</v>
      </c>
      <c r="E18" s="46" t="s">
        <v>34</v>
      </c>
      <c r="F18" s="46" t="s">
        <v>35</v>
      </c>
      <c r="G18" s="46" t="s">
        <v>36</v>
      </c>
      <c r="H18" s="46" t="s">
        <v>37</v>
      </c>
      <c r="I18" s="46" t="s">
        <v>38</v>
      </c>
      <c r="J18" s="46" t="s">
        <v>39</v>
      </c>
      <c r="K18" s="46" t="s">
        <v>40</v>
      </c>
      <c r="L18" s="46" t="s">
        <v>41</v>
      </c>
      <c r="M18" s="46" t="s">
        <v>42</v>
      </c>
      <c r="N18" s="46" t="s">
        <v>43</v>
      </c>
      <c r="O18" s="46" t="s">
        <v>44</v>
      </c>
      <c r="P18" s="46" t="s">
        <v>45</v>
      </c>
      <c r="Q18" s="46" t="s">
        <v>46</v>
      </c>
      <c r="R18" s="46" t="s">
        <v>47</v>
      </c>
      <c r="S18" s="46" t="s">
        <v>48</v>
      </c>
      <c r="T18" s="46" t="s">
        <v>49</v>
      </c>
      <c r="U18" s="46" t="s">
        <v>50</v>
      </c>
      <c r="V18" s="46" t="s">
        <v>51</v>
      </c>
      <c r="W18" s="46" t="s">
        <v>52</v>
      </c>
      <c r="X18" s="46" t="s">
        <v>53</v>
      </c>
      <c r="Y18" s="46" t="s">
        <v>54</v>
      </c>
      <c r="Z18" s="46" t="s">
        <v>55</v>
      </c>
      <c r="AA18" s="46" t="s">
        <v>56</v>
      </c>
      <c r="AB18" s="46" t="s">
        <v>57</v>
      </c>
      <c r="AC18" s="46" t="s">
        <v>58</v>
      </c>
      <c r="AD18" s="46" t="s">
        <v>59</v>
      </c>
      <c r="AE18" s="46" t="s">
        <v>60</v>
      </c>
      <c r="AF18" s="46" t="s">
        <v>61</v>
      </c>
      <c r="AG18" s="46" t="s">
        <v>62</v>
      </c>
      <c r="AH18" s="46" t="s">
        <v>63</v>
      </c>
      <c r="AI18" s="46" t="s">
        <v>64</v>
      </c>
      <c r="AJ18" s="46" t="s">
        <v>65</v>
      </c>
      <c r="AK18" s="46" t="s">
        <v>66</v>
      </c>
      <c r="AL18" s="46" t="s">
        <v>67</v>
      </c>
      <c r="AM18" s="46" t="s">
        <v>68</v>
      </c>
      <c r="AN18" s="46" t="s">
        <v>69</v>
      </c>
      <c r="AO18" s="46" t="s">
        <v>70</v>
      </c>
      <c r="AP18" s="46" t="s">
        <v>71</v>
      </c>
      <c r="AQ18" s="46" t="s">
        <v>72</v>
      </c>
      <c r="AR18" s="46" t="s">
        <v>73</v>
      </c>
      <c r="AS18" s="46" t="s">
        <v>74</v>
      </c>
      <c r="AT18" s="46" t="s">
        <v>75</v>
      </c>
      <c r="AU18" s="46" t="s">
        <v>76</v>
      </c>
      <c r="AV18" s="46" t="s">
        <v>77</v>
      </c>
      <c r="AW18" s="46" t="s">
        <v>78</v>
      </c>
      <c r="AX18" s="46" t="s">
        <v>79</v>
      </c>
      <c r="AY18" s="46" t="s">
        <v>80</v>
      </c>
      <c r="AZ18" s="46" t="s">
        <v>81</v>
      </c>
      <c r="BA18" s="46" t="s">
        <v>82</v>
      </c>
      <c r="BB18" s="46" t="s">
        <v>83</v>
      </c>
      <c r="BC18" s="46" t="s">
        <v>84</v>
      </c>
      <c r="BD18" s="46" t="s">
        <v>85</v>
      </c>
      <c r="BE18" s="46" t="s">
        <v>86</v>
      </c>
      <c r="BF18" s="46" t="s">
        <v>87</v>
      </c>
      <c r="BG18" s="46" t="s">
        <v>88</v>
      </c>
      <c r="BH18" s="46" t="s">
        <v>89</v>
      </c>
      <c r="BI18" s="46" t="s">
        <v>90</v>
      </c>
      <c r="BJ18" s="46" t="s">
        <v>91</v>
      </c>
      <c r="BK18" s="46" t="s">
        <v>92</v>
      </c>
      <c r="BL18" s="46" t="s">
        <v>93</v>
      </c>
      <c r="BM18" s="46" t="s">
        <v>94</v>
      </c>
      <c r="BN18" s="46" t="s">
        <v>95</v>
      </c>
      <c r="BO18" s="46" t="s">
        <v>96</v>
      </c>
      <c r="BP18" s="46" t="s">
        <v>97</v>
      </c>
      <c r="BQ18" s="46" t="s">
        <v>98</v>
      </c>
      <c r="BR18" s="46" t="s">
        <v>99</v>
      </c>
      <c r="BS18" s="46" t="s">
        <v>100</v>
      </c>
      <c r="BT18" s="46" t="s">
        <v>101</v>
      </c>
      <c r="BU18" s="46" t="s">
        <v>102</v>
      </c>
      <c r="BV18" s="46" t="s">
        <v>103</v>
      </c>
      <c r="BW18" s="46" t="s">
        <v>104</v>
      </c>
      <c r="BX18" s="46" t="s">
        <v>105</v>
      </c>
      <c r="BY18" s="46" t="s">
        <v>106</v>
      </c>
      <c r="BZ18" s="46" t="s">
        <v>107</v>
      </c>
      <c r="CA18" s="46" t="s">
        <v>108</v>
      </c>
      <c r="CB18" s="46" t="s">
        <v>109</v>
      </c>
      <c r="CC18" s="46" t="s">
        <v>110</v>
      </c>
      <c r="CD18" s="46">
        <v>8</v>
      </c>
    </row>
    <row r="19" spans="1:82" s="2" customFormat="1" ht="16.5" customHeight="1">
      <c r="A19" s="47" t="s">
        <v>111</v>
      </c>
      <c r="B19" s="48" t="s">
        <v>112</v>
      </c>
      <c r="C19" s="49" t="s">
        <v>113</v>
      </c>
      <c r="D19" s="50" t="s">
        <v>113</v>
      </c>
      <c r="E19" s="50">
        <f t="shared" ref="E19:BP19" si="0">E20+E30+E52</f>
        <v>3.38</v>
      </c>
      <c r="F19" s="50">
        <f t="shared" si="0"/>
        <v>0</v>
      </c>
      <c r="G19" s="50">
        <f t="shared" si="0"/>
        <v>0.157</v>
      </c>
      <c r="H19" s="50">
        <f t="shared" si="0"/>
        <v>0</v>
      </c>
      <c r="I19" s="50">
        <f t="shared" si="0"/>
        <v>4.42</v>
      </c>
      <c r="J19" s="50">
        <f t="shared" si="0"/>
        <v>0</v>
      </c>
      <c r="K19" s="50">
        <f t="shared" si="0"/>
        <v>26</v>
      </c>
      <c r="L19" s="50">
        <f t="shared" si="0"/>
        <v>0</v>
      </c>
      <c r="M19" s="50">
        <f t="shared" si="0"/>
        <v>0</v>
      </c>
      <c r="N19" s="50">
        <f t="shared" si="0"/>
        <v>0</v>
      </c>
      <c r="O19" s="50">
        <f t="shared" si="0"/>
        <v>0</v>
      </c>
      <c r="P19" s="50">
        <f t="shared" si="0"/>
        <v>0</v>
      </c>
      <c r="Q19" s="50">
        <f t="shared" si="0"/>
        <v>0</v>
      </c>
      <c r="R19" s="50">
        <f t="shared" si="0"/>
        <v>5</v>
      </c>
      <c r="S19" s="50">
        <f t="shared" si="0"/>
        <v>0.63</v>
      </c>
      <c r="T19" s="50">
        <f t="shared" si="0"/>
        <v>0</v>
      </c>
      <c r="U19" s="50">
        <f t="shared" si="0"/>
        <v>0</v>
      </c>
      <c r="V19" s="50">
        <f t="shared" si="0"/>
        <v>0</v>
      </c>
      <c r="W19" s="50">
        <f t="shared" si="0"/>
        <v>0.184</v>
      </c>
      <c r="X19" s="50">
        <f t="shared" si="0"/>
        <v>0</v>
      </c>
      <c r="Y19" s="50">
        <f t="shared" si="0"/>
        <v>9</v>
      </c>
      <c r="Z19" s="50">
        <f t="shared" si="0"/>
        <v>0</v>
      </c>
      <c r="AA19" s="50">
        <f t="shared" si="0"/>
        <v>0</v>
      </c>
      <c r="AB19" s="50">
        <f t="shared" si="0"/>
        <v>0</v>
      </c>
      <c r="AC19" s="50">
        <f t="shared" si="0"/>
        <v>0</v>
      </c>
      <c r="AD19" s="50">
        <f t="shared" si="0"/>
        <v>0</v>
      </c>
      <c r="AE19" s="50">
        <f t="shared" si="0"/>
        <v>0</v>
      </c>
      <c r="AF19" s="50">
        <f t="shared" si="0"/>
        <v>6</v>
      </c>
      <c r="AG19" s="50">
        <f t="shared" si="0"/>
        <v>2.75</v>
      </c>
      <c r="AH19" s="50">
        <f t="shared" si="0"/>
        <v>0</v>
      </c>
      <c r="AI19" s="51">
        <f t="shared" si="0"/>
        <v>0.157</v>
      </c>
      <c r="AJ19" s="50">
        <f t="shared" si="0"/>
        <v>0</v>
      </c>
      <c r="AK19" s="50">
        <f t="shared" si="0"/>
        <v>4.2359999999999998</v>
      </c>
      <c r="AL19" s="50">
        <f t="shared" si="0"/>
        <v>0</v>
      </c>
      <c r="AM19" s="51">
        <f t="shared" si="0"/>
        <v>6</v>
      </c>
      <c r="AN19" s="50">
        <f t="shared" si="0"/>
        <v>0.63</v>
      </c>
      <c r="AO19" s="50">
        <f t="shared" si="0"/>
        <v>0</v>
      </c>
      <c r="AP19" s="50">
        <f t="shared" si="0"/>
        <v>0</v>
      </c>
      <c r="AQ19" s="50">
        <f t="shared" si="0"/>
        <v>0</v>
      </c>
      <c r="AR19" s="50">
        <f t="shared" si="0"/>
        <v>1.224</v>
      </c>
      <c r="AS19" s="50">
        <f t="shared" si="0"/>
        <v>0</v>
      </c>
      <c r="AT19" s="50">
        <f t="shared" si="0"/>
        <v>19</v>
      </c>
      <c r="AU19" s="50">
        <f t="shared" si="0"/>
        <v>0</v>
      </c>
      <c r="AV19" s="50">
        <f t="shared" si="0"/>
        <v>0</v>
      </c>
      <c r="AW19" s="50">
        <f t="shared" si="0"/>
        <v>0</v>
      </c>
      <c r="AX19" s="50">
        <f t="shared" si="0"/>
        <v>0</v>
      </c>
      <c r="AY19" s="50">
        <f t="shared" si="0"/>
        <v>0</v>
      </c>
      <c r="AZ19" s="50">
        <f t="shared" si="0"/>
        <v>0</v>
      </c>
      <c r="BA19" s="50">
        <f t="shared" si="0"/>
        <v>4</v>
      </c>
      <c r="BB19" s="50">
        <f t="shared" si="0"/>
        <v>0</v>
      </c>
      <c r="BC19" s="50">
        <f t="shared" si="0"/>
        <v>0</v>
      </c>
      <c r="BD19" s="50">
        <f t="shared" si="0"/>
        <v>0</v>
      </c>
      <c r="BE19" s="50">
        <f t="shared" si="0"/>
        <v>0</v>
      </c>
      <c r="BF19" s="50">
        <f t="shared" si="0"/>
        <v>0</v>
      </c>
      <c r="BG19" s="50">
        <f t="shared" si="0"/>
        <v>0</v>
      </c>
      <c r="BH19" s="50">
        <f t="shared" si="0"/>
        <v>3</v>
      </c>
      <c r="BI19" s="50">
        <f t="shared" si="0"/>
        <v>0.63</v>
      </c>
      <c r="BJ19" s="50">
        <f t="shared" si="0"/>
        <v>0</v>
      </c>
      <c r="BK19" s="50">
        <f t="shared" si="0"/>
        <v>0</v>
      </c>
      <c r="BL19" s="50">
        <f t="shared" si="0"/>
        <v>0</v>
      </c>
      <c r="BM19" s="50">
        <f t="shared" si="0"/>
        <v>1.224</v>
      </c>
      <c r="BN19" s="50">
        <f t="shared" si="0"/>
        <v>0</v>
      </c>
      <c r="BO19" s="50">
        <f t="shared" si="0"/>
        <v>12</v>
      </c>
      <c r="BP19" s="50">
        <f t="shared" si="0"/>
        <v>0</v>
      </c>
      <c r="BQ19" s="50">
        <f t="shared" ref="BQ19:CC19" si="1">BQ20+BQ30+BQ52</f>
        <v>0</v>
      </c>
      <c r="BR19" s="50">
        <f t="shared" si="1"/>
        <v>0</v>
      </c>
      <c r="BS19" s="50">
        <f t="shared" si="1"/>
        <v>0</v>
      </c>
      <c r="BT19" s="50">
        <f t="shared" si="1"/>
        <v>0</v>
      </c>
      <c r="BU19" s="50">
        <f t="shared" si="1"/>
        <v>0</v>
      </c>
      <c r="BV19" s="50">
        <f t="shared" si="1"/>
        <v>0</v>
      </c>
      <c r="BW19" s="50">
        <f t="shared" si="1"/>
        <v>-2.75</v>
      </c>
      <c r="BX19" s="50">
        <f t="shared" si="1"/>
        <v>0</v>
      </c>
      <c r="BY19" s="51">
        <f t="shared" si="1"/>
        <v>-0.157</v>
      </c>
      <c r="BZ19" s="50">
        <f t="shared" si="1"/>
        <v>0</v>
      </c>
      <c r="CA19" s="50">
        <f t="shared" si="1"/>
        <v>-3.1960000000000002</v>
      </c>
      <c r="CB19" s="50">
        <f t="shared" si="1"/>
        <v>0</v>
      </c>
      <c r="CC19" s="50">
        <f t="shared" si="1"/>
        <v>-6</v>
      </c>
      <c r="CD19" s="52"/>
    </row>
    <row r="20" spans="1:82" s="2" customFormat="1" ht="16.5" customHeight="1">
      <c r="A20" s="53" t="s">
        <v>114</v>
      </c>
      <c r="B20" s="54" t="s">
        <v>115</v>
      </c>
      <c r="C20" s="55" t="s">
        <v>113</v>
      </c>
      <c r="D20" s="56" t="s">
        <v>113</v>
      </c>
      <c r="E20" s="56">
        <f>E21+E24</f>
        <v>2.5</v>
      </c>
      <c r="F20" s="56">
        <f>F21+F24</f>
        <v>0</v>
      </c>
      <c r="G20" s="56">
        <f>G21+G24</f>
        <v>0</v>
      </c>
      <c r="H20" s="56">
        <f>H21+H24</f>
        <v>0</v>
      </c>
      <c r="I20" s="56">
        <f>I21+I24</f>
        <v>0</v>
      </c>
      <c r="J20" s="56">
        <f t="shared" ref="J20:BU20" si="2">J21+J24</f>
        <v>0</v>
      </c>
      <c r="K20" s="56">
        <f t="shared" si="2"/>
        <v>0</v>
      </c>
      <c r="L20" s="56">
        <f t="shared" si="2"/>
        <v>0</v>
      </c>
      <c r="M20" s="56">
        <f t="shared" si="2"/>
        <v>0</v>
      </c>
      <c r="N20" s="56">
        <f t="shared" si="2"/>
        <v>0</v>
      </c>
      <c r="O20" s="56">
        <f t="shared" si="2"/>
        <v>0</v>
      </c>
      <c r="P20" s="56">
        <f t="shared" si="2"/>
        <v>0</v>
      </c>
      <c r="Q20" s="56">
        <f t="shared" si="2"/>
        <v>0</v>
      </c>
      <c r="R20" s="56">
        <f t="shared" si="2"/>
        <v>0</v>
      </c>
      <c r="S20" s="56">
        <f t="shared" si="2"/>
        <v>0</v>
      </c>
      <c r="T20" s="56">
        <f t="shared" si="2"/>
        <v>0</v>
      </c>
      <c r="U20" s="56">
        <f t="shared" si="2"/>
        <v>0</v>
      </c>
      <c r="V20" s="56">
        <f t="shared" si="2"/>
        <v>0</v>
      </c>
      <c r="W20" s="56">
        <f t="shared" si="2"/>
        <v>0</v>
      </c>
      <c r="X20" s="56">
        <f t="shared" si="2"/>
        <v>0</v>
      </c>
      <c r="Y20" s="56">
        <f t="shared" si="2"/>
        <v>0</v>
      </c>
      <c r="Z20" s="56">
        <f t="shared" si="2"/>
        <v>0</v>
      </c>
      <c r="AA20" s="56">
        <f t="shared" si="2"/>
        <v>0</v>
      </c>
      <c r="AB20" s="56">
        <f t="shared" si="2"/>
        <v>0</v>
      </c>
      <c r="AC20" s="56">
        <f t="shared" si="2"/>
        <v>0</v>
      </c>
      <c r="AD20" s="56">
        <f t="shared" si="2"/>
        <v>0</v>
      </c>
      <c r="AE20" s="56">
        <f t="shared" si="2"/>
        <v>0</v>
      </c>
      <c r="AF20" s="56">
        <f t="shared" si="2"/>
        <v>0</v>
      </c>
      <c r="AG20" s="56">
        <f t="shared" si="2"/>
        <v>2.5</v>
      </c>
      <c r="AH20" s="56">
        <f t="shared" si="2"/>
        <v>0</v>
      </c>
      <c r="AI20" s="57">
        <f t="shared" si="2"/>
        <v>0</v>
      </c>
      <c r="AJ20" s="56">
        <f t="shared" si="2"/>
        <v>0</v>
      </c>
      <c r="AK20" s="56">
        <f t="shared" si="2"/>
        <v>0</v>
      </c>
      <c r="AL20" s="56">
        <f t="shared" si="2"/>
        <v>0</v>
      </c>
      <c r="AM20" s="56">
        <f t="shared" si="2"/>
        <v>0</v>
      </c>
      <c r="AN20" s="56">
        <f t="shared" si="2"/>
        <v>0</v>
      </c>
      <c r="AO20" s="56">
        <f t="shared" si="2"/>
        <v>0</v>
      </c>
      <c r="AP20" s="56">
        <f t="shared" si="2"/>
        <v>0</v>
      </c>
      <c r="AQ20" s="56">
        <f t="shared" si="2"/>
        <v>0</v>
      </c>
      <c r="AR20" s="56">
        <f t="shared" si="2"/>
        <v>0</v>
      </c>
      <c r="AS20" s="56">
        <f t="shared" si="2"/>
        <v>0</v>
      </c>
      <c r="AT20" s="56">
        <f t="shared" si="2"/>
        <v>0</v>
      </c>
      <c r="AU20" s="56">
        <f t="shared" si="2"/>
        <v>0</v>
      </c>
      <c r="AV20" s="56">
        <f t="shared" si="2"/>
        <v>0</v>
      </c>
      <c r="AW20" s="56">
        <f t="shared" si="2"/>
        <v>0</v>
      </c>
      <c r="AX20" s="56">
        <f t="shared" si="2"/>
        <v>0</v>
      </c>
      <c r="AY20" s="56">
        <f t="shared" si="2"/>
        <v>0</v>
      </c>
      <c r="AZ20" s="56">
        <f t="shared" si="2"/>
        <v>0</v>
      </c>
      <c r="BA20" s="56">
        <f t="shared" si="2"/>
        <v>0</v>
      </c>
      <c r="BB20" s="56">
        <f t="shared" si="2"/>
        <v>0</v>
      </c>
      <c r="BC20" s="56">
        <f t="shared" si="2"/>
        <v>0</v>
      </c>
      <c r="BD20" s="56">
        <f t="shared" si="2"/>
        <v>0</v>
      </c>
      <c r="BE20" s="56">
        <f t="shared" si="2"/>
        <v>0</v>
      </c>
      <c r="BF20" s="56">
        <f t="shared" si="2"/>
        <v>0</v>
      </c>
      <c r="BG20" s="56">
        <f t="shared" si="2"/>
        <v>0</v>
      </c>
      <c r="BH20" s="56">
        <f t="shared" si="2"/>
        <v>0</v>
      </c>
      <c r="BI20" s="56">
        <f t="shared" si="2"/>
        <v>0</v>
      </c>
      <c r="BJ20" s="56">
        <f t="shared" si="2"/>
        <v>0</v>
      </c>
      <c r="BK20" s="56">
        <f t="shared" si="2"/>
        <v>0</v>
      </c>
      <c r="BL20" s="56">
        <f t="shared" si="2"/>
        <v>0</v>
      </c>
      <c r="BM20" s="56">
        <f t="shared" si="2"/>
        <v>0</v>
      </c>
      <c r="BN20" s="56">
        <f t="shared" si="2"/>
        <v>0</v>
      </c>
      <c r="BO20" s="56">
        <f t="shared" si="2"/>
        <v>0</v>
      </c>
      <c r="BP20" s="56">
        <f t="shared" si="2"/>
        <v>0</v>
      </c>
      <c r="BQ20" s="56">
        <f t="shared" si="2"/>
        <v>0</v>
      </c>
      <c r="BR20" s="56">
        <f t="shared" si="2"/>
        <v>0</v>
      </c>
      <c r="BS20" s="56">
        <f t="shared" si="2"/>
        <v>0</v>
      </c>
      <c r="BT20" s="56">
        <f t="shared" si="2"/>
        <v>0</v>
      </c>
      <c r="BU20" s="56">
        <f t="shared" si="2"/>
        <v>0</v>
      </c>
      <c r="BV20" s="56">
        <f t="shared" ref="BV20:CC20" si="3">BV21+BV24</f>
        <v>0</v>
      </c>
      <c r="BW20" s="56">
        <f t="shared" si="3"/>
        <v>-2.5</v>
      </c>
      <c r="BX20" s="56">
        <f t="shared" si="3"/>
        <v>0</v>
      </c>
      <c r="BY20" s="57">
        <f t="shared" si="3"/>
        <v>0</v>
      </c>
      <c r="BZ20" s="56">
        <f t="shared" si="3"/>
        <v>0</v>
      </c>
      <c r="CA20" s="56">
        <f t="shared" si="3"/>
        <v>0</v>
      </c>
      <c r="CB20" s="56">
        <f t="shared" si="3"/>
        <v>0</v>
      </c>
      <c r="CC20" s="56">
        <f t="shared" si="3"/>
        <v>0</v>
      </c>
      <c r="CD20" s="52"/>
    </row>
    <row r="21" spans="1:82" ht="16.5" customHeight="1">
      <c r="A21" s="58" t="s">
        <v>116</v>
      </c>
      <c r="B21" s="59" t="s">
        <v>117</v>
      </c>
      <c r="C21" s="60" t="s">
        <v>113</v>
      </c>
      <c r="D21" s="61" t="s">
        <v>113</v>
      </c>
      <c r="E21" s="61">
        <f>SUM(E22:E23)</f>
        <v>0</v>
      </c>
      <c r="F21" s="61">
        <f>SUM(F22:F23)</f>
        <v>0</v>
      </c>
      <c r="G21" s="61">
        <f>SUM(G22:G23)</f>
        <v>0</v>
      </c>
      <c r="H21" s="61">
        <f>SUM(H22:H23)</f>
        <v>0</v>
      </c>
      <c r="I21" s="61">
        <f>SUM(I22:I23)</f>
        <v>0</v>
      </c>
      <c r="J21" s="61">
        <f t="shared" ref="J21:BU21" si="4">SUM(J22:J23)</f>
        <v>0</v>
      </c>
      <c r="K21" s="61">
        <f t="shared" si="4"/>
        <v>0</v>
      </c>
      <c r="L21" s="61">
        <f t="shared" si="4"/>
        <v>0</v>
      </c>
      <c r="M21" s="61">
        <f t="shared" si="4"/>
        <v>0</v>
      </c>
      <c r="N21" s="61">
        <f t="shared" si="4"/>
        <v>0</v>
      </c>
      <c r="O21" s="61">
        <f t="shared" si="4"/>
        <v>0</v>
      </c>
      <c r="P21" s="61">
        <f t="shared" si="4"/>
        <v>0</v>
      </c>
      <c r="Q21" s="61">
        <f t="shared" si="4"/>
        <v>0</v>
      </c>
      <c r="R21" s="61">
        <f t="shared" si="4"/>
        <v>0</v>
      </c>
      <c r="S21" s="61">
        <f t="shared" si="4"/>
        <v>0</v>
      </c>
      <c r="T21" s="61">
        <f t="shared" si="4"/>
        <v>0</v>
      </c>
      <c r="U21" s="61">
        <f t="shared" si="4"/>
        <v>0</v>
      </c>
      <c r="V21" s="61">
        <f t="shared" si="4"/>
        <v>0</v>
      </c>
      <c r="W21" s="61">
        <f t="shared" si="4"/>
        <v>0</v>
      </c>
      <c r="X21" s="61">
        <f t="shared" si="4"/>
        <v>0</v>
      </c>
      <c r="Y21" s="61">
        <f t="shared" si="4"/>
        <v>0</v>
      </c>
      <c r="Z21" s="61">
        <f t="shared" si="4"/>
        <v>0</v>
      </c>
      <c r="AA21" s="61">
        <f t="shared" si="4"/>
        <v>0</v>
      </c>
      <c r="AB21" s="61">
        <f t="shared" si="4"/>
        <v>0</v>
      </c>
      <c r="AC21" s="61">
        <f t="shared" si="4"/>
        <v>0</v>
      </c>
      <c r="AD21" s="61">
        <f t="shared" si="4"/>
        <v>0</v>
      </c>
      <c r="AE21" s="61">
        <f t="shared" si="4"/>
        <v>0</v>
      </c>
      <c r="AF21" s="61">
        <f t="shared" si="4"/>
        <v>0</v>
      </c>
      <c r="AG21" s="61">
        <f t="shared" si="4"/>
        <v>0</v>
      </c>
      <c r="AH21" s="61">
        <f t="shared" si="4"/>
        <v>0</v>
      </c>
      <c r="AI21" s="62">
        <f t="shared" si="4"/>
        <v>0</v>
      </c>
      <c r="AJ21" s="61">
        <f t="shared" si="4"/>
        <v>0</v>
      </c>
      <c r="AK21" s="61">
        <f t="shared" si="4"/>
        <v>0</v>
      </c>
      <c r="AL21" s="61">
        <f t="shared" si="4"/>
        <v>0</v>
      </c>
      <c r="AM21" s="61">
        <f t="shared" si="4"/>
        <v>0</v>
      </c>
      <c r="AN21" s="61">
        <f t="shared" si="4"/>
        <v>0</v>
      </c>
      <c r="AO21" s="61">
        <f t="shared" si="4"/>
        <v>0</v>
      </c>
      <c r="AP21" s="61">
        <f t="shared" si="4"/>
        <v>0</v>
      </c>
      <c r="AQ21" s="61">
        <f t="shared" si="4"/>
        <v>0</v>
      </c>
      <c r="AR21" s="61">
        <f t="shared" si="4"/>
        <v>0</v>
      </c>
      <c r="AS21" s="61">
        <f t="shared" si="4"/>
        <v>0</v>
      </c>
      <c r="AT21" s="61">
        <f t="shared" si="4"/>
        <v>0</v>
      </c>
      <c r="AU21" s="61">
        <f t="shared" si="4"/>
        <v>0</v>
      </c>
      <c r="AV21" s="61">
        <f t="shared" si="4"/>
        <v>0</v>
      </c>
      <c r="AW21" s="61">
        <f t="shared" si="4"/>
        <v>0</v>
      </c>
      <c r="AX21" s="61">
        <f t="shared" si="4"/>
        <v>0</v>
      </c>
      <c r="AY21" s="61">
        <f t="shared" si="4"/>
        <v>0</v>
      </c>
      <c r="AZ21" s="61">
        <f t="shared" si="4"/>
        <v>0</v>
      </c>
      <c r="BA21" s="61">
        <f t="shared" si="4"/>
        <v>0</v>
      </c>
      <c r="BB21" s="61">
        <f t="shared" si="4"/>
        <v>0</v>
      </c>
      <c r="BC21" s="61">
        <f t="shared" si="4"/>
        <v>0</v>
      </c>
      <c r="BD21" s="61">
        <f t="shared" si="4"/>
        <v>0</v>
      </c>
      <c r="BE21" s="61">
        <f t="shared" si="4"/>
        <v>0</v>
      </c>
      <c r="BF21" s="61">
        <f t="shared" si="4"/>
        <v>0</v>
      </c>
      <c r="BG21" s="61">
        <f t="shared" si="4"/>
        <v>0</v>
      </c>
      <c r="BH21" s="61">
        <f t="shared" si="4"/>
        <v>0</v>
      </c>
      <c r="BI21" s="61">
        <f t="shared" si="4"/>
        <v>0</v>
      </c>
      <c r="BJ21" s="61">
        <f t="shared" si="4"/>
        <v>0</v>
      </c>
      <c r="BK21" s="61">
        <f t="shared" si="4"/>
        <v>0</v>
      </c>
      <c r="BL21" s="61">
        <f t="shared" si="4"/>
        <v>0</v>
      </c>
      <c r="BM21" s="61">
        <f t="shared" si="4"/>
        <v>0</v>
      </c>
      <c r="BN21" s="61">
        <f t="shared" si="4"/>
        <v>0</v>
      </c>
      <c r="BO21" s="61">
        <f t="shared" si="4"/>
        <v>0</v>
      </c>
      <c r="BP21" s="61">
        <f t="shared" si="4"/>
        <v>0</v>
      </c>
      <c r="BQ21" s="61">
        <f t="shared" si="4"/>
        <v>0</v>
      </c>
      <c r="BR21" s="61">
        <f t="shared" si="4"/>
        <v>0</v>
      </c>
      <c r="BS21" s="61">
        <f t="shared" si="4"/>
        <v>0</v>
      </c>
      <c r="BT21" s="61">
        <f t="shared" si="4"/>
        <v>0</v>
      </c>
      <c r="BU21" s="61">
        <f t="shared" si="4"/>
        <v>0</v>
      </c>
      <c r="BV21" s="61">
        <f t="shared" ref="BV21:CC21" si="5">SUM(BV22:BV23)</f>
        <v>0</v>
      </c>
      <c r="BW21" s="61">
        <f t="shared" si="5"/>
        <v>0</v>
      </c>
      <c r="BX21" s="61">
        <f t="shared" si="5"/>
        <v>0</v>
      </c>
      <c r="BY21" s="62">
        <f t="shared" si="5"/>
        <v>0</v>
      </c>
      <c r="BZ21" s="61">
        <f t="shared" si="5"/>
        <v>0</v>
      </c>
      <c r="CA21" s="61">
        <f t="shared" si="5"/>
        <v>0</v>
      </c>
      <c r="CB21" s="61">
        <f t="shared" si="5"/>
        <v>0</v>
      </c>
      <c r="CC21" s="61">
        <f t="shared" si="5"/>
        <v>0</v>
      </c>
      <c r="CD21" s="52"/>
    </row>
    <row r="22" spans="1:82" s="2" customFormat="1" ht="12.75">
      <c r="A22" s="63" t="str">
        <f>[1]Ф10!A21</f>
        <v>1.1.1.</v>
      </c>
      <c r="B22" s="63" t="str">
        <f>[1]Ф10!B21</f>
        <v>АСУ ТП АО «Пензенская горэлектросеть»</v>
      </c>
      <c r="C22" s="64" t="str">
        <f>[1]Ф10!C21</f>
        <v>O_РМ.2024.07</v>
      </c>
      <c r="D22" s="64"/>
      <c r="E22" s="65">
        <f t="shared" ref="E22:K23" si="6">L22+S22+Z22+AG22</f>
        <v>0</v>
      </c>
      <c r="F22" s="65">
        <f t="shared" si="6"/>
        <v>0</v>
      </c>
      <c r="G22" s="65">
        <f t="shared" si="6"/>
        <v>0</v>
      </c>
      <c r="H22" s="65">
        <f t="shared" si="6"/>
        <v>0</v>
      </c>
      <c r="I22" s="65">
        <f t="shared" si="6"/>
        <v>0</v>
      </c>
      <c r="J22" s="65">
        <f t="shared" si="6"/>
        <v>0</v>
      </c>
      <c r="K22" s="65">
        <f t="shared" si="6"/>
        <v>0</v>
      </c>
      <c r="L22" s="65">
        <f>[1]Ф13!N23</f>
        <v>0</v>
      </c>
      <c r="M22" s="65">
        <f>[1]Ф13!O23</f>
        <v>0</v>
      </c>
      <c r="N22" s="65">
        <v>0</v>
      </c>
      <c r="O22" s="65">
        <v>0</v>
      </c>
      <c r="P22" s="65">
        <v>0</v>
      </c>
      <c r="Q22" s="65">
        <f>[1]Ф13!Q23</f>
        <v>0</v>
      </c>
      <c r="R22" s="65">
        <f>[1]Ф13!R23</f>
        <v>0</v>
      </c>
      <c r="S22" s="65">
        <f>[1]Ф13!U23</f>
        <v>0</v>
      </c>
      <c r="T22" s="65">
        <f>[1]Ф13!V23</f>
        <v>0</v>
      </c>
      <c r="U22" s="65">
        <v>0</v>
      </c>
      <c r="V22" s="65">
        <v>0</v>
      </c>
      <c r="W22" s="65">
        <v>0</v>
      </c>
      <c r="X22" s="65">
        <f>[1]Ф13!X23</f>
        <v>0</v>
      </c>
      <c r="Y22" s="65">
        <f>[1]Ф13!Y23</f>
        <v>0</v>
      </c>
      <c r="Z22" s="65">
        <f>[1]Ф13!AB23</f>
        <v>0</v>
      </c>
      <c r="AA22" s="65">
        <f>[1]Ф13!AC23</f>
        <v>0</v>
      </c>
      <c r="AB22" s="65">
        <v>0</v>
      </c>
      <c r="AC22" s="65">
        <v>0</v>
      </c>
      <c r="AD22" s="65">
        <v>0</v>
      </c>
      <c r="AE22" s="65">
        <f>[1]Ф13!AE23</f>
        <v>0</v>
      </c>
      <c r="AF22" s="65">
        <f>[1]Ф13!AF23</f>
        <v>0</v>
      </c>
      <c r="AG22" s="65">
        <f>[1]Ф13!AI23</f>
        <v>0</v>
      </c>
      <c r="AH22" s="65">
        <f>[1]Ф13!AJ23</f>
        <v>0</v>
      </c>
      <c r="AI22" s="66">
        <v>0</v>
      </c>
      <c r="AJ22" s="65">
        <v>0</v>
      </c>
      <c r="AK22" s="65">
        <v>0</v>
      </c>
      <c r="AL22" s="65">
        <f>[1]Ф13!AL23</f>
        <v>0</v>
      </c>
      <c r="AM22" s="65">
        <f>[1]Ф13!AM23</f>
        <v>0</v>
      </c>
      <c r="AN22" s="65">
        <f>AU22+BB22+BI22+BP22</f>
        <v>0</v>
      </c>
      <c r="AO22" s="65">
        <f t="shared" ref="AO22:AT23" si="7">AV22+BC22+BJ22+BQ22</f>
        <v>0</v>
      </c>
      <c r="AP22" s="65">
        <f t="shared" si="7"/>
        <v>0</v>
      </c>
      <c r="AQ22" s="65">
        <f t="shared" si="7"/>
        <v>0</v>
      </c>
      <c r="AR22" s="65">
        <f t="shared" si="7"/>
        <v>0</v>
      </c>
      <c r="AS22" s="65">
        <f t="shared" si="7"/>
        <v>0</v>
      </c>
      <c r="AT22" s="65">
        <f t="shared" si="7"/>
        <v>0</v>
      </c>
      <c r="AU22" s="65">
        <f>[1]Ф13!AW23</f>
        <v>0</v>
      </c>
      <c r="AV22" s="65">
        <f>[1]Ф13!AX23</f>
        <v>0</v>
      </c>
      <c r="AW22" s="65">
        <v>0</v>
      </c>
      <c r="AX22" s="65">
        <v>0</v>
      </c>
      <c r="AY22" s="65">
        <v>0</v>
      </c>
      <c r="AZ22" s="65">
        <f>[1]Ф13!AZ23</f>
        <v>0</v>
      </c>
      <c r="BA22" s="65">
        <f>[1]Ф13!BA23</f>
        <v>0</v>
      </c>
      <c r="BB22" s="65">
        <f>[1]Ф13!BD23</f>
        <v>0</v>
      </c>
      <c r="BC22" s="65">
        <f>[1]Ф13!BE23</f>
        <v>0</v>
      </c>
      <c r="BD22" s="65">
        <v>0</v>
      </c>
      <c r="BE22" s="65">
        <v>0</v>
      </c>
      <c r="BF22" s="65">
        <v>0</v>
      </c>
      <c r="BG22" s="65">
        <f>[1]Ф13!BG23</f>
        <v>0</v>
      </c>
      <c r="BH22" s="65">
        <f>[1]Ф13!BH23</f>
        <v>0</v>
      </c>
      <c r="BI22" s="65">
        <f>[1]Ф13!BK23</f>
        <v>0</v>
      </c>
      <c r="BJ22" s="65">
        <f>[1]Ф13!BL23</f>
        <v>0</v>
      </c>
      <c r="BK22" s="65">
        <v>0</v>
      </c>
      <c r="BL22" s="65">
        <v>0</v>
      </c>
      <c r="BM22" s="65">
        <v>0</v>
      </c>
      <c r="BN22" s="65">
        <f>[1]Ф13!BN23</f>
        <v>0</v>
      </c>
      <c r="BO22" s="65">
        <f>[1]Ф13!BO23</f>
        <v>0</v>
      </c>
      <c r="BP22" s="65">
        <f>[1]Ф13!BR23</f>
        <v>0</v>
      </c>
      <c r="BQ22" s="65">
        <f>[1]Ф13!BS23</f>
        <v>0</v>
      </c>
      <c r="BR22" s="65">
        <v>0</v>
      </c>
      <c r="BS22" s="65">
        <v>0</v>
      </c>
      <c r="BT22" s="65">
        <v>0</v>
      </c>
      <c r="BU22" s="65">
        <f>[1]Ф13!BU23</f>
        <v>0</v>
      </c>
      <c r="BV22" s="65">
        <f>[1]Ф13!BV23</f>
        <v>0</v>
      </c>
      <c r="BW22" s="65">
        <f>AN22-E22</f>
        <v>0</v>
      </c>
      <c r="BX22" s="65">
        <f t="shared" ref="BX22:CC23" si="8">AO22-F22</f>
        <v>0</v>
      </c>
      <c r="BY22" s="66">
        <f t="shared" si="8"/>
        <v>0</v>
      </c>
      <c r="BZ22" s="65">
        <f t="shared" si="8"/>
        <v>0</v>
      </c>
      <c r="CA22" s="65">
        <f t="shared" si="8"/>
        <v>0</v>
      </c>
      <c r="CB22" s="65">
        <f t="shared" si="8"/>
        <v>0</v>
      </c>
      <c r="CC22" s="65">
        <f t="shared" si="8"/>
        <v>0</v>
      </c>
      <c r="CD22" s="52"/>
    </row>
    <row r="23" spans="1:82" s="2" customFormat="1" ht="12.75" hidden="1">
      <c r="A23" s="63" t="str">
        <f>[1]Ф10!A22</f>
        <v>1.1.2.</v>
      </c>
      <c r="B23" s="63">
        <f>[1]Ф10!B22</f>
        <v>0</v>
      </c>
      <c r="C23" s="52" t="str">
        <f>[1]Ф10!C22</f>
        <v>нд</v>
      </c>
      <c r="D23" s="52"/>
      <c r="E23" s="67">
        <f t="shared" si="6"/>
        <v>0</v>
      </c>
      <c r="F23" s="67">
        <f t="shared" si="6"/>
        <v>0</v>
      </c>
      <c r="G23" s="67">
        <f t="shared" si="6"/>
        <v>0</v>
      </c>
      <c r="H23" s="67">
        <f t="shared" si="6"/>
        <v>0</v>
      </c>
      <c r="I23" s="67">
        <f t="shared" si="6"/>
        <v>0</v>
      </c>
      <c r="J23" s="67">
        <f t="shared" si="6"/>
        <v>0</v>
      </c>
      <c r="K23" s="67">
        <f t="shared" si="6"/>
        <v>0</v>
      </c>
      <c r="L23" s="67">
        <f>[1]Ф13!N24</f>
        <v>0</v>
      </c>
      <c r="M23" s="67">
        <f>[1]Ф13!O24</f>
        <v>0</v>
      </c>
      <c r="N23" s="67">
        <v>0</v>
      </c>
      <c r="O23" s="67">
        <v>0</v>
      </c>
      <c r="P23" s="67">
        <v>0</v>
      </c>
      <c r="Q23" s="67">
        <f>[1]Ф13!Q24</f>
        <v>0</v>
      </c>
      <c r="R23" s="67">
        <f>[1]Ф13!R24</f>
        <v>0</v>
      </c>
      <c r="S23" s="67">
        <f>[1]Ф13!U24</f>
        <v>0</v>
      </c>
      <c r="T23" s="67">
        <f>[1]Ф13!V24</f>
        <v>0</v>
      </c>
      <c r="U23" s="67">
        <v>0</v>
      </c>
      <c r="V23" s="67">
        <v>0</v>
      </c>
      <c r="W23" s="67">
        <v>0</v>
      </c>
      <c r="X23" s="67">
        <f>[1]Ф13!X24</f>
        <v>0</v>
      </c>
      <c r="Y23" s="67">
        <f>[1]Ф13!Y24</f>
        <v>0</v>
      </c>
      <c r="Z23" s="67">
        <f>[1]Ф13!AB24</f>
        <v>0</v>
      </c>
      <c r="AA23" s="67">
        <f>[1]Ф13!AC24</f>
        <v>0</v>
      </c>
      <c r="AB23" s="67">
        <v>0</v>
      </c>
      <c r="AC23" s="67">
        <v>0</v>
      </c>
      <c r="AD23" s="67">
        <v>0</v>
      </c>
      <c r="AE23" s="67">
        <f>[1]Ф13!AE24</f>
        <v>0</v>
      </c>
      <c r="AF23" s="67">
        <f>[1]Ф13!AF24</f>
        <v>0</v>
      </c>
      <c r="AG23" s="67">
        <f>[1]Ф13!AI24</f>
        <v>0</v>
      </c>
      <c r="AH23" s="67">
        <f>[1]Ф13!AJ24</f>
        <v>0</v>
      </c>
      <c r="AI23" s="68">
        <v>0</v>
      </c>
      <c r="AJ23" s="67">
        <v>0</v>
      </c>
      <c r="AK23" s="67">
        <v>0</v>
      </c>
      <c r="AL23" s="67">
        <f>[1]Ф13!AL24</f>
        <v>0</v>
      </c>
      <c r="AM23" s="67">
        <f>[1]Ф13!AM24</f>
        <v>0</v>
      </c>
      <c r="AN23" s="67">
        <f>AU23+BB23+BI23+BP23</f>
        <v>0</v>
      </c>
      <c r="AO23" s="67">
        <f t="shared" si="7"/>
        <v>0</v>
      </c>
      <c r="AP23" s="67">
        <f t="shared" si="7"/>
        <v>0</v>
      </c>
      <c r="AQ23" s="67">
        <f t="shared" si="7"/>
        <v>0</v>
      </c>
      <c r="AR23" s="67">
        <f t="shared" si="7"/>
        <v>0</v>
      </c>
      <c r="AS23" s="67">
        <f t="shared" si="7"/>
        <v>0</v>
      </c>
      <c r="AT23" s="67">
        <f t="shared" si="7"/>
        <v>0</v>
      </c>
      <c r="AU23" s="67">
        <f>[1]Ф13!AW24</f>
        <v>0</v>
      </c>
      <c r="AV23" s="67">
        <f>[1]Ф13!AX24</f>
        <v>0</v>
      </c>
      <c r="AW23" s="67">
        <v>0</v>
      </c>
      <c r="AX23" s="67">
        <v>0</v>
      </c>
      <c r="AY23" s="67">
        <v>0</v>
      </c>
      <c r="AZ23" s="67">
        <f>[1]Ф13!AZ24</f>
        <v>0</v>
      </c>
      <c r="BA23" s="67">
        <f>[1]Ф13!BA24</f>
        <v>0</v>
      </c>
      <c r="BB23" s="67">
        <f>[1]Ф13!BD24</f>
        <v>0</v>
      </c>
      <c r="BC23" s="67">
        <f>[1]Ф13!BE24</f>
        <v>0</v>
      </c>
      <c r="BD23" s="67">
        <v>0</v>
      </c>
      <c r="BE23" s="67">
        <v>0</v>
      </c>
      <c r="BF23" s="67">
        <v>0</v>
      </c>
      <c r="BG23" s="67">
        <f>[1]Ф13!BG24</f>
        <v>0</v>
      </c>
      <c r="BH23" s="67">
        <f>[1]Ф13!BH24</f>
        <v>0</v>
      </c>
      <c r="BI23" s="67">
        <f>[1]Ф13!BK24</f>
        <v>0</v>
      </c>
      <c r="BJ23" s="67">
        <f>[1]Ф13!BL24</f>
        <v>0</v>
      </c>
      <c r="BK23" s="67">
        <v>0</v>
      </c>
      <c r="BL23" s="67">
        <v>0</v>
      </c>
      <c r="BM23" s="67">
        <v>0</v>
      </c>
      <c r="BN23" s="67">
        <f>[1]Ф13!BN24</f>
        <v>0</v>
      </c>
      <c r="BO23" s="67">
        <f>[1]Ф13!BO24</f>
        <v>0</v>
      </c>
      <c r="BP23" s="67">
        <f>[1]Ф13!BR24</f>
        <v>0</v>
      </c>
      <c r="BQ23" s="67">
        <f>[1]Ф13!BS24</f>
        <v>0</v>
      </c>
      <c r="BR23" s="67">
        <v>0</v>
      </c>
      <c r="BS23" s="67">
        <v>0</v>
      </c>
      <c r="BT23" s="67">
        <v>0</v>
      </c>
      <c r="BU23" s="67">
        <f>[1]Ф13!BU24</f>
        <v>0</v>
      </c>
      <c r="BV23" s="67">
        <f>[1]Ф13!BV24</f>
        <v>0</v>
      </c>
      <c r="BW23" s="67">
        <f>AN23-E23</f>
        <v>0</v>
      </c>
      <c r="BX23" s="67">
        <f t="shared" si="8"/>
        <v>0</v>
      </c>
      <c r="BY23" s="68">
        <f t="shared" si="8"/>
        <v>0</v>
      </c>
      <c r="BZ23" s="67">
        <f t="shared" si="8"/>
        <v>0</v>
      </c>
      <c r="CA23" s="67">
        <f t="shared" si="8"/>
        <v>0</v>
      </c>
      <c r="CB23" s="67">
        <f t="shared" si="8"/>
        <v>0</v>
      </c>
      <c r="CC23" s="67">
        <f t="shared" si="8"/>
        <v>0</v>
      </c>
      <c r="CD23" s="52"/>
    </row>
    <row r="24" spans="1:82" ht="25.5">
      <c r="A24" s="69" t="s">
        <v>118</v>
      </c>
      <c r="B24" s="59" t="s">
        <v>119</v>
      </c>
      <c r="C24" s="60" t="str">
        <f>[1]Ф10!C23</f>
        <v>нд</v>
      </c>
      <c r="D24" s="61" t="s">
        <v>113</v>
      </c>
      <c r="E24" s="61">
        <f>SUM(E25:E29)</f>
        <v>2.5</v>
      </c>
      <c r="F24" s="61">
        <f t="shared" ref="F24:BQ24" si="9">SUM(F25:F29)</f>
        <v>0</v>
      </c>
      <c r="G24" s="61">
        <f t="shared" si="9"/>
        <v>0</v>
      </c>
      <c r="H24" s="61">
        <f t="shared" si="9"/>
        <v>0</v>
      </c>
      <c r="I24" s="61">
        <f t="shared" si="9"/>
        <v>0</v>
      </c>
      <c r="J24" s="61">
        <f t="shared" si="9"/>
        <v>0</v>
      </c>
      <c r="K24" s="61">
        <f t="shared" si="9"/>
        <v>0</v>
      </c>
      <c r="L24" s="61">
        <f t="shared" si="9"/>
        <v>0</v>
      </c>
      <c r="M24" s="61">
        <f t="shared" si="9"/>
        <v>0</v>
      </c>
      <c r="N24" s="61">
        <f t="shared" si="9"/>
        <v>0</v>
      </c>
      <c r="O24" s="61">
        <f t="shared" si="9"/>
        <v>0</v>
      </c>
      <c r="P24" s="61">
        <f t="shared" si="9"/>
        <v>0</v>
      </c>
      <c r="Q24" s="61">
        <f t="shared" si="9"/>
        <v>0</v>
      </c>
      <c r="R24" s="61">
        <f t="shared" si="9"/>
        <v>0</v>
      </c>
      <c r="S24" s="61">
        <f t="shared" si="9"/>
        <v>0</v>
      </c>
      <c r="T24" s="61">
        <f t="shared" si="9"/>
        <v>0</v>
      </c>
      <c r="U24" s="61">
        <f t="shared" si="9"/>
        <v>0</v>
      </c>
      <c r="V24" s="61">
        <f t="shared" si="9"/>
        <v>0</v>
      </c>
      <c r="W24" s="61">
        <f t="shared" si="9"/>
        <v>0</v>
      </c>
      <c r="X24" s="61">
        <f t="shared" si="9"/>
        <v>0</v>
      </c>
      <c r="Y24" s="61">
        <f t="shared" si="9"/>
        <v>0</v>
      </c>
      <c r="Z24" s="61">
        <f t="shared" si="9"/>
        <v>0</v>
      </c>
      <c r="AA24" s="61">
        <f t="shared" si="9"/>
        <v>0</v>
      </c>
      <c r="AB24" s="61">
        <f t="shared" si="9"/>
        <v>0</v>
      </c>
      <c r="AC24" s="61">
        <f t="shared" si="9"/>
        <v>0</v>
      </c>
      <c r="AD24" s="61">
        <f t="shared" si="9"/>
        <v>0</v>
      </c>
      <c r="AE24" s="61">
        <f t="shared" si="9"/>
        <v>0</v>
      </c>
      <c r="AF24" s="61">
        <f t="shared" si="9"/>
        <v>0</v>
      </c>
      <c r="AG24" s="61">
        <f t="shared" si="9"/>
        <v>2.5</v>
      </c>
      <c r="AH24" s="61">
        <f t="shared" si="9"/>
        <v>0</v>
      </c>
      <c r="AI24" s="62">
        <f t="shared" si="9"/>
        <v>0</v>
      </c>
      <c r="AJ24" s="61">
        <f t="shared" si="9"/>
        <v>0</v>
      </c>
      <c r="AK24" s="61">
        <f t="shared" si="9"/>
        <v>0</v>
      </c>
      <c r="AL24" s="61">
        <f t="shared" si="9"/>
        <v>0</v>
      </c>
      <c r="AM24" s="61">
        <f t="shared" si="9"/>
        <v>0</v>
      </c>
      <c r="AN24" s="61">
        <f t="shared" si="9"/>
        <v>0</v>
      </c>
      <c r="AO24" s="61">
        <f t="shared" si="9"/>
        <v>0</v>
      </c>
      <c r="AP24" s="61">
        <f t="shared" si="9"/>
        <v>0</v>
      </c>
      <c r="AQ24" s="61">
        <f t="shared" si="9"/>
        <v>0</v>
      </c>
      <c r="AR24" s="61">
        <f t="shared" si="9"/>
        <v>0</v>
      </c>
      <c r="AS24" s="61">
        <f t="shared" si="9"/>
        <v>0</v>
      </c>
      <c r="AT24" s="61">
        <f t="shared" si="9"/>
        <v>0</v>
      </c>
      <c r="AU24" s="61">
        <f t="shared" si="9"/>
        <v>0</v>
      </c>
      <c r="AV24" s="61">
        <f t="shared" si="9"/>
        <v>0</v>
      </c>
      <c r="AW24" s="61">
        <f t="shared" si="9"/>
        <v>0</v>
      </c>
      <c r="AX24" s="61">
        <f t="shared" si="9"/>
        <v>0</v>
      </c>
      <c r="AY24" s="61">
        <f t="shared" si="9"/>
        <v>0</v>
      </c>
      <c r="AZ24" s="61">
        <f t="shared" si="9"/>
        <v>0</v>
      </c>
      <c r="BA24" s="61">
        <f t="shared" si="9"/>
        <v>0</v>
      </c>
      <c r="BB24" s="61">
        <f t="shared" si="9"/>
        <v>0</v>
      </c>
      <c r="BC24" s="61">
        <f t="shared" si="9"/>
        <v>0</v>
      </c>
      <c r="BD24" s="61">
        <f t="shared" si="9"/>
        <v>0</v>
      </c>
      <c r="BE24" s="61">
        <f t="shared" si="9"/>
        <v>0</v>
      </c>
      <c r="BF24" s="61">
        <f t="shared" si="9"/>
        <v>0</v>
      </c>
      <c r="BG24" s="61">
        <f t="shared" si="9"/>
        <v>0</v>
      </c>
      <c r="BH24" s="61">
        <f t="shared" si="9"/>
        <v>0</v>
      </c>
      <c r="BI24" s="61">
        <f t="shared" si="9"/>
        <v>0</v>
      </c>
      <c r="BJ24" s="61">
        <f t="shared" si="9"/>
        <v>0</v>
      </c>
      <c r="BK24" s="61">
        <f t="shared" si="9"/>
        <v>0</v>
      </c>
      <c r="BL24" s="61">
        <f t="shared" si="9"/>
        <v>0</v>
      </c>
      <c r="BM24" s="61">
        <f t="shared" si="9"/>
        <v>0</v>
      </c>
      <c r="BN24" s="61">
        <f t="shared" si="9"/>
        <v>0</v>
      </c>
      <c r="BO24" s="61">
        <f t="shared" si="9"/>
        <v>0</v>
      </c>
      <c r="BP24" s="61">
        <f t="shared" si="9"/>
        <v>0</v>
      </c>
      <c r="BQ24" s="61">
        <f t="shared" si="9"/>
        <v>0</v>
      </c>
      <c r="BR24" s="61">
        <f t="shared" ref="BR24:CC24" si="10">SUM(BR25:BR29)</f>
        <v>0</v>
      </c>
      <c r="BS24" s="61">
        <f t="shared" si="10"/>
        <v>0</v>
      </c>
      <c r="BT24" s="61">
        <f t="shared" si="10"/>
        <v>0</v>
      </c>
      <c r="BU24" s="61">
        <f t="shared" si="10"/>
        <v>0</v>
      </c>
      <c r="BV24" s="61">
        <f t="shared" si="10"/>
        <v>0</v>
      </c>
      <c r="BW24" s="61">
        <f t="shared" si="10"/>
        <v>-2.5</v>
      </c>
      <c r="BX24" s="61">
        <f t="shared" si="10"/>
        <v>0</v>
      </c>
      <c r="BY24" s="62">
        <f t="shared" si="10"/>
        <v>0</v>
      </c>
      <c r="BZ24" s="61">
        <f t="shared" si="10"/>
        <v>0</v>
      </c>
      <c r="CA24" s="61">
        <f t="shared" si="10"/>
        <v>0</v>
      </c>
      <c r="CB24" s="61">
        <f t="shared" si="10"/>
        <v>0</v>
      </c>
      <c r="CC24" s="61">
        <f t="shared" si="10"/>
        <v>0</v>
      </c>
      <c r="CD24" s="52"/>
    </row>
    <row r="25" spans="1:82">
      <c r="A25" s="63" t="str">
        <f>[1]Ф10!A24</f>
        <v>1.2.1</v>
      </c>
      <c r="B25" s="63" t="str">
        <f>[1]Ф10!B24</f>
        <v>Реконструкция ТП-522</v>
      </c>
      <c r="C25" s="52" t="str">
        <f>[1]Ф10!C24</f>
        <v>О_РM.2024.02</v>
      </c>
      <c r="D25" s="52"/>
      <c r="E25" s="65">
        <f t="shared" ref="E25:K29" si="11">L25+S25+Z25+AG25</f>
        <v>0.5</v>
      </c>
      <c r="F25" s="65">
        <f t="shared" si="11"/>
        <v>0</v>
      </c>
      <c r="G25" s="65">
        <f t="shared" si="11"/>
        <v>0</v>
      </c>
      <c r="H25" s="65">
        <f t="shared" si="11"/>
        <v>0</v>
      </c>
      <c r="I25" s="65">
        <f t="shared" si="11"/>
        <v>0</v>
      </c>
      <c r="J25" s="65">
        <f t="shared" si="11"/>
        <v>0</v>
      </c>
      <c r="K25" s="65">
        <f t="shared" si="11"/>
        <v>0</v>
      </c>
      <c r="L25" s="65">
        <f>[1]Ф13!N26</f>
        <v>0</v>
      </c>
      <c r="M25" s="65">
        <f>[1]Ф13!O26</f>
        <v>0</v>
      </c>
      <c r="N25" s="65">
        <v>0</v>
      </c>
      <c r="O25" s="65">
        <v>0</v>
      </c>
      <c r="P25" s="65">
        <v>0</v>
      </c>
      <c r="Q25" s="65">
        <f>[1]Ф13!Q26</f>
        <v>0</v>
      </c>
      <c r="R25" s="65">
        <f>[1]Ф13!R26</f>
        <v>0</v>
      </c>
      <c r="S25" s="65">
        <f>[1]Ф13!U26</f>
        <v>0</v>
      </c>
      <c r="T25" s="65">
        <f>[1]Ф13!V26</f>
        <v>0</v>
      </c>
      <c r="U25" s="65">
        <v>0</v>
      </c>
      <c r="V25" s="65">
        <v>0</v>
      </c>
      <c r="W25" s="65">
        <v>0</v>
      </c>
      <c r="X25" s="65">
        <f>[1]Ф13!X26</f>
        <v>0</v>
      </c>
      <c r="Y25" s="65">
        <f>[1]Ф13!Y26</f>
        <v>0</v>
      </c>
      <c r="Z25" s="65">
        <f>[1]Ф13!AB26</f>
        <v>0</v>
      </c>
      <c r="AA25" s="65">
        <f>[1]Ф13!AC26</f>
        <v>0</v>
      </c>
      <c r="AB25" s="65">
        <v>0</v>
      </c>
      <c r="AC25" s="65">
        <v>0</v>
      </c>
      <c r="AD25" s="65">
        <v>0</v>
      </c>
      <c r="AE25" s="65">
        <f>[1]Ф13!AE26</f>
        <v>0</v>
      </c>
      <c r="AF25" s="65">
        <f>[1]Ф13!AF26</f>
        <v>0</v>
      </c>
      <c r="AG25" s="65">
        <f>[1]Ф13!AI26</f>
        <v>0.5</v>
      </c>
      <c r="AH25" s="65">
        <f>[1]Ф13!AJ26</f>
        <v>0</v>
      </c>
      <c r="AI25" s="66">
        <v>0</v>
      </c>
      <c r="AJ25" s="65">
        <v>0</v>
      </c>
      <c r="AK25" s="65">
        <v>0</v>
      </c>
      <c r="AL25" s="65">
        <f>[1]Ф13!AL26</f>
        <v>0</v>
      </c>
      <c r="AM25" s="65">
        <f>[1]Ф13!AM26</f>
        <v>0</v>
      </c>
      <c r="AN25" s="65">
        <f t="shared" ref="AN25:AT29" si="12">AU25+BB25+BI25+BP25</f>
        <v>0</v>
      </c>
      <c r="AO25" s="65">
        <f t="shared" si="12"/>
        <v>0</v>
      </c>
      <c r="AP25" s="65">
        <f t="shared" si="12"/>
        <v>0</v>
      </c>
      <c r="AQ25" s="65">
        <f t="shared" si="12"/>
        <v>0</v>
      </c>
      <c r="AR25" s="65">
        <f t="shared" si="12"/>
        <v>0</v>
      </c>
      <c r="AS25" s="65">
        <f t="shared" si="12"/>
        <v>0</v>
      </c>
      <c r="AT25" s="65">
        <f t="shared" si="12"/>
        <v>0</v>
      </c>
      <c r="AU25" s="65">
        <f>[1]Ф13!AW26</f>
        <v>0</v>
      </c>
      <c r="AV25" s="65">
        <f>[1]Ф13!AX26</f>
        <v>0</v>
      </c>
      <c r="AW25" s="65">
        <v>0</v>
      </c>
      <c r="AX25" s="65">
        <v>0</v>
      </c>
      <c r="AY25" s="65">
        <v>0</v>
      </c>
      <c r="AZ25" s="65">
        <f>[1]Ф13!AZ26</f>
        <v>0</v>
      </c>
      <c r="BA25" s="65">
        <f>[1]Ф13!BA26</f>
        <v>0</v>
      </c>
      <c r="BB25" s="65">
        <f>[1]Ф13!BD26</f>
        <v>0</v>
      </c>
      <c r="BC25" s="65">
        <f>[1]Ф13!BE26</f>
        <v>0</v>
      </c>
      <c r="BD25" s="65">
        <v>0</v>
      </c>
      <c r="BE25" s="65">
        <v>0</v>
      </c>
      <c r="BF25" s="65">
        <v>0</v>
      </c>
      <c r="BG25" s="65">
        <f>[1]Ф13!BG26</f>
        <v>0</v>
      </c>
      <c r="BH25" s="65">
        <f>[1]Ф13!BH26</f>
        <v>0</v>
      </c>
      <c r="BI25" s="65">
        <f>[1]Ф13!BK26</f>
        <v>0</v>
      </c>
      <c r="BJ25" s="65">
        <f>[1]Ф13!BL26</f>
        <v>0</v>
      </c>
      <c r="BK25" s="65">
        <v>0</v>
      </c>
      <c r="BL25" s="65">
        <v>0</v>
      </c>
      <c r="BM25" s="65">
        <v>0</v>
      </c>
      <c r="BN25" s="65">
        <f>[1]Ф13!BN26</f>
        <v>0</v>
      </c>
      <c r="BO25" s="65">
        <f>[1]Ф13!BO26</f>
        <v>0</v>
      </c>
      <c r="BP25" s="65">
        <f>[1]Ф13!BR26</f>
        <v>0</v>
      </c>
      <c r="BQ25" s="65">
        <f>[1]Ф13!BS26</f>
        <v>0</v>
      </c>
      <c r="BR25" s="65">
        <v>0</v>
      </c>
      <c r="BS25" s="65">
        <v>0</v>
      </c>
      <c r="BT25" s="65">
        <v>0</v>
      </c>
      <c r="BU25" s="65">
        <f>[1]Ф13!BU26</f>
        <v>0</v>
      </c>
      <c r="BV25" s="65">
        <f>[1]Ф13!BV26</f>
        <v>0</v>
      </c>
      <c r="BW25" s="65">
        <f t="shared" ref="BW25:CC29" si="13">AN25-E25</f>
        <v>-0.5</v>
      </c>
      <c r="BX25" s="65">
        <f t="shared" si="13"/>
        <v>0</v>
      </c>
      <c r="BY25" s="66">
        <f t="shared" si="13"/>
        <v>0</v>
      </c>
      <c r="BZ25" s="65">
        <f t="shared" si="13"/>
        <v>0</v>
      </c>
      <c r="CA25" s="65">
        <f t="shared" si="13"/>
        <v>0</v>
      </c>
      <c r="CB25" s="65">
        <f t="shared" si="13"/>
        <v>0</v>
      </c>
      <c r="CC25" s="65">
        <f t="shared" si="13"/>
        <v>0</v>
      </c>
      <c r="CD25" s="52"/>
    </row>
    <row r="26" spans="1:82">
      <c r="A26" s="63" t="str">
        <f>[1]Ф10!A25</f>
        <v>1.2.2</v>
      </c>
      <c r="B26" s="63" t="str">
        <f>[1]Ф10!B25</f>
        <v>Реконструкция ТП-625</v>
      </c>
      <c r="C26" s="52" t="str">
        <f>[1]Ф10!C25</f>
        <v>О_РМ.2024.03</v>
      </c>
      <c r="D26" s="52"/>
      <c r="E26" s="65">
        <f t="shared" si="11"/>
        <v>0.8</v>
      </c>
      <c r="F26" s="65">
        <f t="shared" si="11"/>
        <v>0</v>
      </c>
      <c r="G26" s="65">
        <f t="shared" si="11"/>
        <v>0</v>
      </c>
      <c r="H26" s="65">
        <f t="shared" si="11"/>
        <v>0</v>
      </c>
      <c r="I26" s="65">
        <f t="shared" si="11"/>
        <v>0</v>
      </c>
      <c r="J26" s="65">
        <f t="shared" si="11"/>
        <v>0</v>
      </c>
      <c r="K26" s="65">
        <f t="shared" si="11"/>
        <v>0</v>
      </c>
      <c r="L26" s="65">
        <f>[1]Ф13!N27</f>
        <v>0</v>
      </c>
      <c r="M26" s="65">
        <f>[1]Ф13!O27</f>
        <v>0</v>
      </c>
      <c r="N26" s="65">
        <v>0</v>
      </c>
      <c r="O26" s="65">
        <v>0</v>
      </c>
      <c r="P26" s="65">
        <v>0</v>
      </c>
      <c r="Q26" s="65">
        <f>[1]Ф13!Q27</f>
        <v>0</v>
      </c>
      <c r="R26" s="65">
        <f>[1]Ф13!R27</f>
        <v>0</v>
      </c>
      <c r="S26" s="65">
        <f>[1]Ф13!U27</f>
        <v>0</v>
      </c>
      <c r="T26" s="65">
        <f>[1]Ф13!V27</f>
        <v>0</v>
      </c>
      <c r="U26" s="65">
        <v>0</v>
      </c>
      <c r="V26" s="65">
        <v>0</v>
      </c>
      <c r="W26" s="65">
        <v>0</v>
      </c>
      <c r="X26" s="65">
        <f>[1]Ф13!X27</f>
        <v>0</v>
      </c>
      <c r="Y26" s="65">
        <f>[1]Ф13!Y27</f>
        <v>0</v>
      </c>
      <c r="Z26" s="65">
        <f>[1]Ф13!AB27</f>
        <v>0</v>
      </c>
      <c r="AA26" s="65">
        <f>[1]Ф13!AC27</f>
        <v>0</v>
      </c>
      <c r="AB26" s="65">
        <v>0</v>
      </c>
      <c r="AC26" s="65">
        <v>0</v>
      </c>
      <c r="AD26" s="65">
        <v>0</v>
      </c>
      <c r="AE26" s="65">
        <f>[1]Ф13!AE27</f>
        <v>0</v>
      </c>
      <c r="AF26" s="65">
        <f>[1]Ф13!AF27</f>
        <v>0</v>
      </c>
      <c r="AG26" s="65">
        <f>[1]Ф13!AI27</f>
        <v>0.8</v>
      </c>
      <c r="AH26" s="65">
        <f>[1]Ф13!AJ27</f>
        <v>0</v>
      </c>
      <c r="AI26" s="66">
        <v>0</v>
      </c>
      <c r="AJ26" s="65">
        <v>0</v>
      </c>
      <c r="AK26" s="65">
        <v>0</v>
      </c>
      <c r="AL26" s="65">
        <f>[1]Ф13!AL27</f>
        <v>0</v>
      </c>
      <c r="AM26" s="65">
        <f>[1]Ф13!AM27</f>
        <v>0</v>
      </c>
      <c r="AN26" s="65">
        <f t="shared" si="12"/>
        <v>0</v>
      </c>
      <c r="AO26" s="65">
        <f t="shared" si="12"/>
        <v>0</v>
      </c>
      <c r="AP26" s="65">
        <f t="shared" si="12"/>
        <v>0</v>
      </c>
      <c r="AQ26" s="65">
        <f t="shared" si="12"/>
        <v>0</v>
      </c>
      <c r="AR26" s="65">
        <f t="shared" si="12"/>
        <v>0</v>
      </c>
      <c r="AS26" s="65">
        <f t="shared" si="12"/>
        <v>0</v>
      </c>
      <c r="AT26" s="65">
        <f t="shared" si="12"/>
        <v>0</v>
      </c>
      <c r="AU26" s="65">
        <f>[1]Ф13!AW27</f>
        <v>0</v>
      </c>
      <c r="AV26" s="65">
        <f>[1]Ф13!AX27</f>
        <v>0</v>
      </c>
      <c r="AW26" s="65">
        <v>0</v>
      </c>
      <c r="AX26" s="65">
        <v>0</v>
      </c>
      <c r="AY26" s="65">
        <v>0</v>
      </c>
      <c r="AZ26" s="65">
        <f>[1]Ф13!AZ27</f>
        <v>0</v>
      </c>
      <c r="BA26" s="65">
        <f>[1]Ф13!BA27</f>
        <v>0</v>
      </c>
      <c r="BB26" s="65">
        <f>[1]Ф13!BD27</f>
        <v>0</v>
      </c>
      <c r="BC26" s="65">
        <f>[1]Ф13!BE27</f>
        <v>0</v>
      </c>
      <c r="BD26" s="65">
        <v>0</v>
      </c>
      <c r="BE26" s="65">
        <v>0</v>
      </c>
      <c r="BF26" s="65">
        <v>0</v>
      </c>
      <c r="BG26" s="65">
        <f>[1]Ф13!BG27</f>
        <v>0</v>
      </c>
      <c r="BH26" s="65">
        <f>[1]Ф13!BH27</f>
        <v>0</v>
      </c>
      <c r="BI26" s="65">
        <f>[1]Ф13!BK27</f>
        <v>0</v>
      </c>
      <c r="BJ26" s="65">
        <f>[1]Ф13!BL27</f>
        <v>0</v>
      </c>
      <c r="BK26" s="65">
        <v>0</v>
      </c>
      <c r="BL26" s="65">
        <v>0</v>
      </c>
      <c r="BM26" s="65">
        <v>0</v>
      </c>
      <c r="BN26" s="65">
        <f>[1]Ф13!BN27</f>
        <v>0</v>
      </c>
      <c r="BO26" s="65">
        <f>[1]Ф13!BO27</f>
        <v>0</v>
      </c>
      <c r="BP26" s="65">
        <f>[1]Ф13!BR27</f>
        <v>0</v>
      </c>
      <c r="BQ26" s="65">
        <f>[1]Ф13!BS27</f>
        <v>0</v>
      </c>
      <c r="BR26" s="65">
        <v>0</v>
      </c>
      <c r="BS26" s="65">
        <v>0</v>
      </c>
      <c r="BT26" s="65">
        <v>0</v>
      </c>
      <c r="BU26" s="65">
        <f>[1]Ф13!BU27</f>
        <v>0</v>
      </c>
      <c r="BV26" s="65">
        <f>[1]Ф13!BV27</f>
        <v>0</v>
      </c>
      <c r="BW26" s="65">
        <f t="shared" si="13"/>
        <v>-0.8</v>
      </c>
      <c r="BX26" s="65">
        <f t="shared" si="13"/>
        <v>0</v>
      </c>
      <c r="BY26" s="66">
        <f t="shared" si="13"/>
        <v>0</v>
      </c>
      <c r="BZ26" s="65">
        <f t="shared" si="13"/>
        <v>0</v>
      </c>
      <c r="CA26" s="65">
        <f t="shared" si="13"/>
        <v>0</v>
      </c>
      <c r="CB26" s="65">
        <f t="shared" si="13"/>
        <v>0</v>
      </c>
      <c r="CC26" s="65">
        <f t="shared" si="13"/>
        <v>0</v>
      </c>
      <c r="CD26" s="52"/>
    </row>
    <row r="27" spans="1:82">
      <c r="A27" s="63" t="str">
        <f>[1]Ф10!A26</f>
        <v>1.2.3</v>
      </c>
      <c r="B27" s="63" t="str">
        <f>[1]Ф10!B26</f>
        <v>Реконструкция ТП-382</v>
      </c>
      <c r="C27" s="52" t="str">
        <f>[1]Ф10!C26</f>
        <v>О_РМ.2024.01</v>
      </c>
      <c r="D27" s="52"/>
      <c r="E27" s="65">
        <f t="shared" si="11"/>
        <v>0.8</v>
      </c>
      <c r="F27" s="65">
        <f t="shared" si="11"/>
        <v>0</v>
      </c>
      <c r="G27" s="65">
        <f t="shared" si="11"/>
        <v>0</v>
      </c>
      <c r="H27" s="65">
        <f t="shared" si="11"/>
        <v>0</v>
      </c>
      <c r="I27" s="65">
        <f t="shared" si="11"/>
        <v>0</v>
      </c>
      <c r="J27" s="65">
        <f t="shared" si="11"/>
        <v>0</v>
      </c>
      <c r="K27" s="65">
        <f t="shared" si="11"/>
        <v>0</v>
      </c>
      <c r="L27" s="65">
        <f>[1]Ф13!N28</f>
        <v>0</v>
      </c>
      <c r="M27" s="65">
        <f>[1]Ф13!O28</f>
        <v>0</v>
      </c>
      <c r="N27" s="65">
        <v>0</v>
      </c>
      <c r="O27" s="65">
        <v>0</v>
      </c>
      <c r="P27" s="65">
        <v>0</v>
      </c>
      <c r="Q27" s="65">
        <f>[1]Ф13!Q28</f>
        <v>0</v>
      </c>
      <c r="R27" s="65">
        <f>[1]Ф13!R28</f>
        <v>0</v>
      </c>
      <c r="S27" s="65">
        <f>[1]Ф13!U28</f>
        <v>0</v>
      </c>
      <c r="T27" s="65">
        <f>[1]Ф13!V28</f>
        <v>0</v>
      </c>
      <c r="U27" s="65">
        <v>0</v>
      </c>
      <c r="V27" s="65">
        <v>0</v>
      </c>
      <c r="W27" s="65">
        <v>0</v>
      </c>
      <c r="X27" s="65">
        <f>[1]Ф13!X28</f>
        <v>0</v>
      </c>
      <c r="Y27" s="65">
        <f>[1]Ф13!Y28</f>
        <v>0</v>
      </c>
      <c r="Z27" s="65">
        <f>[1]Ф13!AB28</f>
        <v>0</v>
      </c>
      <c r="AA27" s="65">
        <f>[1]Ф13!AC28</f>
        <v>0</v>
      </c>
      <c r="AB27" s="65">
        <v>0</v>
      </c>
      <c r="AC27" s="65">
        <v>0</v>
      </c>
      <c r="AD27" s="65">
        <v>0</v>
      </c>
      <c r="AE27" s="65">
        <f>[1]Ф13!AE28</f>
        <v>0</v>
      </c>
      <c r="AF27" s="65">
        <f>[1]Ф13!AF28</f>
        <v>0</v>
      </c>
      <c r="AG27" s="65">
        <f>[1]Ф13!AI28</f>
        <v>0.8</v>
      </c>
      <c r="AH27" s="65">
        <f>[1]Ф13!AJ28</f>
        <v>0</v>
      </c>
      <c r="AI27" s="66">
        <v>0</v>
      </c>
      <c r="AJ27" s="65">
        <v>0</v>
      </c>
      <c r="AK27" s="65">
        <v>0</v>
      </c>
      <c r="AL27" s="65">
        <f>[1]Ф13!AL28</f>
        <v>0</v>
      </c>
      <c r="AM27" s="65">
        <f>[1]Ф13!AM28</f>
        <v>0</v>
      </c>
      <c r="AN27" s="65">
        <f t="shared" si="12"/>
        <v>0</v>
      </c>
      <c r="AO27" s="65">
        <f t="shared" si="12"/>
        <v>0</v>
      </c>
      <c r="AP27" s="65">
        <f t="shared" si="12"/>
        <v>0</v>
      </c>
      <c r="AQ27" s="65">
        <f t="shared" si="12"/>
        <v>0</v>
      </c>
      <c r="AR27" s="65">
        <f t="shared" si="12"/>
        <v>0</v>
      </c>
      <c r="AS27" s="65">
        <f t="shared" si="12"/>
        <v>0</v>
      </c>
      <c r="AT27" s="65">
        <f t="shared" si="12"/>
        <v>0</v>
      </c>
      <c r="AU27" s="65">
        <f>[1]Ф13!AW28</f>
        <v>0</v>
      </c>
      <c r="AV27" s="65">
        <f>[1]Ф13!AX28</f>
        <v>0</v>
      </c>
      <c r="AW27" s="65">
        <v>0</v>
      </c>
      <c r="AX27" s="65">
        <v>0</v>
      </c>
      <c r="AY27" s="65">
        <v>0</v>
      </c>
      <c r="AZ27" s="65">
        <f>[1]Ф13!AZ28</f>
        <v>0</v>
      </c>
      <c r="BA27" s="65">
        <f>[1]Ф13!BA28</f>
        <v>0</v>
      </c>
      <c r="BB27" s="65">
        <f>[1]Ф13!BD28</f>
        <v>0</v>
      </c>
      <c r="BC27" s="65">
        <f>[1]Ф13!BE28</f>
        <v>0</v>
      </c>
      <c r="BD27" s="65">
        <v>0</v>
      </c>
      <c r="BE27" s="65">
        <v>0</v>
      </c>
      <c r="BF27" s="65">
        <v>0</v>
      </c>
      <c r="BG27" s="65">
        <f>[1]Ф13!BG28</f>
        <v>0</v>
      </c>
      <c r="BH27" s="65">
        <f>[1]Ф13!BH28</f>
        <v>0</v>
      </c>
      <c r="BI27" s="65">
        <f>[1]Ф13!BK28</f>
        <v>0</v>
      </c>
      <c r="BJ27" s="65">
        <f>[1]Ф13!BL28</f>
        <v>0</v>
      </c>
      <c r="BK27" s="65">
        <v>0</v>
      </c>
      <c r="BL27" s="65">
        <v>0</v>
      </c>
      <c r="BM27" s="65">
        <v>0</v>
      </c>
      <c r="BN27" s="65">
        <f>[1]Ф13!BN28</f>
        <v>0</v>
      </c>
      <c r="BO27" s="65">
        <f>[1]Ф13!BO28</f>
        <v>0</v>
      </c>
      <c r="BP27" s="65">
        <f>[1]Ф13!BR28</f>
        <v>0</v>
      </c>
      <c r="BQ27" s="65">
        <f>[1]Ф13!BS28</f>
        <v>0</v>
      </c>
      <c r="BR27" s="65">
        <v>0</v>
      </c>
      <c r="BS27" s="65">
        <v>0</v>
      </c>
      <c r="BT27" s="65">
        <v>0</v>
      </c>
      <c r="BU27" s="65">
        <f>[1]Ф13!BU28</f>
        <v>0</v>
      </c>
      <c r="BV27" s="65">
        <f>[1]Ф13!BV28</f>
        <v>0</v>
      </c>
      <c r="BW27" s="65">
        <f t="shared" si="13"/>
        <v>-0.8</v>
      </c>
      <c r="BX27" s="65">
        <f t="shared" si="13"/>
        <v>0</v>
      </c>
      <c r="BY27" s="66">
        <f t="shared" si="13"/>
        <v>0</v>
      </c>
      <c r="BZ27" s="65">
        <f t="shared" si="13"/>
        <v>0</v>
      </c>
      <c r="CA27" s="65">
        <f t="shared" si="13"/>
        <v>0</v>
      </c>
      <c r="CB27" s="65">
        <f t="shared" si="13"/>
        <v>0</v>
      </c>
      <c r="CC27" s="65">
        <f t="shared" si="13"/>
        <v>0</v>
      </c>
      <c r="CD27" s="52"/>
    </row>
    <row r="28" spans="1:82">
      <c r="A28" s="63" t="str">
        <f>[1]Ф10!A27</f>
        <v>1.2.4</v>
      </c>
      <c r="B28" s="63" t="str">
        <f>[1]Ф10!B27</f>
        <v>Реконструкция ТП-5103</v>
      </c>
      <c r="C28" s="52" t="str">
        <f>[1]Ф10!C27</f>
        <v>О_РМ.2024.04</v>
      </c>
      <c r="D28" s="52"/>
      <c r="E28" s="65">
        <f t="shared" si="11"/>
        <v>0.4</v>
      </c>
      <c r="F28" s="65">
        <f t="shared" si="11"/>
        <v>0</v>
      </c>
      <c r="G28" s="65">
        <f t="shared" si="11"/>
        <v>0</v>
      </c>
      <c r="H28" s="65">
        <f t="shared" si="11"/>
        <v>0</v>
      </c>
      <c r="I28" s="65">
        <f t="shared" si="11"/>
        <v>0</v>
      </c>
      <c r="J28" s="65">
        <f t="shared" si="11"/>
        <v>0</v>
      </c>
      <c r="K28" s="65">
        <f t="shared" si="11"/>
        <v>0</v>
      </c>
      <c r="L28" s="65">
        <f>[1]Ф13!N29</f>
        <v>0</v>
      </c>
      <c r="M28" s="65">
        <f>[1]Ф13!O29</f>
        <v>0</v>
      </c>
      <c r="N28" s="65">
        <v>0</v>
      </c>
      <c r="O28" s="65">
        <v>0</v>
      </c>
      <c r="P28" s="65">
        <v>0</v>
      </c>
      <c r="Q28" s="65">
        <f>[1]Ф13!Q29</f>
        <v>0</v>
      </c>
      <c r="R28" s="65">
        <f>[1]Ф13!R29</f>
        <v>0</v>
      </c>
      <c r="S28" s="65">
        <f>[1]Ф13!U29</f>
        <v>0</v>
      </c>
      <c r="T28" s="65">
        <f>[1]Ф13!V29</f>
        <v>0</v>
      </c>
      <c r="U28" s="65">
        <v>0</v>
      </c>
      <c r="V28" s="65">
        <v>0</v>
      </c>
      <c r="W28" s="65">
        <v>0</v>
      </c>
      <c r="X28" s="65">
        <f>[1]Ф13!X29</f>
        <v>0</v>
      </c>
      <c r="Y28" s="65">
        <f>[1]Ф13!Y29</f>
        <v>0</v>
      </c>
      <c r="Z28" s="65">
        <f>[1]Ф13!AB29</f>
        <v>0</v>
      </c>
      <c r="AA28" s="65">
        <f>[1]Ф13!AC29</f>
        <v>0</v>
      </c>
      <c r="AB28" s="65">
        <v>0</v>
      </c>
      <c r="AC28" s="65">
        <v>0</v>
      </c>
      <c r="AD28" s="65">
        <v>0</v>
      </c>
      <c r="AE28" s="65">
        <f>[1]Ф13!AE29</f>
        <v>0</v>
      </c>
      <c r="AF28" s="65">
        <f>[1]Ф13!AF29</f>
        <v>0</v>
      </c>
      <c r="AG28" s="65">
        <f>[1]Ф13!AI29</f>
        <v>0.4</v>
      </c>
      <c r="AH28" s="65">
        <f>[1]Ф13!AJ29</f>
        <v>0</v>
      </c>
      <c r="AI28" s="66">
        <v>0</v>
      </c>
      <c r="AJ28" s="65">
        <v>0</v>
      </c>
      <c r="AK28" s="65">
        <v>0</v>
      </c>
      <c r="AL28" s="65">
        <f>[1]Ф13!AL29</f>
        <v>0</v>
      </c>
      <c r="AM28" s="65">
        <f>[1]Ф13!AM29</f>
        <v>0</v>
      </c>
      <c r="AN28" s="65">
        <f t="shared" si="12"/>
        <v>0</v>
      </c>
      <c r="AO28" s="65">
        <f t="shared" si="12"/>
        <v>0</v>
      </c>
      <c r="AP28" s="65">
        <f t="shared" si="12"/>
        <v>0</v>
      </c>
      <c r="AQ28" s="65">
        <f t="shared" si="12"/>
        <v>0</v>
      </c>
      <c r="AR28" s="65">
        <f t="shared" si="12"/>
        <v>0</v>
      </c>
      <c r="AS28" s="65">
        <f t="shared" si="12"/>
        <v>0</v>
      </c>
      <c r="AT28" s="65">
        <f t="shared" si="12"/>
        <v>0</v>
      </c>
      <c r="AU28" s="65">
        <f>[1]Ф13!AW29</f>
        <v>0</v>
      </c>
      <c r="AV28" s="65">
        <f>[1]Ф13!AX29</f>
        <v>0</v>
      </c>
      <c r="AW28" s="65">
        <v>0</v>
      </c>
      <c r="AX28" s="65">
        <v>0</v>
      </c>
      <c r="AY28" s="65">
        <v>0</v>
      </c>
      <c r="AZ28" s="65">
        <f>[1]Ф13!AZ29</f>
        <v>0</v>
      </c>
      <c r="BA28" s="65">
        <f>[1]Ф13!BA29</f>
        <v>0</v>
      </c>
      <c r="BB28" s="65">
        <f>[1]Ф13!BD29</f>
        <v>0</v>
      </c>
      <c r="BC28" s="65">
        <f>[1]Ф13!BE29</f>
        <v>0</v>
      </c>
      <c r="BD28" s="65">
        <v>0</v>
      </c>
      <c r="BE28" s="65">
        <v>0</v>
      </c>
      <c r="BF28" s="65">
        <v>0</v>
      </c>
      <c r="BG28" s="65">
        <f>[1]Ф13!BG29</f>
        <v>0</v>
      </c>
      <c r="BH28" s="65">
        <f>[1]Ф13!BH29</f>
        <v>0</v>
      </c>
      <c r="BI28" s="65">
        <f>[1]Ф13!BK29</f>
        <v>0</v>
      </c>
      <c r="BJ28" s="65">
        <f>[1]Ф13!BL29</f>
        <v>0</v>
      </c>
      <c r="BK28" s="65">
        <v>0</v>
      </c>
      <c r="BL28" s="65">
        <v>0</v>
      </c>
      <c r="BM28" s="65">
        <v>0</v>
      </c>
      <c r="BN28" s="65">
        <f>[1]Ф13!BN29</f>
        <v>0</v>
      </c>
      <c r="BO28" s="65">
        <f>[1]Ф13!BO29</f>
        <v>0</v>
      </c>
      <c r="BP28" s="65">
        <f>[1]Ф13!BR29</f>
        <v>0</v>
      </c>
      <c r="BQ28" s="65">
        <f>[1]Ф13!BS29</f>
        <v>0</v>
      </c>
      <c r="BR28" s="65">
        <v>0</v>
      </c>
      <c r="BS28" s="65">
        <v>0</v>
      </c>
      <c r="BT28" s="65">
        <v>0</v>
      </c>
      <c r="BU28" s="65">
        <f>[1]Ф13!BU29</f>
        <v>0</v>
      </c>
      <c r="BV28" s="65">
        <f>[1]Ф13!BV29</f>
        <v>0</v>
      </c>
      <c r="BW28" s="65">
        <f t="shared" si="13"/>
        <v>-0.4</v>
      </c>
      <c r="BX28" s="65">
        <f t="shared" si="13"/>
        <v>0</v>
      </c>
      <c r="BY28" s="66">
        <f t="shared" si="13"/>
        <v>0</v>
      </c>
      <c r="BZ28" s="65">
        <f t="shared" si="13"/>
        <v>0</v>
      </c>
      <c r="CA28" s="65">
        <f t="shared" si="13"/>
        <v>0</v>
      </c>
      <c r="CB28" s="65">
        <f t="shared" si="13"/>
        <v>0</v>
      </c>
      <c r="CC28" s="65">
        <f t="shared" si="13"/>
        <v>0</v>
      </c>
      <c r="CD28" s="52"/>
    </row>
    <row r="29" spans="1:82">
      <c r="A29" s="63" t="str">
        <f>[1]Ф10!A28</f>
        <v>1.2.5</v>
      </c>
      <c r="B29" s="63">
        <f>[1]Ф10!B28</f>
        <v>0</v>
      </c>
      <c r="C29" s="52" t="str">
        <f>[1]Ф10!C28</f>
        <v>нд</v>
      </c>
      <c r="D29" s="52"/>
      <c r="E29" s="65">
        <f t="shared" si="11"/>
        <v>0</v>
      </c>
      <c r="F29" s="65">
        <f t="shared" si="11"/>
        <v>0</v>
      </c>
      <c r="G29" s="65">
        <f t="shared" si="11"/>
        <v>0</v>
      </c>
      <c r="H29" s="65">
        <f t="shared" si="11"/>
        <v>0</v>
      </c>
      <c r="I29" s="65">
        <f t="shared" si="11"/>
        <v>0</v>
      </c>
      <c r="J29" s="65">
        <f t="shared" si="11"/>
        <v>0</v>
      </c>
      <c r="K29" s="65">
        <f t="shared" si="11"/>
        <v>0</v>
      </c>
      <c r="L29" s="65">
        <f>[1]Ф13!N30</f>
        <v>0</v>
      </c>
      <c r="M29" s="65">
        <f>[1]Ф13!O30</f>
        <v>0</v>
      </c>
      <c r="N29" s="65">
        <v>0</v>
      </c>
      <c r="O29" s="65">
        <v>0</v>
      </c>
      <c r="P29" s="65">
        <v>0</v>
      </c>
      <c r="Q29" s="65">
        <f>[1]Ф13!Q30</f>
        <v>0</v>
      </c>
      <c r="R29" s="65">
        <f>[1]Ф13!R30</f>
        <v>0</v>
      </c>
      <c r="S29" s="65">
        <f>[1]Ф13!U30</f>
        <v>0</v>
      </c>
      <c r="T29" s="65">
        <f>[1]Ф13!V30</f>
        <v>0</v>
      </c>
      <c r="U29" s="65">
        <v>0</v>
      </c>
      <c r="V29" s="65">
        <v>0</v>
      </c>
      <c r="W29" s="65">
        <v>0</v>
      </c>
      <c r="X29" s="65">
        <f>[1]Ф13!X30</f>
        <v>0</v>
      </c>
      <c r="Y29" s="65">
        <f>[1]Ф13!Y30</f>
        <v>0</v>
      </c>
      <c r="Z29" s="65">
        <f>[1]Ф13!AB30</f>
        <v>0</v>
      </c>
      <c r="AA29" s="65">
        <f>[1]Ф13!AC30</f>
        <v>0</v>
      </c>
      <c r="AB29" s="65">
        <v>0</v>
      </c>
      <c r="AC29" s="65">
        <v>0</v>
      </c>
      <c r="AD29" s="65">
        <v>0</v>
      </c>
      <c r="AE29" s="65">
        <f>[1]Ф13!AE30</f>
        <v>0</v>
      </c>
      <c r="AF29" s="65">
        <f>[1]Ф13!AF30</f>
        <v>0</v>
      </c>
      <c r="AG29" s="65">
        <f>[1]Ф13!AI30</f>
        <v>0</v>
      </c>
      <c r="AH29" s="65">
        <f>[1]Ф13!AJ30</f>
        <v>0</v>
      </c>
      <c r="AI29" s="66">
        <v>0</v>
      </c>
      <c r="AJ29" s="65">
        <v>0</v>
      </c>
      <c r="AK29" s="65">
        <v>0</v>
      </c>
      <c r="AL29" s="65">
        <f>[1]Ф13!AL30</f>
        <v>0</v>
      </c>
      <c r="AM29" s="65">
        <f>[1]Ф13!AM30</f>
        <v>0</v>
      </c>
      <c r="AN29" s="65">
        <f t="shared" si="12"/>
        <v>0</v>
      </c>
      <c r="AO29" s="65">
        <f t="shared" si="12"/>
        <v>0</v>
      </c>
      <c r="AP29" s="65">
        <f t="shared" si="12"/>
        <v>0</v>
      </c>
      <c r="AQ29" s="65">
        <f t="shared" si="12"/>
        <v>0</v>
      </c>
      <c r="AR29" s="65">
        <f t="shared" si="12"/>
        <v>0</v>
      </c>
      <c r="AS29" s="65">
        <f t="shared" si="12"/>
        <v>0</v>
      </c>
      <c r="AT29" s="65">
        <f t="shared" si="12"/>
        <v>0</v>
      </c>
      <c r="AU29" s="65">
        <f>[1]Ф13!AW30</f>
        <v>0</v>
      </c>
      <c r="AV29" s="65">
        <f>[1]Ф13!AX30</f>
        <v>0</v>
      </c>
      <c r="AW29" s="65">
        <v>0</v>
      </c>
      <c r="AX29" s="65">
        <v>0</v>
      </c>
      <c r="AY29" s="65">
        <v>0</v>
      </c>
      <c r="AZ29" s="65">
        <f>[1]Ф13!AZ30</f>
        <v>0</v>
      </c>
      <c r="BA29" s="65">
        <f>[1]Ф13!BA30</f>
        <v>0</v>
      </c>
      <c r="BB29" s="65">
        <f>[1]Ф13!BD30</f>
        <v>0</v>
      </c>
      <c r="BC29" s="65">
        <f>[1]Ф13!BE30</f>
        <v>0</v>
      </c>
      <c r="BD29" s="65">
        <v>0</v>
      </c>
      <c r="BE29" s="65">
        <v>0</v>
      </c>
      <c r="BF29" s="65">
        <v>0</v>
      </c>
      <c r="BG29" s="65">
        <f>[1]Ф13!BG30</f>
        <v>0</v>
      </c>
      <c r="BH29" s="65">
        <f>[1]Ф13!BH30</f>
        <v>0</v>
      </c>
      <c r="BI29" s="65">
        <f>[1]Ф13!BK30</f>
        <v>0</v>
      </c>
      <c r="BJ29" s="65">
        <f>[1]Ф13!BL30</f>
        <v>0</v>
      </c>
      <c r="BK29" s="65">
        <v>0</v>
      </c>
      <c r="BL29" s="65">
        <v>0</v>
      </c>
      <c r="BM29" s="65">
        <v>0</v>
      </c>
      <c r="BN29" s="65">
        <f>[1]Ф13!BN30</f>
        <v>0</v>
      </c>
      <c r="BO29" s="65">
        <f>[1]Ф13!BO30</f>
        <v>0</v>
      </c>
      <c r="BP29" s="65">
        <f>[1]Ф13!BR30</f>
        <v>0</v>
      </c>
      <c r="BQ29" s="65">
        <f>[1]Ф13!BS30</f>
        <v>0</v>
      </c>
      <c r="BR29" s="65">
        <v>0</v>
      </c>
      <c r="BS29" s="65">
        <v>0</v>
      </c>
      <c r="BT29" s="65">
        <v>0</v>
      </c>
      <c r="BU29" s="65">
        <f>[1]Ф13!BU30</f>
        <v>0</v>
      </c>
      <c r="BV29" s="65">
        <f>[1]Ф13!BV30</f>
        <v>0</v>
      </c>
      <c r="BW29" s="65">
        <f t="shared" si="13"/>
        <v>0</v>
      </c>
      <c r="BX29" s="65">
        <f t="shared" si="13"/>
        <v>0</v>
      </c>
      <c r="BY29" s="66">
        <f t="shared" si="13"/>
        <v>0</v>
      </c>
      <c r="BZ29" s="65">
        <f t="shared" si="13"/>
        <v>0</v>
      </c>
      <c r="CA29" s="65">
        <f t="shared" si="13"/>
        <v>0</v>
      </c>
      <c r="CB29" s="65">
        <f t="shared" si="13"/>
        <v>0</v>
      </c>
      <c r="CC29" s="65">
        <f t="shared" si="13"/>
        <v>0</v>
      </c>
      <c r="CD29" s="52"/>
    </row>
    <row r="30" spans="1:82">
      <c r="A30" s="53" t="s">
        <v>120</v>
      </c>
      <c r="B30" s="54" t="s">
        <v>121</v>
      </c>
      <c r="C30" s="55" t="str">
        <f>[1]Ф10!C29</f>
        <v>нд</v>
      </c>
      <c r="D30" s="56" t="s">
        <v>113</v>
      </c>
      <c r="E30" s="56">
        <f>E31+E47</f>
        <v>0.88</v>
      </c>
      <c r="F30" s="56">
        <f>F31+F47</f>
        <v>0</v>
      </c>
      <c r="G30" s="56">
        <f>G31+G47</f>
        <v>0.157</v>
      </c>
      <c r="H30" s="56">
        <f>H31+H47</f>
        <v>0</v>
      </c>
      <c r="I30" s="56">
        <f t="shared" ref="I30:BT30" si="14">I31+I47+I49</f>
        <v>4.42</v>
      </c>
      <c r="J30" s="56">
        <f t="shared" si="14"/>
        <v>0</v>
      </c>
      <c r="K30" s="56">
        <f t="shared" si="14"/>
        <v>2</v>
      </c>
      <c r="L30" s="56">
        <f t="shared" si="14"/>
        <v>0</v>
      </c>
      <c r="M30" s="56">
        <f t="shared" si="14"/>
        <v>0</v>
      </c>
      <c r="N30" s="56">
        <f t="shared" si="14"/>
        <v>0</v>
      </c>
      <c r="O30" s="56">
        <f t="shared" si="14"/>
        <v>0</v>
      </c>
      <c r="P30" s="56">
        <f t="shared" si="14"/>
        <v>0</v>
      </c>
      <c r="Q30" s="56">
        <f t="shared" si="14"/>
        <v>0</v>
      </c>
      <c r="R30" s="56">
        <f t="shared" si="14"/>
        <v>0</v>
      </c>
      <c r="S30" s="56">
        <f t="shared" si="14"/>
        <v>0.63</v>
      </c>
      <c r="T30" s="56">
        <f t="shared" si="14"/>
        <v>0</v>
      </c>
      <c r="U30" s="56">
        <f t="shared" si="14"/>
        <v>0</v>
      </c>
      <c r="V30" s="56">
        <f t="shared" si="14"/>
        <v>0</v>
      </c>
      <c r="W30" s="56">
        <f t="shared" si="14"/>
        <v>0.184</v>
      </c>
      <c r="X30" s="56">
        <f t="shared" si="14"/>
        <v>0</v>
      </c>
      <c r="Y30" s="56">
        <f t="shared" si="14"/>
        <v>0</v>
      </c>
      <c r="Z30" s="56">
        <f t="shared" si="14"/>
        <v>0</v>
      </c>
      <c r="AA30" s="56">
        <f t="shared" si="14"/>
        <v>0</v>
      </c>
      <c r="AB30" s="56">
        <f t="shared" si="14"/>
        <v>0</v>
      </c>
      <c r="AC30" s="56">
        <f t="shared" si="14"/>
        <v>0</v>
      </c>
      <c r="AD30" s="56">
        <f t="shared" si="14"/>
        <v>0</v>
      </c>
      <c r="AE30" s="56">
        <f t="shared" si="14"/>
        <v>0</v>
      </c>
      <c r="AF30" s="56">
        <f t="shared" si="14"/>
        <v>0</v>
      </c>
      <c r="AG30" s="56">
        <f t="shared" si="14"/>
        <v>0.25</v>
      </c>
      <c r="AH30" s="56">
        <f t="shared" si="14"/>
        <v>0</v>
      </c>
      <c r="AI30" s="57">
        <f t="shared" si="14"/>
        <v>0.157</v>
      </c>
      <c r="AJ30" s="56">
        <f t="shared" si="14"/>
        <v>0</v>
      </c>
      <c r="AK30" s="56">
        <f t="shared" si="14"/>
        <v>4.2359999999999998</v>
      </c>
      <c r="AL30" s="56">
        <f t="shared" si="14"/>
        <v>0</v>
      </c>
      <c r="AM30" s="56">
        <f t="shared" si="14"/>
        <v>2</v>
      </c>
      <c r="AN30" s="56">
        <f t="shared" si="14"/>
        <v>0.63</v>
      </c>
      <c r="AO30" s="56">
        <f t="shared" si="14"/>
        <v>0</v>
      </c>
      <c r="AP30" s="56">
        <f t="shared" si="14"/>
        <v>0</v>
      </c>
      <c r="AQ30" s="56">
        <f t="shared" si="14"/>
        <v>0</v>
      </c>
      <c r="AR30" s="56">
        <f t="shared" si="14"/>
        <v>1.224</v>
      </c>
      <c r="AS30" s="56">
        <f t="shared" si="14"/>
        <v>0</v>
      </c>
      <c r="AT30" s="56">
        <f t="shared" si="14"/>
        <v>0</v>
      </c>
      <c r="AU30" s="56">
        <f t="shared" si="14"/>
        <v>0</v>
      </c>
      <c r="AV30" s="56">
        <f t="shared" si="14"/>
        <v>0</v>
      </c>
      <c r="AW30" s="56">
        <f t="shared" si="14"/>
        <v>0</v>
      </c>
      <c r="AX30" s="56">
        <f t="shared" si="14"/>
        <v>0</v>
      </c>
      <c r="AY30" s="56">
        <f t="shared" si="14"/>
        <v>0</v>
      </c>
      <c r="AZ30" s="56">
        <f t="shared" si="14"/>
        <v>0</v>
      </c>
      <c r="BA30" s="56">
        <f t="shared" si="14"/>
        <v>0</v>
      </c>
      <c r="BB30" s="56">
        <f t="shared" si="14"/>
        <v>0</v>
      </c>
      <c r="BC30" s="56">
        <f t="shared" si="14"/>
        <v>0</v>
      </c>
      <c r="BD30" s="56">
        <f t="shared" si="14"/>
        <v>0</v>
      </c>
      <c r="BE30" s="56">
        <f t="shared" si="14"/>
        <v>0</v>
      </c>
      <c r="BF30" s="56">
        <f t="shared" si="14"/>
        <v>0</v>
      </c>
      <c r="BG30" s="56">
        <f t="shared" si="14"/>
        <v>0</v>
      </c>
      <c r="BH30" s="56">
        <f t="shared" si="14"/>
        <v>0</v>
      </c>
      <c r="BI30" s="56">
        <f t="shared" si="14"/>
        <v>0.63</v>
      </c>
      <c r="BJ30" s="56">
        <f t="shared" si="14"/>
        <v>0</v>
      </c>
      <c r="BK30" s="56">
        <f t="shared" si="14"/>
        <v>0</v>
      </c>
      <c r="BL30" s="56">
        <f t="shared" si="14"/>
        <v>0</v>
      </c>
      <c r="BM30" s="56">
        <f t="shared" si="14"/>
        <v>1.224</v>
      </c>
      <c r="BN30" s="56">
        <f t="shared" si="14"/>
        <v>0</v>
      </c>
      <c r="BO30" s="56">
        <f t="shared" si="14"/>
        <v>0</v>
      </c>
      <c r="BP30" s="56">
        <f t="shared" si="14"/>
        <v>0</v>
      </c>
      <c r="BQ30" s="56">
        <f t="shared" si="14"/>
        <v>0</v>
      </c>
      <c r="BR30" s="56">
        <f t="shared" si="14"/>
        <v>0</v>
      </c>
      <c r="BS30" s="56">
        <f t="shared" si="14"/>
        <v>0</v>
      </c>
      <c r="BT30" s="56">
        <f t="shared" si="14"/>
        <v>0</v>
      </c>
      <c r="BU30" s="56">
        <f t="shared" ref="BU30:CC30" si="15">BU31+BU47+BU49</f>
        <v>0</v>
      </c>
      <c r="BV30" s="56">
        <f t="shared" si="15"/>
        <v>0</v>
      </c>
      <c r="BW30" s="56">
        <f t="shared" si="15"/>
        <v>-0.25</v>
      </c>
      <c r="BX30" s="56">
        <f t="shared" si="15"/>
        <v>0</v>
      </c>
      <c r="BY30" s="57">
        <f t="shared" si="15"/>
        <v>-0.157</v>
      </c>
      <c r="BZ30" s="56">
        <f t="shared" si="15"/>
        <v>0</v>
      </c>
      <c r="CA30" s="56">
        <f t="shared" si="15"/>
        <v>-3.1960000000000002</v>
      </c>
      <c r="CB30" s="56">
        <f t="shared" si="15"/>
        <v>0</v>
      </c>
      <c r="CC30" s="56">
        <f t="shared" si="15"/>
        <v>-2</v>
      </c>
      <c r="CD30" s="52"/>
    </row>
    <row r="31" spans="1:82">
      <c r="A31" s="58" t="s">
        <v>122</v>
      </c>
      <c r="B31" s="59" t="s">
        <v>123</v>
      </c>
      <c r="C31" s="60" t="str">
        <f>[1]Ф10!C30</f>
        <v>нд</v>
      </c>
      <c r="D31" s="61" t="s">
        <v>113</v>
      </c>
      <c r="E31" s="61">
        <f>SUM(E32:E46)</f>
        <v>0.88</v>
      </c>
      <c r="F31" s="61">
        <f t="shared" ref="F31:BQ31" si="16">SUM(F32:F46)</f>
        <v>0</v>
      </c>
      <c r="G31" s="61">
        <f t="shared" si="16"/>
        <v>0.157</v>
      </c>
      <c r="H31" s="61">
        <f t="shared" si="16"/>
        <v>0</v>
      </c>
      <c r="I31" s="61">
        <f t="shared" si="16"/>
        <v>4.42</v>
      </c>
      <c r="J31" s="61">
        <f t="shared" si="16"/>
        <v>0</v>
      </c>
      <c r="K31" s="61">
        <f t="shared" si="16"/>
        <v>0</v>
      </c>
      <c r="L31" s="61">
        <f t="shared" si="16"/>
        <v>0</v>
      </c>
      <c r="M31" s="61">
        <f t="shared" si="16"/>
        <v>0</v>
      </c>
      <c r="N31" s="61">
        <f t="shared" si="16"/>
        <v>0</v>
      </c>
      <c r="O31" s="61">
        <f t="shared" si="16"/>
        <v>0</v>
      </c>
      <c r="P31" s="61">
        <f t="shared" si="16"/>
        <v>0</v>
      </c>
      <c r="Q31" s="61">
        <f t="shared" si="16"/>
        <v>0</v>
      </c>
      <c r="R31" s="61">
        <f t="shared" si="16"/>
        <v>0</v>
      </c>
      <c r="S31" s="61">
        <f t="shared" si="16"/>
        <v>0.63</v>
      </c>
      <c r="T31" s="61">
        <f t="shared" si="16"/>
        <v>0</v>
      </c>
      <c r="U31" s="61">
        <f t="shared" si="16"/>
        <v>0</v>
      </c>
      <c r="V31" s="61">
        <f t="shared" si="16"/>
        <v>0</v>
      </c>
      <c r="W31" s="61">
        <f t="shared" si="16"/>
        <v>0.184</v>
      </c>
      <c r="X31" s="61">
        <f t="shared" si="16"/>
        <v>0</v>
      </c>
      <c r="Y31" s="61">
        <f t="shared" si="16"/>
        <v>0</v>
      </c>
      <c r="Z31" s="61">
        <f t="shared" si="16"/>
        <v>0</v>
      </c>
      <c r="AA31" s="61">
        <f t="shared" si="16"/>
        <v>0</v>
      </c>
      <c r="AB31" s="61">
        <f t="shared" si="16"/>
        <v>0</v>
      </c>
      <c r="AC31" s="61">
        <f t="shared" si="16"/>
        <v>0</v>
      </c>
      <c r="AD31" s="61">
        <f t="shared" si="16"/>
        <v>0</v>
      </c>
      <c r="AE31" s="61">
        <f t="shared" si="16"/>
        <v>0</v>
      </c>
      <c r="AF31" s="61">
        <f t="shared" si="16"/>
        <v>0</v>
      </c>
      <c r="AG31" s="61">
        <f t="shared" si="16"/>
        <v>0.25</v>
      </c>
      <c r="AH31" s="61">
        <f t="shared" si="16"/>
        <v>0</v>
      </c>
      <c r="AI31" s="61">
        <f t="shared" si="16"/>
        <v>0.157</v>
      </c>
      <c r="AJ31" s="61">
        <f t="shared" si="16"/>
        <v>0</v>
      </c>
      <c r="AK31" s="61">
        <f t="shared" si="16"/>
        <v>4.2359999999999998</v>
      </c>
      <c r="AL31" s="61">
        <f t="shared" si="16"/>
        <v>0</v>
      </c>
      <c r="AM31" s="61">
        <f t="shared" si="16"/>
        <v>0</v>
      </c>
      <c r="AN31" s="61">
        <f t="shared" si="16"/>
        <v>0.63</v>
      </c>
      <c r="AO31" s="61">
        <f t="shared" si="16"/>
        <v>0</v>
      </c>
      <c r="AP31" s="61">
        <f t="shared" si="16"/>
        <v>0</v>
      </c>
      <c r="AQ31" s="61">
        <f t="shared" si="16"/>
        <v>0</v>
      </c>
      <c r="AR31" s="61">
        <f t="shared" si="16"/>
        <v>1.224</v>
      </c>
      <c r="AS31" s="61">
        <f t="shared" si="16"/>
        <v>0</v>
      </c>
      <c r="AT31" s="61">
        <f t="shared" si="16"/>
        <v>0</v>
      </c>
      <c r="AU31" s="61">
        <f t="shared" si="16"/>
        <v>0</v>
      </c>
      <c r="AV31" s="61">
        <f t="shared" si="16"/>
        <v>0</v>
      </c>
      <c r="AW31" s="61">
        <f t="shared" si="16"/>
        <v>0</v>
      </c>
      <c r="AX31" s="61">
        <f t="shared" si="16"/>
        <v>0</v>
      </c>
      <c r="AY31" s="61">
        <f t="shared" si="16"/>
        <v>0</v>
      </c>
      <c r="AZ31" s="61">
        <f t="shared" si="16"/>
        <v>0</v>
      </c>
      <c r="BA31" s="61">
        <f t="shared" si="16"/>
        <v>0</v>
      </c>
      <c r="BB31" s="61">
        <f t="shared" si="16"/>
        <v>0</v>
      </c>
      <c r="BC31" s="61">
        <f t="shared" si="16"/>
        <v>0</v>
      </c>
      <c r="BD31" s="61">
        <f t="shared" si="16"/>
        <v>0</v>
      </c>
      <c r="BE31" s="61">
        <f t="shared" si="16"/>
        <v>0</v>
      </c>
      <c r="BF31" s="61">
        <f t="shared" si="16"/>
        <v>0</v>
      </c>
      <c r="BG31" s="61">
        <f t="shared" si="16"/>
        <v>0</v>
      </c>
      <c r="BH31" s="61">
        <f t="shared" si="16"/>
        <v>0</v>
      </c>
      <c r="BI31" s="61">
        <f t="shared" si="16"/>
        <v>0.63</v>
      </c>
      <c r="BJ31" s="61">
        <f t="shared" si="16"/>
        <v>0</v>
      </c>
      <c r="BK31" s="61">
        <f t="shared" si="16"/>
        <v>0</v>
      </c>
      <c r="BL31" s="61">
        <f t="shared" si="16"/>
        <v>0</v>
      </c>
      <c r="BM31" s="61">
        <f t="shared" si="16"/>
        <v>1.224</v>
      </c>
      <c r="BN31" s="61">
        <f t="shared" si="16"/>
        <v>0</v>
      </c>
      <c r="BO31" s="61">
        <f t="shared" si="16"/>
        <v>0</v>
      </c>
      <c r="BP31" s="61">
        <f t="shared" si="16"/>
        <v>0</v>
      </c>
      <c r="BQ31" s="61">
        <f t="shared" si="16"/>
        <v>0</v>
      </c>
      <c r="BR31" s="61">
        <f t="shared" ref="BR31:CC31" si="17">SUM(BR32:BR46)</f>
        <v>0</v>
      </c>
      <c r="BS31" s="61">
        <f t="shared" si="17"/>
        <v>0</v>
      </c>
      <c r="BT31" s="61">
        <f t="shared" si="17"/>
        <v>0</v>
      </c>
      <c r="BU31" s="61">
        <f t="shared" si="17"/>
        <v>0</v>
      </c>
      <c r="BV31" s="61">
        <f t="shared" si="17"/>
        <v>0</v>
      </c>
      <c r="BW31" s="61">
        <f t="shared" si="17"/>
        <v>-0.25</v>
      </c>
      <c r="BX31" s="61">
        <f t="shared" si="17"/>
        <v>0</v>
      </c>
      <c r="BY31" s="61">
        <f t="shared" si="17"/>
        <v>-0.157</v>
      </c>
      <c r="BZ31" s="61">
        <f t="shared" si="17"/>
        <v>0</v>
      </c>
      <c r="CA31" s="61">
        <f t="shared" si="17"/>
        <v>-3.1960000000000002</v>
      </c>
      <c r="CB31" s="61">
        <f t="shared" si="17"/>
        <v>0</v>
      </c>
      <c r="CC31" s="61">
        <f t="shared" si="17"/>
        <v>0</v>
      </c>
      <c r="CD31" s="52"/>
    </row>
    <row r="32" spans="1:82" ht="63.75" outlineLevel="1">
      <c r="A32" s="63" t="str">
        <f>[1]Ф10!A31</f>
        <v>2.1.1</v>
      </c>
      <c r="B32" s="70" t="str">
        <f>[1]Ф10!B31</f>
        <v>Строительство электрических сетей с целью осуществления технологического присоединения энергопринимающих устройств льготной категории граждан, расположенных по адресу: нежилое здание (склад) с кад.№58:29:2014007:1224 в границах земельного участка с кад.№58:29:2014007:21, г.Пенза, ул.Буровая, д.20</v>
      </c>
      <c r="C32" s="64" t="str">
        <f>[1]Ф10!C31</f>
        <v>О_НС.2024.01</v>
      </c>
      <c r="D32" s="64"/>
      <c r="E32" s="65">
        <f t="shared" ref="E32:K42" si="18">L32+S32+Z32+AG32</f>
        <v>0</v>
      </c>
      <c r="F32" s="65">
        <f t="shared" si="18"/>
        <v>0</v>
      </c>
      <c r="G32" s="65">
        <f t="shared" si="18"/>
        <v>0</v>
      </c>
      <c r="H32" s="65">
        <f t="shared" si="18"/>
        <v>0</v>
      </c>
      <c r="I32" s="65">
        <f t="shared" si="18"/>
        <v>0.16</v>
      </c>
      <c r="J32" s="65">
        <f t="shared" si="18"/>
        <v>0</v>
      </c>
      <c r="K32" s="65">
        <f t="shared" si="18"/>
        <v>0</v>
      </c>
      <c r="L32" s="65">
        <f>[1]Ф13!N34</f>
        <v>0</v>
      </c>
      <c r="M32" s="65">
        <f>[1]Ф13!O34</f>
        <v>0</v>
      </c>
      <c r="N32" s="65">
        <v>0</v>
      </c>
      <c r="O32" s="65">
        <v>0</v>
      </c>
      <c r="P32" s="65">
        <f>[1]Ф13!P34</f>
        <v>0</v>
      </c>
      <c r="Q32" s="65">
        <f>[1]Ф13!Q34</f>
        <v>0</v>
      </c>
      <c r="R32" s="65">
        <f>[1]Ф13!R34</f>
        <v>0</v>
      </c>
      <c r="S32" s="65">
        <f>[1]Ф13!AB33</f>
        <v>0</v>
      </c>
      <c r="T32" s="65">
        <f>[1]Ф13!AC33</f>
        <v>0</v>
      </c>
      <c r="U32" s="65">
        <v>0</v>
      </c>
      <c r="V32" s="65">
        <f>[1]Ф13!AE33</f>
        <v>0</v>
      </c>
      <c r="W32" s="65">
        <f>[1]Ф13!AD33</f>
        <v>0.16</v>
      </c>
      <c r="X32" s="65">
        <f>[1]Ф13!AG33</f>
        <v>0</v>
      </c>
      <c r="Y32" s="65">
        <f>[1]Ф13!AH33</f>
        <v>0</v>
      </c>
      <c r="Z32" s="65">
        <v>0</v>
      </c>
      <c r="AA32" s="65">
        <v>0</v>
      </c>
      <c r="AB32" s="65">
        <v>0</v>
      </c>
      <c r="AC32" s="65">
        <v>0</v>
      </c>
      <c r="AD32" s="65">
        <v>0</v>
      </c>
      <c r="AE32" s="65">
        <v>0</v>
      </c>
      <c r="AF32" s="65">
        <v>0</v>
      </c>
      <c r="AG32" s="65">
        <f>[1]Ф13!AI34</f>
        <v>0</v>
      </c>
      <c r="AH32" s="65">
        <f>[1]Ф13!AJ34</f>
        <v>0</v>
      </c>
      <c r="AI32" s="65">
        <v>0</v>
      </c>
      <c r="AJ32" s="65">
        <v>0</v>
      </c>
      <c r="AK32" s="65">
        <f>[1]Ф13!AK34</f>
        <v>0</v>
      </c>
      <c r="AL32" s="65">
        <f>[1]Ф13!AL34</f>
        <v>0</v>
      </c>
      <c r="AM32" s="65">
        <f>[1]Ф13!AM34</f>
        <v>0</v>
      </c>
      <c r="AN32" s="65">
        <f t="shared" ref="AN32:AT42" si="19">AU32+BB32+BI32+BP32</f>
        <v>0</v>
      </c>
      <c r="AO32" s="65">
        <f t="shared" si="19"/>
        <v>0</v>
      </c>
      <c r="AP32" s="65">
        <f t="shared" si="19"/>
        <v>0</v>
      </c>
      <c r="AQ32" s="65">
        <f t="shared" si="19"/>
        <v>0</v>
      </c>
      <c r="AR32" s="65">
        <f t="shared" si="19"/>
        <v>0.16</v>
      </c>
      <c r="AS32" s="65">
        <f t="shared" si="19"/>
        <v>0</v>
      </c>
      <c r="AT32" s="65">
        <f t="shared" si="19"/>
        <v>0</v>
      </c>
      <c r="AU32" s="65">
        <f>[1]Ф13!AW34</f>
        <v>0</v>
      </c>
      <c r="AV32" s="65">
        <f>[1]Ф13!AX34</f>
        <v>0</v>
      </c>
      <c r="AW32" s="65">
        <v>0</v>
      </c>
      <c r="AX32" s="65">
        <v>0</v>
      </c>
      <c r="AY32" s="65">
        <f>[1]Ф13!AY34</f>
        <v>0</v>
      </c>
      <c r="AZ32" s="65">
        <f>[1]Ф13!AZ34</f>
        <v>0</v>
      </c>
      <c r="BA32" s="65">
        <f>[1]Ф13!BA34</f>
        <v>0</v>
      </c>
      <c r="BB32" s="65">
        <f>[1]Ф13!BD34</f>
        <v>0</v>
      </c>
      <c r="BC32" s="65">
        <f>[1]Ф13!BE34</f>
        <v>0</v>
      </c>
      <c r="BD32" s="65">
        <v>0</v>
      </c>
      <c r="BE32" s="65">
        <v>0</v>
      </c>
      <c r="BF32" s="65">
        <f>[1]Ф13!BF34</f>
        <v>0</v>
      </c>
      <c r="BG32" s="65">
        <f>[1]Ф13!BG34</f>
        <v>0</v>
      </c>
      <c r="BH32" s="65">
        <f>[1]Ф13!BH34</f>
        <v>0</v>
      </c>
      <c r="BI32" s="65">
        <f>[1]Ф13!BK33</f>
        <v>0</v>
      </c>
      <c r="BJ32" s="65">
        <f>[1]Ф13!BL34</f>
        <v>0</v>
      </c>
      <c r="BK32" s="65">
        <v>0</v>
      </c>
      <c r="BL32" s="65">
        <v>0</v>
      </c>
      <c r="BM32" s="65">
        <f>[1]Ф13!BM33</f>
        <v>0.16</v>
      </c>
      <c r="BN32" s="65">
        <f>[1]Ф13!BN34</f>
        <v>0</v>
      </c>
      <c r="BO32" s="65">
        <f>[1]Ф13!BO34</f>
        <v>0</v>
      </c>
      <c r="BP32" s="65">
        <f>[1]Ф13!BR34</f>
        <v>0</v>
      </c>
      <c r="BQ32" s="65">
        <f>[1]Ф13!BS34</f>
        <v>0</v>
      </c>
      <c r="BR32" s="65">
        <v>0</v>
      </c>
      <c r="BS32" s="65">
        <v>0</v>
      </c>
      <c r="BT32" s="65">
        <f>[1]Ф13!BT34</f>
        <v>0</v>
      </c>
      <c r="BU32" s="65">
        <f>[1]Ф13!BU34</f>
        <v>0</v>
      </c>
      <c r="BV32" s="65">
        <f>[1]Ф13!BV34</f>
        <v>0</v>
      </c>
      <c r="BW32" s="65">
        <f t="shared" ref="BW32:CC42" si="20">AN32-E32</f>
        <v>0</v>
      </c>
      <c r="BX32" s="65">
        <f t="shared" si="20"/>
        <v>0</v>
      </c>
      <c r="BY32" s="66">
        <f t="shared" si="20"/>
        <v>0</v>
      </c>
      <c r="BZ32" s="65">
        <f t="shared" si="20"/>
        <v>0</v>
      </c>
      <c r="CA32" s="65">
        <f t="shared" si="20"/>
        <v>0</v>
      </c>
      <c r="CB32" s="65">
        <f t="shared" si="20"/>
        <v>0</v>
      </c>
      <c r="CC32" s="65">
        <f t="shared" si="20"/>
        <v>0</v>
      </c>
      <c r="CD32" s="52"/>
    </row>
    <row r="33" spans="1:82" ht="63.75" outlineLevel="1">
      <c r="A33" s="63" t="str">
        <f>[1]Ф10!A32</f>
        <v>2.1.2</v>
      </c>
      <c r="B33" s="70" t="str">
        <f>[1]Ф10!B32</f>
        <v>Строительство электрических сетей с целью осуществления технологического присоединения энергопринимающих устройств льготной категории граждан, расположенных по адресу: земельный участок с кад.№58:29:3004003:5673, г.Пенза, ул.Металлистов; земельный участок с кад.№58:29:3004003:5646, г.Пенза, проезд Баумана</v>
      </c>
      <c r="C33" s="64" t="str">
        <f>[1]Ф10!C32</f>
        <v>О_НС.2024.02</v>
      </c>
      <c r="D33" s="64"/>
      <c r="E33" s="65">
        <f t="shared" si="18"/>
        <v>0.63</v>
      </c>
      <c r="F33" s="65">
        <f t="shared" si="18"/>
        <v>0</v>
      </c>
      <c r="G33" s="65">
        <f t="shared" si="18"/>
        <v>0</v>
      </c>
      <c r="H33" s="65">
        <f t="shared" si="18"/>
        <v>0</v>
      </c>
      <c r="I33" s="65">
        <f t="shared" si="18"/>
        <v>2.4E-2</v>
      </c>
      <c r="J33" s="65">
        <f t="shared" si="18"/>
        <v>0</v>
      </c>
      <c r="K33" s="65">
        <f t="shared" si="18"/>
        <v>0</v>
      </c>
      <c r="L33" s="65">
        <f>[1]Ф13!N34</f>
        <v>0</v>
      </c>
      <c r="M33" s="65">
        <f>[1]Ф13!O34</f>
        <v>0</v>
      </c>
      <c r="N33" s="65">
        <v>0</v>
      </c>
      <c r="O33" s="65">
        <v>0</v>
      </c>
      <c r="P33" s="65">
        <f>[1]Ф13!P34</f>
        <v>0</v>
      </c>
      <c r="Q33" s="65">
        <f>[1]Ф13!Q34</f>
        <v>0</v>
      </c>
      <c r="R33" s="65">
        <f>[1]Ф13!R34</f>
        <v>0</v>
      </c>
      <c r="S33" s="65">
        <f>[1]Ф13!AB34</f>
        <v>0.63</v>
      </c>
      <c r="T33" s="65">
        <f>[1]Ф13!AC34</f>
        <v>0</v>
      </c>
      <c r="U33" s="65">
        <v>0</v>
      </c>
      <c r="V33" s="65">
        <f>[1]Ф13!AE34</f>
        <v>0</v>
      </c>
      <c r="W33" s="65">
        <f>[1]Ф13!AD34</f>
        <v>2.4E-2</v>
      </c>
      <c r="X33" s="65">
        <f>[1]Ф13!AG34</f>
        <v>0</v>
      </c>
      <c r="Y33" s="65">
        <f>[1]Ф13!AH34</f>
        <v>0</v>
      </c>
      <c r="Z33" s="65">
        <v>0</v>
      </c>
      <c r="AA33" s="65">
        <v>0</v>
      </c>
      <c r="AB33" s="65">
        <v>0</v>
      </c>
      <c r="AC33" s="65">
        <v>0</v>
      </c>
      <c r="AD33" s="65">
        <v>0</v>
      </c>
      <c r="AE33" s="65">
        <v>0</v>
      </c>
      <c r="AF33" s="65">
        <v>0</v>
      </c>
      <c r="AG33" s="65">
        <f>[1]Ф13!AI34</f>
        <v>0</v>
      </c>
      <c r="AH33" s="65">
        <f>[1]Ф13!AJ34</f>
        <v>0</v>
      </c>
      <c r="AI33" s="65">
        <v>0</v>
      </c>
      <c r="AJ33" s="65">
        <v>0</v>
      </c>
      <c r="AK33" s="65">
        <f>[1]Ф13!AK34</f>
        <v>0</v>
      </c>
      <c r="AL33" s="65">
        <f>[1]Ф13!AL34</f>
        <v>0</v>
      </c>
      <c r="AM33" s="65">
        <f>[1]Ф13!AM34</f>
        <v>0</v>
      </c>
      <c r="AN33" s="65">
        <f t="shared" si="19"/>
        <v>0.63</v>
      </c>
      <c r="AO33" s="65">
        <f t="shared" si="19"/>
        <v>0</v>
      </c>
      <c r="AP33" s="65">
        <f t="shared" si="19"/>
        <v>0</v>
      </c>
      <c r="AQ33" s="65">
        <f t="shared" si="19"/>
        <v>0</v>
      </c>
      <c r="AR33" s="65">
        <f t="shared" si="19"/>
        <v>2.4E-2</v>
      </c>
      <c r="AS33" s="65">
        <f t="shared" si="19"/>
        <v>0</v>
      </c>
      <c r="AT33" s="65">
        <f t="shared" si="19"/>
        <v>0</v>
      </c>
      <c r="AU33" s="65">
        <f>[1]Ф13!AW34</f>
        <v>0</v>
      </c>
      <c r="AV33" s="65">
        <f>[1]Ф13!AX34</f>
        <v>0</v>
      </c>
      <c r="AW33" s="65">
        <v>0</v>
      </c>
      <c r="AX33" s="65">
        <v>0</v>
      </c>
      <c r="AY33" s="65">
        <f>[1]Ф13!AY34</f>
        <v>0</v>
      </c>
      <c r="AZ33" s="65">
        <f>[1]Ф13!AZ34</f>
        <v>0</v>
      </c>
      <c r="BA33" s="65">
        <f>[1]Ф13!BA34</f>
        <v>0</v>
      </c>
      <c r="BB33" s="65">
        <f>[1]Ф13!BD34</f>
        <v>0</v>
      </c>
      <c r="BC33" s="65">
        <f>[1]Ф13!BE34</f>
        <v>0</v>
      </c>
      <c r="BD33" s="65">
        <v>0</v>
      </c>
      <c r="BE33" s="65">
        <v>0</v>
      </c>
      <c r="BF33" s="65">
        <f>[1]Ф13!BF34</f>
        <v>0</v>
      </c>
      <c r="BG33" s="65">
        <f>[1]Ф13!BG34</f>
        <v>0</v>
      </c>
      <c r="BH33" s="65">
        <f>[1]Ф13!BH34</f>
        <v>0</v>
      </c>
      <c r="BI33" s="65">
        <f>[1]Ф13!BK34</f>
        <v>0.63</v>
      </c>
      <c r="BJ33" s="65">
        <f>[1]Ф13!BL34</f>
        <v>0</v>
      </c>
      <c r="BK33" s="65">
        <v>0</v>
      </c>
      <c r="BL33" s="65">
        <v>0</v>
      </c>
      <c r="BM33" s="65">
        <f>[1]Ф13!BM34</f>
        <v>2.4E-2</v>
      </c>
      <c r="BN33" s="65">
        <f>[1]Ф13!BN34</f>
        <v>0</v>
      </c>
      <c r="BO33" s="65">
        <f>[1]Ф13!BO34</f>
        <v>0</v>
      </c>
      <c r="BP33" s="65">
        <f>[1]Ф13!BR34</f>
        <v>0</v>
      </c>
      <c r="BQ33" s="65">
        <f>[1]Ф13!BS34</f>
        <v>0</v>
      </c>
      <c r="BR33" s="65">
        <v>0</v>
      </c>
      <c r="BS33" s="65">
        <v>0</v>
      </c>
      <c r="BT33" s="65">
        <f>[1]Ф13!BT34</f>
        <v>0</v>
      </c>
      <c r="BU33" s="65">
        <f>[1]Ф13!BU34</f>
        <v>0</v>
      </c>
      <c r="BV33" s="65">
        <f>[1]Ф13!BV34</f>
        <v>0</v>
      </c>
      <c r="BW33" s="65">
        <f t="shared" si="20"/>
        <v>0</v>
      </c>
      <c r="BX33" s="65">
        <f t="shared" si="20"/>
        <v>0</v>
      </c>
      <c r="BY33" s="66">
        <f t="shared" si="20"/>
        <v>0</v>
      </c>
      <c r="BZ33" s="65">
        <f t="shared" si="20"/>
        <v>0</v>
      </c>
      <c r="CA33" s="65">
        <f t="shared" si="20"/>
        <v>0</v>
      </c>
      <c r="CB33" s="65">
        <f t="shared" si="20"/>
        <v>0</v>
      </c>
      <c r="CC33" s="65">
        <f t="shared" si="20"/>
        <v>0</v>
      </c>
      <c r="CD33" s="52"/>
    </row>
    <row r="34" spans="1:82" outlineLevel="1">
      <c r="A34" s="63" t="str">
        <f>[1]Ф10!A33</f>
        <v>2.1.3</v>
      </c>
      <c r="B34" s="63" t="str">
        <f>[1]Ф10!B33</f>
        <v>Переустройство электрических сетей в мкр. Нахаловка</v>
      </c>
      <c r="C34" s="64" t="str">
        <f>[1]Ф10!C33</f>
        <v>О_НС.2024.09</v>
      </c>
      <c r="D34" s="64"/>
      <c r="E34" s="65">
        <f t="shared" si="18"/>
        <v>0.25</v>
      </c>
      <c r="F34" s="65">
        <f t="shared" si="18"/>
        <v>0</v>
      </c>
      <c r="G34" s="65">
        <f t="shared" si="18"/>
        <v>0.157</v>
      </c>
      <c r="H34" s="65">
        <f t="shared" si="18"/>
        <v>0</v>
      </c>
      <c r="I34" s="65">
        <f t="shared" si="18"/>
        <v>0.30799999999999994</v>
      </c>
      <c r="J34" s="65">
        <f t="shared" si="18"/>
        <v>0</v>
      </c>
      <c r="K34" s="65">
        <f t="shared" si="18"/>
        <v>0</v>
      </c>
      <c r="L34" s="65">
        <f>[1]Ф13!N35</f>
        <v>0</v>
      </c>
      <c r="M34" s="65">
        <f>[1]Ф13!O35</f>
        <v>0</v>
      </c>
      <c r="N34" s="65">
        <v>0</v>
      </c>
      <c r="O34" s="65">
        <v>0</v>
      </c>
      <c r="P34" s="65">
        <f>[1]Ф13!P35</f>
        <v>0</v>
      </c>
      <c r="Q34" s="65">
        <f>[1]Ф13!Q35</f>
        <v>0</v>
      </c>
      <c r="R34" s="65">
        <f>[1]Ф13!R35</f>
        <v>0</v>
      </c>
      <c r="S34" s="65">
        <f>[1]Ф13!U35</f>
        <v>0</v>
      </c>
      <c r="T34" s="65">
        <f>[1]Ф13!V35</f>
        <v>0</v>
      </c>
      <c r="U34" s="65">
        <v>0</v>
      </c>
      <c r="V34" s="65">
        <v>0</v>
      </c>
      <c r="W34" s="65">
        <f>[1]Ф13!W35</f>
        <v>0</v>
      </c>
      <c r="X34" s="65">
        <f>[1]Ф13!X35</f>
        <v>0</v>
      </c>
      <c r="Y34" s="65">
        <f>[1]Ф13!Y35</f>
        <v>0</v>
      </c>
      <c r="Z34" s="65">
        <f>[1]Ф13!AB35</f>
        <v>0</v>
      </c>
      <c r="AA34" s="65">
        <f>[1]Ф13!AC35</f>
        <v>0</v>
      </c>
      <c r="AB34" s="65">
        <v>0</v>
      </c>
      <c r="AC34" s="65">
        <v>0</v>
      </c>
      <c r="AD34" s="65">
        <f>[1]Ф13!AD35</f>
        <v>0</v>
      </c>
      <c r="AE34" s="65">
        <f>[1]Ф13!AE35</f>
        <v>0</v>
      </c>
      <c r="AF34" s="65">
        <f>[1]Ф13!AF35</f>
        <v>0</v>
      </c>
      <c r="AG34" s="65">
        <f>[1]Ф13!AI35</f>
        <v>0.25</v>
      </c>
      <c r="AH34" s="65">
        <f>[1]Ф13!AJ35</f>
        <v>0</v>
      </c>
      <c r="AI34" s="65">
        <v>0.157</v>
      </c>
      <c r="AJ34" s="65">
        <v>0</v>
      </c>
      <c r="AK34" s="65">
        <f>[1]Ф13!AK35-0.157</f>
        <v>0.30799999999999994</v>
      </c>
      <c r="AL34" s="65">
        <f>[1]Ф13!AL35</f>
        <v>0</v>
      </c>
      <c r="AM34" s="65">
        <f>[1]Ф13!AM35</f>
        <v>0</v>
      </c>
      <c r="AN34" s="65">
        <f t="shared" si="19"/>
        <v>0</v>
      </c>
      <c r="AO34" s="65">
        <f t="shared" si="19"/>
        <v>0</v>
      </c>
      <c r="AP34" s="65">
        <f t="shared" si="19"/>
        <v>0</v>
      </c>
      <c r="AQ34" s="65">
        <f t="shared" si="19"/>
        <v>0</v>
      </c>
      <c r="AR34" s="65">
        <f t="shared" si="19"/>
        <v>0</v>
      </c>
      <c r="AS34" s="65">
        <f t="shared" si="19"/>
        <v>0</v>
      </c>
      <c r="AT34" s="65">
        <f t="shared" si="19"/>
        <v>0</v>
      </c>
      <c r="AU34" s="65">
        <f>[1]Ф13!AW35</f>
        <v>0</v>
      </c>
      <c r="AV34" s="65">
        <f>[1]Ф13!AX35</f>
        <v>0</v>
      </c>
      <c r="AW34" s="65">
        <v>0</v>
      </c>
      <c r="AX34" s="65">
        <v>0</v>
      </c>
      <c r="AY34" s="65">
        <f>[1]Ф13!AY35</f>
        <v>0</v>
      </c>
      <c r="AZ34" s="65">
        <f>[1]Ф13!AZ35</f>
        <v>0</v>
      </c>
      <c r="BA34" s="65">
        <f>[1]Ф13!BA35</f>
        <v>0</v>
      </c>
      <c r="BB34" s="65">
        <f>[1]Ф13!BD35</f>
        <v>0</v>
      </c>
      <c r="BC34" s="65">
        <f>[1]Ф13!BE35</f>
        <v>0</v>
      </c>
      <c r="BD34" s="65">
        <v>0</v>
      </c>
      <c r="BE34" s="65">
        <v>0</v>
      </c>
      <c r="BF34" s="65">
        <f>[1]Ф13!BF35</f>
        <v>0</v>
      </c>
      <c r="BG34" s="65">
        <f>[1]Ф13!BG35</f>
        <v>0</v>
      </c>
      <c r="BH34" s="65">
        <f>[1]Ф13!BH35</f>
        <v>0</v>
      </c>
      <c r="BI34" s="65">
        <f>[1]Ф13!BK35</f>
        <v>0</v>
      </c>
      <c r="BJ34" s="65">
        <f>[1]Ф13!BL35</f>
        <v>0</v>
      </c>
      <c r="BK34" s="65">
        <v>0</v>
      </c>
      <c r="BL34" s="65">
        <v>0</v>
      </c>
      <c r="BM34" s="65">
        <f>[1]Ф13!BM35</f>
        <v>0</v>
      </c>
      <c r="BN34" s="65">
        <f>[1]Ф13!BN35</f>
        <v>0</v>
      </c>
      <c r="BO34" s="65">
        <f>[1]Ф13!BO35</f>
        <v>0</v>
      </c>
      <c r="BP34" s="65">
        <f>[1]Ф13!BR35</f>
        <v>0</v>
      </c>
      <c r="BQ34" s="65">
        <f>[1]Ф13!BS35</f>
        <v>0</v>
      </c>
      <c r="BR34" s="65">
        <v>0</v>
      </c>
      <c r="BS34" s="65">
        <v>0</v>
      </c>
      <c r="BT34" s="65">
        <f>[1]Ф13!BT35</f>
        <v>0</v>
      </c>
      <c r="BU34" s="65">
        <f>[1]Ф13!BU35</f>
        <v>0</v>
      </c>
      <c r="BV34" s="65">
        <f>[1]Ф13!BV35</f>
        <v>0</v>
      </c>
      <c r="BW34" s="65">
        <f t="shared" si="20"/>
        <v>-0.25</v>
      </c>
      <c r="BX34" s="65">
        <f t="shared" si="20"/>
        <v>0</v>
      </c>
      <c r="BY34" s="66">
        <f t="shared" si="20"/>
        <v>-0.157</v>
      </c>
      <c r="BZ34" s="65">
        <f t="shared" si="20"/>
        <v>0</v>
      </c>
      <c r="CA34" s="65">
        <f t="shared" si="20"/>
        <v>-0.30799999999999994</v>
      </c>
      <c r="CB34" s="65">
        <f t="shared" si="20"/>
        <v>0</v>
      </c>
      <c r="CC34" s="65">
        <f t="shared" si="20"/>
        <v>0</v>
      </c>
      <c r="CD34" s="52"/>
    </row>
    <row r="35" spans="1:82" ht="25.5" outlineLevel="1">
      <c r="A35" s="63" t="str">
        <f>[1]Ф10!A34</f>
        <v>2.1.4</v>
      </c>
      <c r="B35" s="63" t="str">
        <f>[1]Ф10!B34</f>
        <v>Переустройство электрических сетей для повышения надежности и качества электроснабжения потребителей подключенные от ТП-682</v>
      </c>
      <c r="C35" s="64" t="str">
        <f>[1]Ф10!C34</f>
        <v>О_НС.2024.03</v>
      </c>
      <c r="D35" s="64"/>
      <c r="E35" s="65">
        <f t="shared" si="18"/>
        <v>0</v>
      </c>
      <c r="F35" s="65">
        <f t="shared" si="18"/>
        <v>0</v>
      </c>
      <c r="G35" s="65">
        <f t="shared" si="18"/>
        <v>0</v>
      </c>
      <c r="H35" s="65">
        <f t="shared" si="18"/>
        <v>0</v>
      </c>
      <c r="I35" s="65">
        <f t="shared" si="18"/>
        <v>0.378</v>
      </c>
      <c r="J35" s="65">
        <f t="shared" si="18"/>
        <v>0</v>
      </c>
      <c r="K35" s="65">
        <f t="shared" si="18"/>
        <v>0</v>
      </c>
      <c r="L35" s="65">
        <f>[1]Ф13!N36</f>
        <v>0</v>
      </c>
      <c r="M35" s="65">
        <f>[1]Ф13!O36</f>
        <v>0</v>
      </c>
      <c r="N35" s="65">
        <v>0</v>
      </c>
      <c r="O35" s="65">
        <v>0</v>
      </c>
      <c r="P35" s="65">
        <f>[1]Ф13!P36</f>
        <v>0</v>
      </c>
      <c r="Q35" s="65">
        <f>[1]Ф13!Q36</f>
        <v>0</v>
      </c>
      <c r="R35" s="65">
        <f>[1]Ф13!R36</f>
        <v>0</v>
      </c>
      <c r="S35" s="65">
        <f>[1]Ф13!U36</f>
        <v>0</v>
      </c>
      <c r="T35" s="65">
        <f>[1]Ф13!V36</f>
        <v>0</v>
      </c>
      <c r="U35" s="65">
        <v>0</v>
      </c>
      <c r="V35" s="65">
        <v>0</v>
      </c>
      <c r="W35" s="65">
        <f>[1]Ф13!W36</f>
        <v>0</v>
      </c>
      <c r="X35" s="65">
        <f>[1]Ф13!X36</f>
        <v>0</v>
      </c>
      <c r="Y35" s="65">
        <f>[1]Ф13!Y36</f>
        <v>0</v>
      </c>
      <c r="Z35" s="65">
        <f>[1]Ф13!AB36</f>
        <v>0</v>
      </c>
      <c r="AA35" s="65">
        <f>[1]Ф13!AC36</f>
        <v>0</v>
      </c>
      <c r="AB35" s="65">
        <v>0</v>
      </c>
      <c r="AC35" s="65">
        <v>0</v>
      </c>
      <c r="AD35" s="65">
        <f>[1]Ф13!AD36</f>
        <v>0</v>
      </c>
      <c r="AE35" s="65">
        <f>[1]Ф13!AE36</f>
        <v>0</v>
      </c>
      <c r="AF35" s="65">
        <f>[1]Ф13!AF36</f>
        <v>0</v>
      </c>
      <c r="AG35" s="65">
        <f>[1]Ф13!AI36</f>
        <v>0</v>
      </c>
      <c r="AH35" s="65">
        <f>[1]Ф13!AJ36</f>
        <v>0</v>
      </c>
      <c r="AI35" s="65">
        <v>0</v>
      </c>
      <c r="AJ35" s="65">
        <v>0</v>
      </c>
      <c r="AK35" s="65">
        <f>[1]Ф13!AK36</f>
        <v>0.378</v>
      </c>
      <c r="AL35" s="65">
        <f>[1]Ф13!AL36</f>
        <v>0</v>
      </c>
      <c r="AM35" s="65">
        <f>[1]Ф13!AM36</f>
        <v>0</v>
      </c>
      <c r="AN35" s="65">
        <f t="shared" si="19"/>
        <v>0</v>
      </c>
      <c r="AO35" s="65">
        <f t="shared" si="19"/>
        <v>0</v>
      </c>
      <c r="AP35" s="65">
        <f t="shared" si="19"/>
        <v>0</v>
      </c>
      <c r="AQ35" s="65">
        <f t="shared" si="19"/>
        <v>0</v>
      </c>
      <c r="AR35" s="65">
        <f t="shared" si="19"/>
        <v>0</v>
      </c>
      <c r="AS35" s="65">
        <f t="shared" si="19"/>
        <v>0</v>
      </c>
      <c r="AT35" s="65">
        <f t="shared" si="19"/>
        <v>0</v>
      </c>
      <c r="AU35" s="65">
        <f>[1]Ф13!AW36</f>
        <v>0</v>
      </c>
      <c r="AV35" s="65">
        <f>[1]Ф13!AX36</f>
        <v>0</v>
      </c>
      <c r="AW35" s="65">
        <v>0</v>
      </c>
      <c r="AX35" s="65">
        <v>0</v>
      </c>
      <c r="AY35" s="65">
        <f>[1]Ф13!AY36</f>
        <v>0</v>
      </c>
      <c r="AZ35" s="65">
        <f>[1]Ф13!AZ36</f>
        <v>0</v>
      </c>
      <c r="BA35" s="65">
        <f>[1]Ф13!BA36</f>
        <v>0</v>
      </c>
      <c r="BB35" s="65">
        <f>[1]Ф13!BD36</f>
        <v>0</v>
      </c>
      <c r="BC35" s="65">
        <f>[1]Ф13!BE36</f>
        <v>0</v>
      </c>
      <c r="BD35" s="65">
        <v>0</v>
      </c>
      <c r="BE35" s="65">
        <v>0</v>
      </c>
      <c r="BF35" s="65">
        <f>[1]Ф13!BF36</f>
        <v>0</v>
      </c>
      <c r="BG35" s="65">
        <f>[1]Ф13!BG36</f>
        <v>0</v>
      </c>
      <c r="BH35" s="65">
        <f>[1]Ф13!BH36</f>
        <v>0</v>
      </c>
      <c r="BI35" s="65">
        <f>[1]Ф13!BK36</f>
        <v>0</v>
      </c>
      <c r="BJ35" s="65">
        <f>[1]Ф13!BL36</f>
        <v>0</v>
      </c>
      <c r="BK35" s="65">
        <v>0</v>
      </c>
      <c r="BL35" s="65">
        <v>0</v>
      </c>
      <c r="BM35" s="65">
        <f>[1]Ф13!BM36</f>
        <v>0</v>
      </c>
      <c r="BN35" s="65">
        <f>[1]Ф13!BN36</f>
        <v>0</v>
      </c>
      <c r="BO35" s="65">
        <f>[1]Ф13!BO36</f>
        <v>0</v>
      </c>
      <c r="BP35" s="65">
        <f>[1]Ф13!BR36</f>
        <v>0</v>
      </c>
      <c r="BQ35" s="65">
        <f>[1]Ф13!BS36</f>
        <v>0</v>
      </c>
      <c r="BR35" s="65">
        <v>0</v>
      </c>
      <c r="BS35" s="65">
        <v>0</v>
      </c>
      <c r="BT35" s="65">
        <f>[1]Ф13!BT36</f>
        <v>0</v>
      </c>
      <c r="BU35" s="65">
        <f>[1]Ф13!BU36</f>
        <v>0</v>
      </c>
      <c r="BV35" s="65">
        <f>[1]Ф13!BV36</f>
        <v>0</v>
      </c>
      <c r="BW35" s="65">
        <f t="shared" si="20"/>
        <v>0</v>
      </c>
      <c r="BX35" s="65">
        <f t="shared" si="20"/>
        <v>0</v>
      </c>
      <c r="BY35" s="66">
        <f t="shared" si="20"/>
        <v>0</v>
      </c>
      <c r="BZ35" s="65">
        <f t="shared" si="20"/>
        <v>0</v>
      </c>
      <c r="CA35" s="65">
        <f t="shared" si="20"/>
        <v>-0.378</v>
      </c>
      <c r="CB35" s="65">
        <f t="shared" si="20"/>
        <v>0</v>
      </c>
      <c r="CC35" s="65">
        <f t="shared" si="20"/>
        <v>0</v>
      </c>
      <c r="CD35" s="52"/>
    </row>
    <row r="36" spans="1:82" ht="25.5" outlineLevel="1">
      <c r="A36" s="63" t="str">
        <f>[1]Ф10!A35</f>
        <v>2.1.5</v>
      </c>
      <c r="B36" s="63" t="str">
        <f>[1]Ф10!B35</f>
        <v>Переустройство электрических сетей для повышения надежности и качества электроснабжения потребителей подключенные от ТП-807</v>
      </c>
      <c r="C36" s="64" t="str">
        <f>[1]Ф10!C35</f>
        <v>О_НС.2024.07</v>
      </c>
      <c r="D36" s="64"/>
      <c r="E36" s="65">
        <f t="shared" si="18"/>
        <v>0</v>
      </c>
      <c r="F36" s="65">
        <f t="shared" si="18"/>
        <v>0</v>
      </c>
      <c r="G36" s="65">
        <f t="shared" si="18"/>
        <v>0</v>
      </c>
      <c r="H36" s="65">
        <f t="shared" si="18"/>
        <v>0</v>
      </c>
      <c r="I36" s="65">
        <f t="shared" si="18"/>
        <v>0.49</v>
      </c>
      <c r="J36" s="65">
        <f t="shared" si="18"/>
        <v>0</v>
      </c>
      <c r="K36" s="65">
        <f t="shared" si="18"/>
        <v>0</v>
      </c>
      <c r="L36" s="65">
        <f>[1]Ф13!N37</f>
        <v>0</v>
      </c>
      <c r="M36" s="65">
        <f>[1]Ф13!O37</f>
        <v>0</v>
      </c>
      <c r="N36" s="65">
        <v>0</v>
      </c>
      <c r="O36" s="65">
        <v>0</v>
      </c>
      <c r="P36" s="65">
        <f>[1]Ф13!P37</f>
        <v>0</v>
      </c>
      <c r="Q36" s="65">
        <f>[1]Ф13!Q37</f>
        <v>0</v>
      </c>
      <c r="R36" s="65">
        <f>[1]Ф13!R37</f>
        <v>0</v>
      </c>
      <c r="S36" s="65">
        <f>[1]Ф13!U37</f>
        <v>0</v>
      </c>
      <c r="T36" s="65">
        <f>[1]Ф13!V37</f>
        <v>0</v>
      </c>
      <c r="U36" s="65">
        <v>0</v>
      </c>
      <c r="V36" s="65">
        <v>0</v>
      </c>
      <c r="W36" s="65">
        <f>[1]Ф13!W37</f>
        <v>0</v>
      </c>
      <c r="X36" s="65">
        <f>[1]Ф13!X37</f>
        <v>0</v>
      </c>
      <c r="Y36" s="65">
        <f>[1]Ф13!Y37</f>
        <v>0</v>
      </c>
      <c r="Z36" s="65">
        <f>[1]Ф13!AB37</f>
        <v>0</v>
      </c>
      <c r="AA36" s="65">
        <f>[1]Ф13!AC37</f>
        <v>0</v>
      </c>
      <c r="AB36" s="65">
        <v>0</v>
      </c>
      <c r="AC36" s="65">
        <v>0</v>
      </c>
      <c r="AD36" s="65">
        <f>[1]Ф13!AD37</f>
        <v>0</v>
      </c>
      <c r="AE36" s="65">
        <f>[1]Ф13!AE37</f>
        <v>0</v>
      </c>
      <c r="AF36" s="65">
        <f>[1]Ф13!AF37</f>
        <v>0</v>
      </c>
      <c r="AG36" s="65">
        <f>[1]Ф13!AI37</f>
        <v>0</v>
      </c>
      <c r="AH36" s="65">
        <f>[1]Ф13!AJ37</f>
        <v>0</v>
      </c>
      <c r="AI36" s="65">
        <v>0</v>
      </c>
      <c r="AJ36" s="65">
        <v>0</v>
      </c>
      <c r="AK36" s="65">
        <f>[1]Ф13!AK37</f>
        <v>0.49</v>
      </c>
      <c r="AL36" s="65">
        <f>[1]Ф13!AL37</f>
        <v>0</v>
      </c>
      <c r="AM36" s="65">
        <f>[1]Ф13!AM37</f>
        <v>0</v>
      </c>
      <c r="AN36" s="65">
        <f t="shared" si="19"/>
        <v>0</v>
      </c>
      <c r="AO36" s="65">
        <f t="shared" si="19"/>
        <v>0</v>
      </c>
      <c r="AP36" s="65">
        <f t="shared" si="19"/>
        <v>0</v>
      </c>
      <c r="AQ36" s="65">
        <f t="shared" si="19"/>
        <v>0</v>
      </c>
      <c r="AR36" s="65">
        <f t="shared" si="19"/>
        <v>0.55000000000000004</v>
      </c>
      <c r="AS36" s="65">
        <f t="shared" si="19"/>
        <v>0</v>
      </c>
      <c r="AT36" s="65">
        <f t="shared" si="19"/>
        <v>0</v>
      </c>
      <c r="AU36" s="65">
        <f>[1]Ф13!AW37</f>
        <v>0</v>
      </c>
      <c r="AV36" s="65">
        <f>[1]Ф13!AX37</f>
        <v>0</v>
      </c>
      <c r="AW36" s="65">
        <v>0</v>
      </c>
      <c r="AX36" s="65">
        <v>0</v>
      </c>
      <c r="AY36" s="65">
        <f>[1]Ф13!AY37</f>
        <v>0</v>
      </c>
      <c r="AZ36" s="65">
        <f>[1]Ф13!AZ37</f>
        <v>0</v>
      </c>
      <c r="BA36" s="65">
        <f>[1]Ф13!BA37</f>
        <v>0</v>
      </c>
      <c r="BB36" s="65">
        <f>[1]Ф13!BD37</f>
        <v>0</v>
      </c>
      <c r="BC36" s="65">
        <f>[1]Ф13!BE37</f>
        <v>0</v>
      </c>
      <c r="BD36" s="65">
        <v>0</v>
      </c>
      <c r="BE36" s="65">
        <v>0</v>
      </c>
      <c r="BF36" s="65">
        <f>[1]Ф13!BF37</f>
        <v>0</v>
      </c>
      <c r="BG36" s="65">
        <f>[1]Ф13!BG37</f>
        <v>0</v>
      </c>
      <c r="BH36" s="65">
        <f>[1]Ф13!BH37</f>
        <v>0</v>
      </c>
      <c r="BI36" s="65">
        <f>[1]Ф13!BK37</f>
        <v>0</v>
      </c>
      <c r="BJ36" s="65">
        <f>[1]Ф13!BL37</f>
        <v>0</v>
      </c>
      <c r="BK36" s="65">
        <v>0</v>
      </c>
      <c r="BL36" s="65">
        <v>0</v>
      </c>
      <c r="BM36" s="65">
        <f>[1]Ф13!BM37</f>
        <v>0.55000000000000004</v>
      </c>
      <c r="BN36" s="65">
        <f>[1]Ф13!BN37</f>
        <v>0</v>
      </c>
      <c r="BO36" s="65">
        <f>[1]Ф13!BO37</f>
        <v>0</v>
      </c>
      <c r="BP36" s="65">
        <f>[1]Ф13!BR37</f>
        <v>0</v>
      </c>
      <c r="BQ36" s="65">
        <f>[1]Ф13!BS37</f>
        <v>0</v>
      </c>
      <c r="BR36" s="65">
        <v>0</v>
      </c>
      <c r="BS36" s="65">
        <v>0</v>
      </c>
      <c r="BT36" s="65">
        <f>[1]Ф13!BT37</f>
        <v>0</v>
      </c>
      <c r="BU36" s="65">
        <f>[1]Ф13!BU37</f>
        <v>0</v>
      </c>
      <c r="BV36" s="65">
        <f>[1]Ф13!BV37</f>
        <v>0</v>
      </c>
      <c r="BW36" s="65">
        <f t="shared" si="20"/>
        <v>0</v>
      </c>
      <c r="BX36" s="65">
        <f t="shared" si="20"/>
        <v>0</v>
      </c>
      <c r="BY36" s="66">
        <f t="shared" si="20"/>
        <v>0</v>
      </c>
      <c r="BZ36" s="65">
        <f t="shared" si="20"/>
        <v>0</v>
      </c>
      <c r="CA36" s="65">
        <f t="shared" si="20"/>
        <v>6.0000000000000053E-2</v>
      </c>
      <c r="CB36" s="65">
        <f t="shared" si="20"/>
        <v>0</v>
      </c>
      <c r="CC36" s="65">
        <f t="shared" si="20"/>
        <v>0</v>
      </c>
      <c r="CD36" s="52"/>
    </row>
    <row r="37" spans="1:82" ht="25.5" outlineLevel="1">
      <c r="A37" s="63" t="str">
        <f>[1]Ф10!A36</f>
        <v>2.1.6</v>
      </c>
      <c r="B37" s="63" t="str">
        <f>[1]Ф10!B36</f>
        <v>Переустройство электрических сетей для повышения надежности и качества электроснабжения потребителей подключенные от ТП-262</v>
      </c>
      <c r="C37" s="64" t="str">
        <f>[1]Ф10!C36</f>
        <v>O_НС.2025.02</v>
      </c>
      <c r="D37" s="64"/>
      <c r="E37" s="65">
        <f t="shared" si="18"/>
        <v>0</v>
      </c>
      <c r="F37" s="65">
        <f t="shared" si="18"/>
        <v>0</v>
      </c>
      <c r="G37" s="65">
        <f t="shared" si="18"/>
        <v>0</v>
      </c>
      <c r="H37" s="65">
        <f t="shared" si="18"/>
        <v>0</v>
      </c>
      <c r="I37" s="65">
        <f t="shared" si="18"/>
        <v>0</v>
      </c>
      <c r="J37" s="65">
        <f t="shared" si="18"/>
        <v>0</v>
      </c>
      <c r="K37" s="65">
        <f t="shared" si="18"/>
        <v>0</v>
      </c>
      <c r="L37" s="65">
        <f>[1]Ф13!N38</f>
        <v>0</v>
      </c>
      <c r="M37" s="65">
        <f>[1]Ф13!O38</f>
        <v>0</v>
      </c>
      <c r="N37" s="65">
        <v>0</v>
      </c>
      <c r="O37" s="65">
        <v>0</v>
      </c>
      <c r="P37" s="65">
        <f>[1]Ф13!P38</f>
        <v>0</v>
      </c>
      <c r="Q37" s="65">
        <f>[1]Ф13!Q38</f>
        <v>0</v>
      </c>
      <c r="R37" s="65">
        <f>[1]Ф13!R38</f>
        <v>0</v>
      </c>
      <c r="S37" s="65">
        <f>[1]Ф13!U38</f>
        <v>0</v>
      </c>
      <c r="T37" s="65">
        <f>[1]Ф13!V38</f>
        <v>0</v>
      </c>
      <c r="U37" s="65">
        <v>0</v>
      </c>
      <c r="V37" s="65">
        <v>0</v>
      </c>
      <c r="W37" s="65">
        <f>[1]Ф13!W38</f>
        <v>0</v>
      </c>
      <c r="X37" s="65">
        <f>[1]Ф13!X38</f>
        <v>0</v>
      </c>
      <c r="Y37" s="65">
        <f>[1]Ф13!Y38</f>
        <v>0</v>
      </c>
      <c r="Z37" s="65">
        <f>[1]Ф13!AB38</f>
        <v>0</v>
      </c>
      <c r="AA37" s="65">
        <f>[1]Ф13!AC38</f>
        <v>0</v>
      </c>
      <c r="AB37" s="65">
        <v>0</v>
      </c>
      <c r="AC37" s="65">
        <v>0</v>
      </c>
      <c r="AD37" s="65">
        <f>[1]Ф13!AD38</f>
        <v>0</v>
      </c>
      <c r="AE37" s="65">
        <f>[1]Ф13!AE38</f>
        <v>0</v>
      </c>
      <c r="AF37" s="65">
        <f>[1]Ф13!AF38</f>
        <v>0</v>
      </c>
      <c r="AG37" s="65">
        <f>[1]Ф13!AI38</f>
        <v>0</v>
      </c>
      <c r="AH37" s="65">
        <f>[1]Ф13!AJ38</f>
        <v>0</v>
      </c>
      <c r="AI37" s="65">
        <v>0</v>
      </c>
      <c r="AJ37" s="65">
        <v>0</v>
      </c>
      <c r="AK37" s="65">
        <f>[1]Ф13!AK38</f>
        <v>0</v>
      </c>
      <c r="AL37" s="65">
        <f>[1]Ф13!AL38</f>
        <v>0</v>
      </c>
      <c r="AM37" s="65">
        <f>[1]Ф13!AM38</f>
        <v>0</v>
      </c>
      <c r="AN37" s="65">
        <f t="shared" si="19"/>
        <v>0</v>
      </c>
      <c r="AO37" s="65">
        <f t="shared" si="19"/>
        <v>0</v>
      </c>
      <c r="AP37" s="65">
        <f t="shared" si="19"/>
        <v>0</v>
      </c>
      <c r="AQ37" s="65">
        <f t="shared" si="19"/>
        <v>0</v>
      </c>
      <c r="AR37" s="65">
        <f t="shared" si="19"/>
        <v>0</v>
      </c>
      <c r="AS37" s="65">
        <f t="shared" si="19"/>
        <v>0</v>
      </c>
      <c r="AT37" s="65">
        <f t="shared" si="19"/>
        <v>0</v>
      </c>
      <c r="AU37" s="65">
        <f>[1]Ф13!AW38</f>
        <v>0</v>
      </c>
      <c r="AV37" s="65">
        <f>[1]Ф13!AX38</f>
        <v>0</v>
      </c>
      <c r="AW37" s="65">
        <v>0</v>
      </c>
      <c r="AX37" s="65">
        <v>0</v>
      </c>
      <c r="AY37" s="65">
        <f>[1]Ф13!AY38</f>
        <v>0</v>
      </c>
      <c r="AZ37" s="65">
        <f>[1]Ф13!AZ38</f>
        <v>0</v>
      </c>
      <c r="BA37" s="65">
        <f>[1]Ф13!BA38</f>
        <v>0</v>
      </c>
      <c r="BB37" s="65">
        <f>[1]Ф13!BD38</f>
        <v>0</v>
      </c>
      <c r="BC37" s="65">
        <f>[1]Ф13!BE38</f>
        <v>0</v>
      </c>
      <c r="BD37" s="65">
        <v>0</v>
      </c>
      <c r="BE37" s="65">
        <v>0</v>
      </c>
      <c r="BF37" s="65">
        <f>[1]Ф13!BF38</f>
        <v>0</v>
      </c>
      <c r="BG37" s="65">
        <f>[1]Ф13!BG38</f>
        <v>0</v>
      </c>
      <c r="BH37" s="65">
        <f>[1]Ф13!BH38</f>
        <v>0</v>
      </c>
      <c r="BI37" s="65">
        <f>[1]Ф13!BK38</f>
        <v>0</v>
      </c>
      <c r="BJ37" s="65">
        <f>[1]Ф13!BL38</f>
        <v>0</v>
      </c>
      <c r="BK37" s="65">
        <v>0</v>
      </c>
      <c r="BL37" s="65">
        <v>0</v>
      </c>
      <c r="BM37" s="65">
        <f>[1]Ф13!BM38</f>
        <v>0</v>
      </c>
      <c r="BN37" s="65">
        <f>[1]Ф13!BN38</f>
        <v>0</v>
      </c>
      <c r="BO37" s="65">
        <f>[1]Ф13!BO38</f>
        <v>0</v>
      </c>
      <c r="BP37" s="65">
        <f>[1]Ф13!BR38</f>
        <v>0</v>
      </c>
      <c r="BQ37" s="65">
        <f>[1]Ф13!BS38</f>
        <v>0</v>
      </c>
      <c r="BR37" s="65">
        <v>0</v>
      </c>
      <c r="BS37" s="65">
        <v>0</v>
      </c>
      <c r="BT37" s="65">
        <f>[1]Ф13!BT38</f>
        <v>0</v>
      </c>
      <c r="BU37" s="65">
        <f>[1]Ф13!BU38</f>
        <v>0</v>
      </c>
      <c r="BV37" s="65">
        <f>[1]Ф13!BV38</f>
        <v>0</v>
      </c>
      <c r="BW37" s="65">
        <f t="shared" si="20"/>
        <v>0</v>
      </c>
      <c r="BX37" s="65">
        <f t="shared" si="20"/>
        <v>0</v>
      </c>
      <c r="BY37" s="66">
        <f t="shared" si="20"/>
        <v>0</v>
      </c>
      <c r="BZ37" s="65">
        <f t="shared" si="20"/>
        <v>0</v>
      </c>
      <c r="CA37" s="65">
        <f t="shared" si="20"/>
        <v>0</v>
      </c>
      <c r="CB37" s="65">
        <f t="shared" si="20"/>
        <v>0</v>
      </c>
      <c r="CC37" s="65">
        <f t="shared" si="20"/>
        <v>0</v>
      </c>
      <c r="CD37" s="52"/>
    </row>
    <row r="38" spans="1:82" ht="25.5" outlineLevel="1">
      <c r="A38" s="63" t="str">
        <f>[1]Ф10!A37</f>
        <v>2.1.7</v>
      </c>
      <c r="B38" s="63" t="str">
        <f>[1]Ф10!B37</f>
        <v>Переустройство электрических сетей для повышения надежности и качества электроснабжения потребителей подключенные от ТП-744</v>
      </c>
      <c r="C38" s="64" t="str">
        <f>[1]Ф10!C37</f>
        <v>О_НС.2024.05</v>
      </c>
      <c r="D38" s="64"/>
      <c r="E38" s="65">
        <f t="shared" si="18"/>
        <v>0</v>
      </c>
      <c r="F38" s="65">
        <f t="shared" si="18"/>
        <v>0</v>
      </c>
      <c r="G38" s="65">
        <f t="shared" si="18"/>
        <v>0</v>
      </c>
      <c r="H38" s="65">
        <f t="shared" si="18"/>
        <v>0</v>
      </c>
      <c r="I38" s="65">
        <f t="shared" si="18"/>
        <v>0.52500000000000002</v>
      </c>
      <c r="J38" s="65">
        <f t="shared" si="18"/>
        <v>0</v>
      </c>
      <c r="K38" s="65">
        <f t="shared" si="18"/>
        <v>0</v>
      </c>
      <c r="L38" s="65">
        <f>[1]Ф13!N39</f>
        <v>0</v>
      </c>
      <c r="M38" s="65">
        <f>[1]Ф13!O39</f>
        <v>0</v>
      </c>
      <c r="N38" s="65">
        <v>0</v>
      </c>
      <c r="O38" s="65">
        <v>0</v>
      </c>
      <c r="P38" s="65">
        <f>[1]Ф13!P39</f>
        <v>0</v>
      </c>
      <c r="Q38" s="65">
        <f>[1]Ф13!Q39</f>
        <v>0</v>
      </c>
      <c r="R38" s="65">
        <f>[1]Ф13!R39</f>
        <v>0</v>
      </c>
      <c r="S38" s="65">
        <f>[1]Ф13!U39</f>
        <v>0</v>
      </c>
      <c r="T38" s="65">
        <f>[1]Ф13!V39</f>
        <v>0</v>
      </c>
      <c r="U38" s="65">
        <v>0</v>
      </c>
      <c r="V38" s="65">
        <v>0</v>
      </c>
      <c r="W38" s="65">
        <f>[1]Ф13!W39</f>
        <v>0</v>
      </c>
      <c r="X38" s="65">
        <f>[1]Ф13!X39</f>
        <v>0</v>
      </c>
      <c r="Y38" s="65">
        <f>[1]Ф13!Y39</f>
        <v>0</v>
      </c>
      <c r="Z38" s="65">
        <f>[1]Ф13!AB39</f>
        <v>0</v>
      </c>
      <c r="AA38" s="65">
        <f>[1]Ф13!AC39</f>
        <v>0</v>
      </c>
      <c r="AB38" s="65">
        <v>0</v>
      </c>
      <c r="AC38" s="65">
        <v>0</v>
      </c>
      <c r="AD38" s="65">
        <f>[1]Ф13!AD39</f>
        <v>0</v>
      </c>
      <c r="AE38" s="65">
        <f>[1]Ф13!AE39</f>
        <v>0</v>
      </c>
      <c r="AF38" s="65">
        <f>[1]Ф13!AF39</f>
        <v>0</v>
      </c>
      <c r="AG38" s="65">
        <f>[1]Ф13!AI39</f>
        <v>0</v>
      </c>
      <c r="AH38" s="65">
        <f>[1]Ф13!AJ39</f>
        <v>0</v>
      </c>
      <c r="AI38" s="65">
        <v>0</v>
      </c>
      <c r="AJ38" s="65">
        <v>0</v>
      </c>
      <c r="AK38" s="65">
        <f>[1]Ф13!AK39</f>
        <v>0.52500000000000002</v>
      </c>
      <c r="AL38" s="65">
        <f>[1]Ф13!AL39</f>
        <v>0</v>
      </c>
      <c r="AM38" s="65">
        <f>[1]Ф13!AM39</f>
        <v>0</v>
      </c>
      <c r="AN38" s="65">
        <f t="shared" si="19"/>
        <v>0</v>
      </c>
      <c r="AO38" s="65">
        <f t="shared" si="19"/>
        <v>0</v>
      </c>
      <c r="AP38" s="65">
        <f t="shared" si="19"/>
        <v>0</v>
      </c>
      <c r="AQ38" s="65">
        <f t="shared" si="19"/>
        <v>0</v>
      </c>
      <c r="AR38" s="65">
        <f t="shared" si="19"/>
        <v>0</v>
      </c>
      <c r="AS38" s="65">
        <f t="shared" si="19"/>
        <v>0</v>
      </c>
      <c r="AT38" s="65">
        <f t="shared" si="19"/>
        <v>0</v>
      </c>
      <c r="AU38" s="65">
        <f>[1]Ф13!AW39</f>
        <v>0</v>
      </c>
      <c r="AV38" s="65">
        <f>[1]Ф13!AX39</f>
        <v>0</v>
      </c>
      <c r="AW38" s="65">
        <v>0</v>
      </c>
      <c r="AX38" s="65">
        <v>0</v>
      </c>
      <c r="AY38" s="65">
        <f>[1]Ф13!AY39</f>
        <v>0</v>
      </c>
      <c r="AZ38" s="65">
        <f>[1]Ф13!AZ39</f>
        <v>0</v>
      </c>
      <c r="BA38" s="65">
        <f>[1]Ф13!BA39</f>
        <v>0</v>
      </c>
      <c r="BB38" s="65">
        <f>[1]Ф13!BD39</f>
        <v>0</v>
      </c>
      <c r="BC38" s="65">
        <f>[1]Ф13!BE39</f>
        <v>0</v>
      </c>
      <c r="BD38" s="65">
        <v>0</v>
      </c>
      <c r="BE38" s="65">
        <v>0</v>
      </c>
      <c r="BF38" s="65">
        <f>[1]Ф13!BF39</f>
        <v>0</v>
      </c>
      <c r="BG38" s="65">
        <f>[1]Ф13!BG39</f>
        <v>0</v>
      </c>
      <c r="BH38" s="65">
        <f>[1]Ф13!BH39</f>
        <v>0</v>
      </c>
      <c r="BI38" s="65">
        <f>[1]Ф13!BK39</f>
        <v>0</v>
      </c>
      <c r="BJ38" s="65">
        <f>[1]Ф13!BL39</f>
        <v>0</v>
      </c>
      <c r="BK38" s="65">
        <v>0</v>
      </c>
      <c r="BL38" s="65">
        <v>0</v>
      </c>
      <c r="BM38" s="65">
        <f>[1]Ф13!BM39</f>
        <v>0</v>
      </c>
      <c r="BN38" s="65">
        <f>[1]Ф13!BN39</f>
        <v>0</v>
      </c>
      <c r="BO38" s="65">
        <f>[1]Ф13!BO39</f>
        <v>0</v>
      </c>
      <c r="BP38" s="65">
        <f>[1]Ф13!BR39</f>
        <v>0</v>
      </c>
      <c r="BQ38" s="65">
        <f>[1]Ф13!BS39</f>
        <v>0</v>
      </c>
      <c r="BR38" s="65">
        <v>0</v>
      </c>
      <c r="BS38" s="65">
        <v>0</v>
      </c>
      <c r="BT38" s="65">
        <f>[1]Ф13!BT39</f>
        <v>0</v>
      </c>
      <c r="BU38" s="65">
        <f>[1]Ф13!BU39</f>
        <v>0</v>
      </c>
      <c r="BV38" s="65">
        <f>[1]Ф13!BV39</f>
        <v>0</v>
      </c>
      <c r="BW38" s="65">
        <f t="shared" si="20"/>
        <v>0</v>
      </c>
      <c r="BX38" s="65">
        <f t="shared" si="20"/>
        <v>0</v>
      </c>
      <c r="BY38" s="66">
        <f t="shared" si="20"/>
        <v>0</v>
      </c>
      <c r="BZ38" s="65">
        <f t="shared" si="20"/>
        <v>0</v>
      </c>
      <c r="CA38" s="65">
        <f t="shared" si="20"/>
        <v>-0.52500000000000002</v>
      </c>
      <c r="CB38" s="65">
        <f t="shared" si="20"/>
        <v>0</v>
      </c>
      <c r="CC38" s="65">
        <f t="shared" si="20"/>
        <v>0</v>
      </c>
      <c r="CD38" s="52"/>
    </row>
    <row r="39" spans="1:82" outlineLevel="1">
      <c r="A39" s="63" t="str">
        <f>[1]Ф10!A38</f>
        <v>2.1.8</v>
      </c>
      <c r="B39" s="63" t="str">
        <f>[1]Ф10!B38</f>
        <v>Переустройство эл. Сетей в районе мкр. Совхоз Техникум</v>
      </c>
      <c r="C39" s="64" t="str">
        <f>[1]Ф10!C38</f>
        <v>O_НС.2025.01</v>
      </c>
      <c r="D39" s="64"/>
      <c r="E39" s="65">
        <f t="shared" si="18"/>
        <v>0</v>
      </c>
      <c r="F39" s="65">
        <f t="shared" si="18"/>
        <v>0</v>
      </c>
      <c r="G39" s="65">
        <f t="shared" si="18"/>
        <v>0</v>
      </c>
      <c r="H39" s="65">
        <f t="shared" si="18"/>
        <v>0</v>
      </c>
      <c r="I39" s="65">
        <f t="shared" si="18"/>
        <v>0</v>
      </c>
      <c r="J39" s="65">
        <f t="shared" si="18"/>
        <v>0</v>
      </c>
      <c r="K39" s="65">
        <f t="shared" si="18"/>
        <v>0</v>
      </c>
      <c r="L39" s="65">
        <f>[1]Ф13!N40</f>
        <v>0</v>
      </c>
      <c r="M39" s="65">
        <f>[1]Ф13!O40</f>
        <v>0</v>
      </c>
      <c r="N39" s="65">
        <v>0</v>
      </c>
      <c r="O39" s="65">
        <v>0</v>
      </c>
      <c r="P39" s="65">
        <f>[1]Ф13!P40</f>
        <v>0</v>
      </c>
      <c r="Q39" s="65">
        <f>[1]Ф13!Q40</f>
        <v>0</v>
      </c>
      <c r="R39" s="65">
        <f>[1]Ф13!R40</f>
        <v>0</v>
      </c>
      <c r="S39" s="65">
        <f>[1]Ф13!U40</f>
        <v>0</v>
      </c>
      <c r="T39" s="65">
        <f>[1]Ф13!V40</f>
        <v>0</v>
      </c>
      <c r="U39" s="65">
        <v>0</v>
      </c>
      <c r="V39" s="65">
        <v>0</v>
      </c>
      <c r="W39" s="65">
        <f>[1]Ф13!W40</f>
        <v>0</v>
      </c>
      <c r="X39" s="65">
        <f>[1]Ф13!X40</f>
        <v>0</v>
      </c>
      <c r="Y39" s="65">
        <f>[1]Ф13!Y40</f>
        <v>0</v>
      </c>
      <c r="Z39" s="65">
        <f>[1]Ф13!AB40</f>
        <v>0</v>
      </c>
      <c r="AA39" s="65">
        <f>[1]Ф13!AC40</f>
        <v>0</v>
      </c>
      <c r="AB39" s="65">
        <v>0</v>
      </c>
      <c r="AC39" s="65">
        <v>0</v>
      </c>
      <c r="AD39" s="65">
        <f>[1]Ф13!AD40</f>
        <v>0</v>
      </c>
      <c r="AE39" s="65">
        <f>[1]Ф13!AE40</f>
        <v>0</v>
      </c>
      <c r="AF39" s="65">
        <f>[1]Ф13!AF40</f>
        <v>0</v>
      </c>
      <c r="AG39" s="65">
        <f>[1]Ф13!AI40</f>
        <v>0</v>
      </c>
      <c r="AH39" s="65">
        <f>[1]Ф13!AJ40</f>
        <v>0</v>
      </c>
      <c r="AI39" s="65">
        <v>0</v>
      </c>
      <c r="AJ39" s="65">
        <v>0</v>
      </c>
      <c r="AK39" s="65">
        <f>[1]Ф13!AK40</f>
        <v>0</v>
      </c>
      <c r="AL39" s="65">
        <f>[1]Ф13!AL40</f>
        <v>0</v>
      </c>
      <c r="AM39" s="65">
        <f>[1]Ф13!AM40</f>
        <v>0</v>
      </c>
      <c r="AN39" s="65">
        <f t="shared" si="19"/>
        <v>0</v>
      </c>
      <c r="AO39" s="65">
        <f t="shared" si="19"/>
        <v>0</v>
      </c>
      <c r="AP39" s="65">
        <f t="shared" si="19"/>
        <v>0</v>
      </c>
      <c r="AQ39" s="65">
        <f t="shared" si="19"/>
        <v>0</v>
      </c>
      <c r="AR39" s="65">
        <f t="shared" si="19"/>
        <v>0</v>
      </c>
      <c r="AS39" s="65">
        <f t="shared" si="19"/>
        <v>0</v>
      </c>
      <c r="AT39" s="65">
        <f t="shared" si="19"/>
        <v>0</v>
      </c>
      <c r="AU39" s="65">
        <f>[1]Ф13!AW40</f>
        <v>0</v>
      </c>
      <c r="AV39" s="65">
        <f>[1]Ф13!AX40</f>
        <v>0</v>
      </c>
      <c r="AW39" s="65">
        <v>0</v>
      </c>
      <c r="AX39" s="65">
        <v>0</v>
      </c>
      <c r="AY39" s="65">
        <f>[1]Ф13!AY40</f>
        <v>0</v>
      </c>
      <c r="AZ39" s="65">
        <f>[1]Ф13!AZ40</f>
        <v>0</v>
      </c>
      <c r="BA39" s="65">
        <f>[1]Ф13!BA40</f>
        <v>0</v>
      </c>
      <c r="BB39" s="65">
        <f>[1]Ф13!BD40</f>
        <v>0</v>
      </c>
      <c r="BC39" s="65">
        <f>[1]Ф13!BE40</f>
        <v>0</v>
      </c>
      <c r="BD39" s="65">
        <v>0</v>
      </c>
      <c r="BE39" s="65">
        <v>0</v>
      </c>
      <c r="BF39" s="65">
        <f>[1]Ф13!BF40</f>
        <v>0</v>
      </c>
      <c r="BG39" s="65">
        <f>[1]Ф13!BG40</f>
        <v>0</v>
      </c>
      <c r="BH39" s="65">
        <f>[1]Ф13!BH40</f>
        <v>0</v>
      </c>
      <c r="BI39" s="65">
        <f>[1]Ф13!BK40</f>
        <v>0</v>
      </c>
      <c r="BJ39" s="65">
        <f>[1]Ф13!BL40</f>
        <v>0</v>
      </c>
      <c r="BK39" s="65">
        <v>0</v>
      </c>
      <c r="BL39" s="65">
        <v>0</v>
      </c>
      <c r="BM39" s="65">
        <f>[1]Ф13!BM40</f>
        <v>0</v>
      </c>
      <c r="BN39" s="65">
        <f>[1]Ф13!BN40</f>
        <v>0</v>
      </c>
      <c r="BO39" s="65">
        <f>[1]Ф13!BO40</f>
        <v>0</v>
      </c>
      <c r="BP39" s="65">
        <f>[1]Ф13!BR40</f>
        <v>0</v>
      </c>
      <c r="BQ39" s="65">
        <f>[1]Ф13!BS40</f>
        <v>0</v>
      </c>
      <c r="BR39" s="65">
        <v>0</v>
      </c>
      <c r="BS39" s="65">
        <v>0</v>
      </c>
      <c r="BT39" s="65">
        <f>[1]Ф13!BT40</f>
        <v>0</v>
      </c>
      <c r="BU39" s="65">
        <f>[1]Ф13!BU40</f>
        <v>0</v>
      </c>
      <c r="BV39" s="65">
        <f>[1]Ф13!BV40</f>
        <v>0</v>
      </c>
      <c r="BW39" s="65">
        <f t="shared" si="20"/>
        <v>0</v>
      </c>
      <c r="BX39" s="65">
        <f t="shared" si="20"/>
        <v>0</v>
      </c>
      <c r="BY39" s="66">
        <f t="shared" si="20"/>
        <v>0</v>
      </c>
      <c r="BZ39" s="65">
        <f t="shared" si="20"/>
        <v>0</v>
      </c>
      <c r="CA39" s="65">
        <f t="shared" si="20"/>
        <v>0</v>
      </c>
      <c r="CB39" s="65">
        <f t="shared" si="20"/>
        <v>0</v>
      </c>
      <c r="CC39" s="65">
        <f t="shared" si="20"/>
        <v>0</v>
      </c>
      <c r="CD39" s="52"/>
    </row>
    <row r="40" spans="1:82" ht="25.5" outlineLevel="1">
      <c r="A40" s="63" t="str">
        <f>[1]Ф10!A39</f>
        <v>2.1.9</v>
      </c>
      <c r="B40" s="63" t="str">
        <f>[1]Ф10!B39</f>
        <v>Переустройство эл.сетей ТП-3707 для повышения надежности и качества снабжения потребителей мкр. "Заря"</v>
      </c>
      <c r="C40" s="64" t="str">
        <f>[1]Ф10!C39</f>
        <v>О_НС.2024.06</v>
      </c>
      <c r="D40" s="64"/>
      <c r="E40" s="65">
        <f t="shared" si="18"/>
        <v>0</v>
      </c>
      <c r="F40" s="65">
        <f t="shared" si="18"/>
        <v>0</v>
      </c>
      <c r="G40" s="65">
        <f t="shared" si="18"/>
        <v>0</v>
      </c>
      <c r="H40" s="65">
        <f t="shared" si="18"/>
        <v>0</v>
      </c>
      <c r="I40" s="65">
        <f t="shared" si="18"/>
        <v>0.49</v>
      </c>
      <c r="J40" s="65">
        <f t="shared" si="18"/>
        <v>0</v>
      </c>
      <c r="K40" s="65">
        <f t="shared" si="18"/>
        <v>0</v>
      </c>
      <c r="L40" s="65">
        <f>[1]Ф13!N41</f>
        <v>0</v>
      </c>
      <c r="M40" s="65">
        <f>[1]Ф13!O41</f>
        <v>0</v>
      </c>
      <c r="N40" s="65">
        <v>0</v>
      </c>
      <c r="O40" s="65">
        <v>0</v>
      </c>
      <c r="P40" s="65">
        <f>[1]Ф13!P41</f>
        <v>0</v>
      </c>
      <c r="Q40" s="65">
        <f>[1]Ф13!Q41</f>
        <v>0</v>
      </c>
      <c r="R40" s="65">
        <f>[1]Ф13!R41</f>
        <v>0</v>
      </c>
      <c r="S40" s="65">
        <f>[1]Ф13!U41</f>
        <v>0</v>
      </c>
      <c r="T40" s="65">
        <f>[1]Ф13!V41</f>
        <v>0</v>
      </c>
      <c r="U40" s="65">
        <v>0</v>
      </c>
      <c r="V40" s="65">
        <v>0</v>
      </c>
      <c r="W40" s="65">
        <f>[1]Ф13!W41</f>
        <v>0</v>
      </c>
      <c r="X40" s="65">
        <f>[1]Ф13!X41</f>
        <v>0</v>
      </c>
      <c r="Y40" s="65">
        <f>[1]Ф13!Y41</f>
        <v>0</v>
      </c>
      <c r="Z40" s="65">
        <f>[1]Ф13!AB41</f>
        <v>0</v>
      </c>
      <c r="AA40" s="65">
        <f>[1]Ф13!AC41</f>
        <v>0</v>
      </c>
      <c r="AB40" s="65">
        <v>0</v>
      </c>
      <c r="AC40" s="65">
        <v>0</v>
      </c>
      <c r="AD40" s="65">
        <f>[1]Ф13!AD41</f>
        <v>0</v>
      </c>
      <c r="AE40" s="65">
        <f>[1]Ф13!AE41</f>
        <v>0</v>
      </c>
      <c r="AF40" s="65">
        <f>[1]Ф13!AF41</f>
        <v>0</v>
      </c>
      <c r="AG40" s="65">
        <f>[1]Ф13!AI41</f>
        <v>0</v>
      </c>
      <c r="AH40" s="65">
        <f>[1]Ф13!AJ41</f>
        <v>0</v>
      </c>
      <c r="AI40" s="65">
        <v>0</v>
      </c>
      <c r="AJ40" s="65">
        <v>0</v>
      </c>
      <c r="AK40" s="65">
        <f>[1]Ф13!AK41</f>
        <v>0.49</v>
      </c>
      <c r="AL40" s="65">
        <f>[1]Ф13!AL41</f>
        <v>0</v>
      </c>
      <c r="AM40" s="65">
        <f>[1]Ф13!AM41</f>
        <v>0</v>
      </c>
      <c r="AN40" s="65">
        <f t="shared" si="19"/>
        <v>0</v>
      </c>
      <c r="AO40" s="65">
        <f t="shared" si="19"/>
        <v>0</v>
      </c>
      <c r="AP40" s="65">
        <f t="shared" si="19"/>
        <v>0</v>
      </c>
      <c r="AQ40" s="65">
        <f t="shared" si="19"/>
        <v>0</v>
      </c>
      <c r="AR40" s="65">
        <f t="shared" si="19"/>
        <v>0.49</v>
      </c>
      <c r="AS40" s="65">
        <f t="shared" si="19"/>
        <v>0</v>
      </c>
      <c r="AT40" s="65">
        <f t="shared" si="19"/>
        <v>0</v>
      </c>
      <c r="AU40" s="65">
        <f>[1]Ф13!AW41</f>
        <v>0</v>
      </c>
      <c r="AV40" s="65">
        <f>[1]Ф13!AX41</f>
        <v>0</v>
      </c>
      <c r="AW40" s="65">
        <v>0</v>
      </c>
      <c r="AX40" s="65">
        <v>0</v>
      </c>
      <c r="AY40" s="65">
        <f>[1]Ф13!AY41</f>
        <v>0</v>
      </c>
      <c r="AZ40" s="65">
        <f>[1]Ф13!AZ41</f>
        <v>0</v>
      </c>
      <c r="BA40" s="65">
        <f>[1]Ф13!BA41</f>
        <v>0</v>
      </c>
      <c r="BB40" s="65">
        <f>[1]Ф13!BD41</f>
        <v>0</v>
      </c>
      <c r="BC40" s="65">
        <f>[1]Ф13!BE41</f>
        <v>0</v>
      </c>
      <c r="BD40" s="65">
        <v>0</v>
      </c>
      <c r="BE40" s="65">
        <v>0</v>
      </c>
      <c r="BF40" s="65">
        <f>[1]Ф13!BF41</f>
        <v>0</v>
      </c>
      <c r="BG40" s="65">
        <f>[1]Ф13!BG41</f>
        <v>0</v>
      </c>
      <c r="BH40" s="65">
        <f>[1]Ф13!BH41</f>
        <v>0</v>
      </c>
      <c r="BI40" s="65">
        <f>[1]Ф13!BK41</f>
        <v>0</v>
      </c>
      <c r="BJ40" s="65">
        <f>[1]Ф13!BL41</f>
        <v>0</v>
      </c>
      <c r="BK40" s="65">
        <v>0</v>
      </c>
      <c r="BL40" s="65">
        <v>0</v>
      </c>
      <c r="BM40" s="65">
        <f>[1]Ф13!BM41</f>
        <v>0.49</v>
      </c>
      <c r="BN40" s="65">
        <f>[1]Ф13!BN41</f>
        <v>0</v>
      </c>
      <c r="BO40" s="65">
        <f>[1]Ф13!BO41</f>
        <v>0</v>
      </c>
      <c r="BP40" s="65">
        <f>[1]Ф13!BR41</f>
        <v>0</v>
      </c>
      <c r="BQ40" s="65">
        <f>[1]Ф13!BS41</f>
        <v>0</v>
      </c>
      <c r="BR40" s="65">
        <v>0</v>
      </c>
      <c r="BS40" s="65">
        <v>0</v>
      </c>
      <c r="BT40" s="65">
        <f>[1]Ф13!BT41</f>
        <v>0</v>
      </c>
      <c r="BU40" s="65">
        <f>[1]Ф13!BU41</f>
        <v>0</v>
      </c>
      <c r="BV40" s="65">
        <f>[1]Ф13!BV41</f>
        <v>0</v>
      </c>
      <c r="BW40" s="65">
        <f t="shared" si="20"/>
        <v>0</v>
      </c>
      <c r="BX40" s="65">
        <f t="shared" si="20"/>
        <v>0</v>
      </c>
      <c r="BY40" s="66">
        <f t="shared" si="20"/>
        <v>0</v>
      </c>
      <c r="BZ40" s="65">
        <f t="shared" si="20"/>
        <v>0</v>
      </c>
      <c r="CA40" s="65">
        <f t="shared" si="20"/>
        <v>0</v>
      </c>
      <c r="CB40" s="65">
        <f t="shared" si="20"/>
        <v>0</v>
      </c>
      <c r="CC40" s="65">
        <f t="shared" si="20"/>
        <v>0</v>
      </c>
      <c r="CD40" s="52"/>
    </row>
    <row r="41" spans="1:82" ht="25.5" outlineLevel="1">
      <c r="A41" s="63" t="str">
        <f>[1]Ф10!A40</f>
        <v>2.1.10</v>
      </c>
      <c r="B41" s="63" t="str">
        <f>[1]Ф10!B40</f>
        <v>Переустройство электрических сетей для повышения надежности и качества электроснабжения потребителей подключенные от ТП-663</v>
      </c>
      <c r="C41" s="64" t="str">
        <f>[1]Ф10!C40</f>
        <v>О_НС.2024.04</v>
      </c>
      <c r="D41" s="64"/>
      <c r="E41" s="65">
        <f t="shared" si="18"/>
        <v>0</v>
      </c>
      <c r="F41" s="65">
        <f t="shared" si="18"/>
        <v>0</v>
      </c>
      <c r="G41" s="65">
        <f t="shared" si="18"/>
        <v>0</v>
      </c>
      <c r="H41" s="65">
        <f t="shared" si="18"/>
        <v>0</v>
      </c>
      <c r="I41" s="65">
        <f t="shared" si="18"/>
        <v>1.966</v>
      </c>
      <c r="J41" s="65">
        <f t="shared" si="18"/>
        <v>0</v>
      </c>
      <c r="K41" s="65">
        <f t="shared" si="18"/>
        <v>0</v>
      </c>
      <c r="L41" s="65">
        <f>[1]Ф13!N42</f>
        <v>0</v>
      </c>
      <c r="M41" s="65">
        <f>[1]Ф13!O42</f>
        <v>0</v>
      </c>
      <c r="N41" s="65">
        <v>0</v>
      </c>
      <c r="O41" s="65">
        <v>0</v>
      </c>
      <c r="P41" s="65">
        <f>[1]Ф13!P42</f>
        <v>0</v>
      </c>
      <c r="Q41" s="65">
        <f>[1]Ф13!Q42</f>
        <v>0</v>
      </c>
      <c r="R41" s="65">
        <f>[1]Ф13!R42</f>
        <v>0</v>
      </c>
      <c r="S41" s="65">
        <f>[1]Ф13!U42</f>
        <v>0</v>
      </c>
      <c r="T41" s="65">
        <f>[1]Ф13!V42</f>
        <v>0</v>
      </c>
      <c r="U41" s="65">
        <v>0</v>
      </c>
      <c r="V41" s="65">
        <v>0</v>
      </c>
      <c r="W41" s="65">
        <f>[1]Ф13!W42</f>
        <v>0</v>
      </c>
      <c r="X41" s="65">
        <f>[1]Ф13!X42</f>
        <v>0</v>
      </c>
      <c r="Y41" s="65">
        <f>[1]Ф13!Y42</f>
        <v>0</v>
      </c>
      <c r="Z41" s="65">
        <f>[1]Ф13!AB42</f>
        <v>0</v>
      </c>
      <c r="AA41" s="65">
        <f>[1]Ф13!AC42</f>
        <v>0</v>
      </c>
      <c r="AB41" s="65">
        <v>0</v>
      </c>
      <c r="AC41" s="65">
        <v>0</v>
      </c>
      <c r="AD41" s="65">
        <f>[1]Ф13!AD42</f>
        <v>0</v>
      </c>
      <c r="AE41" s="65">
        <f>[1]Ф13!AE42</f>
        <v>0</v>
      </c>
      <c r="AF41" s="65">
        <f>[1]Ф13!AF42</f>
        <v>0</v>
      </c>
      <c r="AG41" s="65">
        <f>[1]Ф13!AI42</f>
        <v>0</v>
      </c>
      <c r="AH41" s="65">
        <f>[1]Ф13!AJ42</f>
        <v>0</v>
      </c>
      <c r="AI41" s="65">
        <v>0</v>
      </c>
      <c r="AJ41" s="65">
        <v>0</v>
      </c>
      <c r="AK41" s="65">
        <f>[1]Ф13!AK42</f>
        <v>1.966</v>
      </c>
      <c r="AL41" s="65">
        <f>[1]Ф13!AL42</f>
        <v>0</v>
      </c>
      <c r="AM41" s="65">
        <f>[1]Ф13!AM42</f>
        <v>0</v>
      </c>
      <c r="AN41" s="65">
        <f t="shared" si="19"/>
        <v>0</v>
      </c>
      <c r="AO41" s="65">
        <f t="shared" si="19"/>
        <v>0</v>
      </c>
      <c r="AP41" s="65">
        <f t="shared" si="19"/>
        <v>0</v>
      </c>
      <c r="AQ41" s="65">
        <f t="shared" si="19"/>
        <v>0</v>
      </c>
      <c r="AR41" s="65">
        <f t="shared" si="19"/>
        <v>0</v>
      </c>
      <c r="AS41" s="65">
        <f t="shared" si="19"/>
        <v>0</v>
      </c>
      <c r="AT41" s="65">
        <f t="shared" si="19"/>
        <v>0</v>
      </c>
      <c r="AU41" s="65">
        <f>[1]Ф13!AW42</f>
        <v>0</v>
      </c>
      <c r="AV41" s="65">
        <f>[1]Ф13!AX42</f>
        <v>0</v>
      </c>
      <c r="AW41" s="65">
        <v>0</v>
      </c>
      <c r="AX41" s="65">
        <v>0</v>
      </c>
      <c r="AY41" s="65">
        <f>[1]Ф13!AY42</f>
        <v>0</v>
      </c>
      <c r="AZ41" s="65">
        <f>[1]Ф13!AZ42</f>
        <v>0</v>
      </c>
      <c r="BA41" s="65">
        <f>[1]Ф13!BA42</f>
        <v>0</v>
      </c>
      <c r="BB41" s="65">
        <f>[1]Ф13!BD42</f>
        <v>0</v>
      </c>
      <c r="BC41" s="65">
        <f>[1]Ф13!BE42</f>
        <v>0</v>
      </c>
      <c r="BD41" s="65">
        <v>0</v>
      </c>
      <c r="BE41" s="65">
        <v>0</v>
      </c>
      <c r="BF41" s="65">
        <f>[1]Ф13!BF42</f>
        <v>0</v>
      </c>
      <c r="BG41" s="65">
        <f>[1]Ф13!BG42</f>
        <v>0</v>
      </c>
      <c r="BH41" s="65">
        <f>[1]Ф13!BH42</f>
        <v>0</v>
      </c>
      <c r="BI41" s="65">
        <f>[1]Ф13!BK42</f>
        <v>0</v>
      </c>
      <c r="BJ41" s="65">
        <f>[1]Ф13!BL42</f>
        <v>0</v>
      </c>
      <c r="BK41" s="65">
        <v>0</v>
      </c>
      <c r="BL41" s="65">
        <v>0</v>
      </c>
      <c r="BM41" s="65">
        <f>[1]Ф13!BM42</f>
        <v>0</v>
      </c>
      <c r="BN41" s="65">
        <f>[1]Ф13!BN42</f>
        <v>0</v>
      </c>
      <c r="BO41" s="65">
        <f>[1]Ф13!BO42</f>
        <v>0</v>
      </c>
      <c r="BP41" s="65">
        <f>[1]Ф13!BR42</f>
        <v>0</v>
      </c>
      <c r="BQ41" s="65">
        <f>[1]Ф13!BS42</f>
        <v>0</v>
      </c>
      <c r="BR41" s="65">
        <v>0</v>
      </c>
      <c r="BS41" s="65">
        <v>0</v>
      </c>
      <c r="BT41" s="65">
        <f>[1]Ф13!BT42</f>
        <v>0</v>
      </c>
      <c r="BU41" s="65">
        <f>[1]Ф13!BU42</f>
        <v>0</v>
      </c>
      <c r="BV41" s="65">
        <f>[1]Ф13!BV42</f>
        <v>0</v>
      </c>
      <c r="BW41" s="65">
        <f t="shared" si="20"/>
        <v>0</v>
      </c>
      <c r="BX41" s="65">
        <f t="shared" si="20"/>
        <v>0</v>
      </c>
      <c r="BY41" s="66">
        <f t="shared" si="20"/>
        <v>0</v>
      </c>
      <c r="BZ41" s="65">
        <f t="shared" si="20"/>
        <v>0</v>
      </c>
      <c r="CA41" s="65">
        <f t="shared" si="20"/>
        <v>-1.966</v>
      </c>
      <c r="CB41" s="65">
        <f t="shared" si="20"/>
        <v>0</v>
      </c>
      <c r="CC41" s="65">
        <f t="shared" si="20"/>
        <v>0</v>
      </c>
      <c r="CD41" s="52"/>
    </row>
    <row r="42" spans="1:82" ht="38.25" outlineLevel="1">
      <c r="A42" s="63" t="str">
        <f>[1]Ф10!A41</f>
        <v>2.1.11</v>
      </c>
      <c r="B42" s="63" t="str">
        <f>[1]Ф10!B41</f>
        <v>Переустройство ЛЭП-6кВ П/с 110/6 кВ "Южная" (ф.7) и ЛЭП -6 кВ ТП-510- ТП "Земснаряд" с установкой реклоузера и заменой двух трансформаторов мощностью 250 кВА</v>
      </c>
      <c r="C42" s="64" t="str">
        <f>[1]Ф10!C41</f>
        <v>О_НС.2024.08</v>
      </c>
      <c r="D42" s="64"/>
      <c r="E42" s="65">
        <f t="shared" si="18"/>
        <v>0</v>
      </c>
      <c r="F42" s="65">
        <f t="shared" si="18"/>
        <v>0</v>
      </c>
      <c r="G42" s="65">
        <f t="shared" si="18"/>
        <v>0</v>
      </c>
      <c r="H42" s="65">
        <f t="shared" si="18"/>
        <v>0</v>
      </c>
      <c r="I42" s="65">
        <f t="shared" si="18"/>
        <v>7.9000000000000001E-2</v>
      </c>
      <c r="J42" s="65">
        <f t="shared" si="18"/>
        <v>0</v>
      </c>
      <c r="K42" s="65">
        <f t="shared" si="18"/>
        <v>0</v>
      </c>
      <c r="L42" s="65">
        <f>[1]Ф13!N43</f>
        <v>0</v>
      </c>
      <c r="M42" s="65">
        <f>[1]Ф13!O43</f>
        <v>0</v>
      </c>
      <c r="N42" s="65">
        <v>0</v>
      </c>
      <c r="O42" s="65">
        <v>0</v>
      </c>
      <c r="P42" s="65">
        <f>[1]Ф13!P43</f>
        <v>0</v>
      </c>
      <c r="Q42" s="65">
        <f>[1]Ф13!Q43</f>
        <v>0</v>
      </c>
      <c r="R42" s="65">
        <f>[1]Ф13!R43</f>
        <v>0</v>
      </c>
      <c r="S42" s="65">
        <f>[1]Ф13!U43</f>
        <v>0</v>
      </c>
      <c r="T42" s="65">
        <f>[1]Ф13!V43</f>
        <v>0</v>
      </c>
      <c r="U42" s="65">
        <v>0</v>
      </c>
      <c r="V42" s="65">
        <v>0</v>
      </c>
      <c r="W42" s="65">
        <f>[1]Ф13!W43</f>
        <v>0</v>
      </c>
      <c r="X42" s="65">
        <f>[1]Ф13!X43</f>
        <v>0</v>
      </c>
      <c r="Y42" s="65">
        <f>[1]Ф13!Y43</f>
        <v>0</v>
      </c>
      <c r="Z42" s="65">
        <f>[1]Ф13!AB43</f>
        <v>0</v>
      </c>
      <c r="AA42" s="65">
        <f>[1]Ф13!AC43</f>
        <v>0</v>
      </c>
      <c r="AB42" s="65">
        <v>0</v>
      </c>
      <c r="AC42" s="65">
        <v>0</v>
      </c>
      <c r="AD42" s="65">
        <f>[1]Ф13!AD43</f>
        <v>0</v>
      </c>
      <c r="AE42" s="65">
        <f>[1]Ф13!AE43</f>
        <v>0</v>
      </c>
      <c r="AF42" s="65">
        <f>[1]Ф13!AF43</f>
        <v>0</v>
      </c>
      <c r="AG42" s="65">
        <f>[1]Ф13!AI43</f>
        <v>0</v>
      </c>
      <c r="AH42" s="65">
        <f>[1]Ф13!AJ43</f>
        <v>0</v>
      </c>
      <c r="AI42" s="65">
        <v>0</v>
      </c>
      <c r="AJ42" s="65">
        <v>0</v>
      </c>
      <c r="AK42" s="65">
        <f>[1]Ф13!AK43</f>
        <v>7.9000000000000001E-2</v>
      </c>
      <c r="AL42" s="65">
        <f>[1]Ф13!AL43</f>
        <v>0</v>
      </c>
      <c r="AM42" s="65">
        <f>[1]Ф13!AM43</f>
        <v>0</v>
      </c>
      <c r="AN42" s="65">
        <f t="shared" si="19"/>
        <v>0</v>
      </c>
      <c r="AO42" s="65">
        <f t="shared" si="19"/>
        <v>0</v>
      </c>
      <c r="AP42" s="65">
        <f t="shared" si="19"/>
        <v>0</v>
      </c>
      <c r="AQ42" s="65">
        <f t="shared" si="19"/>
        <v>0</v>
      </c>
      <c r="AR42" s="65">
        <f t="shared" si="19"/>
        <v>0</v>
      </c>
      <c r="AS42" s="65">
        <f t="shared" si="19"/>
        <v>0</v>
      </c>
      <c r="AT42" s="65">
        <f t="shared" si="19"/>
        <v>0</v>
      </c>
      <c r="AU42" s="65">
        <f>[1]Ф13!AW43</f>
        <v>0</v>
      </c>
      <c r="AV42" s="65">
        <f>[1]Ф13!AX43</f>
        <v>0</v>
      </c>
      <c r="AW42" s="65">
        <v>0</v>
      </c>
      <c r="AX42" s="65">
        <v>0</v>
      </c>
      <c r="AY42" s="65">
        <f>[1]Ф13!AY43</f>
        <v>0</v>
      </c>
      <c r="AZ42" s="65">
        <f>[1]Ф13!AZ43</f>
        <v>0</v>
      </c>
      <c r="BA42" s="65">
        <f>[1]Ф13!BA43</f>
        <v>0</v>
      </c>
      <c r="BB42" s="65">
        <f>[1]Ф13!BD43</f>
        <v>0</v>
      </c>
      <c r="BC42" s="65">
        <f>[1]Ф13!BE43</f>
        <v>0</v>
      </c>
      <c r="BD42" s="65">
        <v>0</v>
      </c>
      <c r="BE42" s="65">
        <v>0</v>
      </c>
      <c r="BF42" s="65">
        <f>[1]Ф13!BF43</f>
        <v>0</v>
      </c>
      <c r="BG42" s="65">
        <f>[1]Ф13!BG43</f>
        <v>0</v>
      </c>
      <c r="BH42" s="65">
        <f>[1]Ф13!BH43</f>
        <v>0</v>
      </c>
      <c r="BI42" s="65">
        <f>[1]Ф13!BK43</f>
        <v>0</v>
      </c>
      <c r="BJ42" s="65">
        <f>[1]Ф13!BL43</f>
        <v>0</v>
      </c>
      <c r="BK42" s="65">
        <v>0</v>
      </c>
      <c r="BL42" s="65">
        <v>0</v>
      </c>
      <c r="BM42" s="65">
        <f>[1]Ф13!BM43</f>
        <v>0</v>
      </c>
      <c r="BN42" s="65">
        <f>[1]Ф13!BN43</f>
        <v>0</v>
      </c>
      <c r="BO42" s="65">
        <f>[1]Ф13!BO43</f>
        <v>0</v>
      </c>
      <c r="BP42" s="65">
        <f>[1]Ф13!BR43</f>
        <v>0</v>
      </c>
      <c r="BQ42" s="65">
        <f>[1]Ф13!BS43</f>
        <v>0</v>
      </c>
      <c r="BR42" s="65">
        <v>0</v>
      </c>
      <c r="BS42" s="65">
        <v>0</v>
      </c>
      <c r="BT42" s="65">
        <f>[1]Ф13!BT43</f>
        <v>0</v>
      </c>
      <c r="BU42" s="65">
        <f>[1]Ф13!BU43</f>
        <v>0</v>
      </c>
      <c r="BV42" s="65">
        <f>[1]Ф13!BV43</f>
        <v>0</v>
      </c>
      <c r="BW42" s="65">
        <f t="shared" si="20"/>
        <v>0</v>
      </c>
      <c r="BX42" s="65">
        <f t="shared" si="20"/>
        <v>0</v>
      </c>
      <c r="BY42" s="66">
        <f t="shared" si="20"/>
        <v>0</v>
      </c>
      <c r="BZ42" s="65">
        <f t="shared" si="20"/>
        <v>0</v>
      </c>
      <c r="CA42" s="65">
        <f t="shared" si="20"/>
        <v>-7.9000000000000001E-2</v>
      </c>
      <c r="CB42" s="65">
        <f t="shared" si="20"/>
        <v>0</v>
      </c>
      <c r="CC42" s="65">
        <f t="shared" si="20"/>
        <v>0</v>
      </c>
      <c r="CD42" s="52"/>
    </row>
    <row r="43" spans="1:82" hidden="1">
      <c r="A43" s="63"/>
      <c r="B43" s="63"/>
      <c r="C43" s="52"/>
      <c r="D43" s="52"/>
      <c r="E43" s="67"/>
      <c r="F43" s="67"/>
      <c r="G43" s="67"/>
      <c r="H43" s="67"/>
      <c r="I43" s="67"/>
      <c r="J43" s="67"/>
      <c r="K43" s="67"/>
      <c r="L43" s="67"/>
      <c r="M43" s="67"/>
      <c r="N43" s="71"/>
      <c r="O43" s="71"/>
      <c r="P43" s="71"/>
      <c r="Q43" s="67"/>
      <c r="R43" s="67"/>
      <c r="S43" s="67"/>
      <c r="T43" s="67"/>
      <c r="U43" s="71"/>
      <c r="V43" s="71"/>
      <c r="W43" s="71"/>
      <c r="X43" s="67"/>
      <c r="Y43" s="67"/>
      <c r="Z43" s="67"/>
      <c r="AA43" s="67"/>
      <c r="AB43" s="71"/>
      <c r="AC43" s="71"/>
      <c r="AD43" s="71"/>
      <c r="AE43" s="67"/>
      <c r="AF43" s="67"/>
      <c r="AG43" s="67"/>
      <c r="AH43" s="67"/>
      <c r="AI43" s="71"/>
      <c r="AJ43" s="71"/>
      <c r="AK43" s="71"/>
      <c r="AL43" s="67"/>
      <c r="AM43" s="67"/>
      <c r="AN43" s="67"/>
      <c r="AO43" s="67"/>
      <c r="AP43" s="67"/>
      <c r="AQ43" s="67"/>
      <c r="AR43" s="67"/>
      <c r="AS43" s="67"/>
      <c r="AT43" s="67"/>
      <c r="AU43" s="67"/>
      <c r="AV43" s="67"/>
      <c r="AW43" s="71"/>
      <c r="AX43" s="71"/>
      <c r="AY43" s="71"/>
      <c r="AZ43" s="67"/>
      <c r="BA43" s="67"/>
      <c r="BB43" s="67"/>
      <c r="BC43" s="67"/>
      <c r="BD43" s="71"/>
      <c r="BE43" s="71"/>
      <c r="BF43" s="71"/>
      <c r="BG43" s="67"/>
      <c r="BH43" s="67"/>
      <c r="BI43" s="67"/>
      <c r="BJ43" s="67"/>
      <c r="BK43" s="71"/>
      <c r="BL43" s="71"/>
      <c r="BM43" s="71"/>
      <c r="BN43" s="67"/>
      <c r="BO43" s="67"/>
      <c r="BP43" s="67"/>
      <c r="BQ43" s="67"/>
      <c r="BR43" s="71"/>
      <c r="BS43" s="71"/>
      <c r="BT43" s="71"/>
      <c r="BU43" s="67"/>
      <c r="BV43" s="67"/>
      <c r="BW43" s="67"/>
      <c r="BX43" s="67"/>
      <c r="BY43" s="67"/>
      <c r="BZ43" s="67"/>
      <c r="CA43" s="67"/>
      <c r="CB43" s="67"/>
      <c r="CC43" s="67"/>
      <c r="CD43" s="52"/>
    </row>
    <row r="44" spans="1:82" hidden="1" outlineLevel="1">
      <c r="A44" s="63"/>
      <c r="B44" s="63"/>
      <c r="C44" s="52"/>
      <c r="D44" s="52"/>
      <c r="E44" s="67"/>
      <c r="F44" s="67"/>
      <c r="G44" s="67"/>
      <c r="H44" s="67"/>
      <c r="I44" s="67"/>
      <c r="J44" s="67"/>
      <c r="K44" s="67"/>
      <c r="L44" s="67"/>
      <c r="M44" s="67"/>
      <c r="N44" s="71"/>
      <c r="O44" s="71"/>
      <c r="P44" s="71"/>
      <c r="Q44" s="67"/>
      <c r="R44" s="67"/>
      <c r="S44" s="67"/>
      <c r="T44" s="67"/>
      <c r="U44" s="71"/>
      <c r="V44" s="71"/>
      <c r="W44" s="71"/>
      <c r="X44" s="67"/>
      <c r="Y44" s="67"/>
      <c r="Z44" s="67"/>
      <c r="AA44" s="67"/>
      <c r="AB44" s="71"/>
      <c r="AC44" s="71"/>
      <c r="AD44" s="71"/>
      <c r="AE44" s="67"/>
      <c r="AF44" s="67"/>
      <c r="AG44" s="67"/>
      <c r="AH44" s="67"/>
      <c r="AI44" s="71"/>
      <c r="AJ44" s="71"/>
      <c r="AK44" s="71"/>
      <c r="AL44" s="67"/>
      <c r="AM44" s="67"/>
      <c r="AN44" s="67"/>
      <c r="AO44" s="67"/>
      <c r="AP44" s="67"/>
      <c r="AQ44" s="67"/>
      <c r="AR44" s="67"/>
      <c r="AS44" s="67"/>
      <c r="AT44" s="67"/>
      <c r="AU44" s="67"/>
      <c r="AV44" s="67"/>
      <c r="AW44" s="71"/>
      <c r="AX44" s="71"/>
      <c r="AY44" s="71"/>
      <c r="AZ44" s="67"/>
      <c r="BA44" s="67"/>
      <c r="BB44" s="67"/>
      <c r="BC44" s="67"/>
      <c r="BD44" s="71"/>
      <c r="BE44" s="71"/>
      <c r="BF44" s="71"/>
      <c r="BG44" s="67"/>
      <c r="BH44" s="67"/>
      <c r="BI44" s="67"/>
      <c r="BJ44" s="67"/>
      <c r="BK44" s="71"/>
      <c r="BL44" s="71"/>
      <c r="BM44" s="71"/>
      <c r="BN44" s="67"/>
      <c r="BO44" s="67"/>
      <c r="BP44" s="67"/>
      <c r="BQ44" s="67"/>
      <c r="BR44" s="71"/>
      <c r="BS44" s="71"/>
      <c r="BT44" s="71"/>
      <c r="BU44" s="67"/>
      <c r="BV44" s="67"/>
      <c r="BW44" s="67"/>
      <c r="BX44" s="67"/>
      <c r="BY44" s="67"/>
      <c r="BZ44" s="67"/>
      <c r="CA44" s="67"/>
      <c r="CB44" s="67"/>
      <c r="CC44" s="67"/>
      <c r="CD44" s="52"/>
    </row>
    <row r="45" spans="1:82" hidden="1" outlineLevel="1">
      <c r="A45" s="63"/>
      <c r="B45" s="63"/>
      <c r="C45" s="52"/>
      <c r="D45" s="52"/>
      <c r="E45" s="67"/>
      <c r="F45" s="67"/>
      <c r="G45" s="67"/>
      <c r="H45" s="67"/>
      <c r="I45" s="67"/>
      <c r="J45" s="67"/>
      <c r="K45" s="67"/>
      <c r="L45" s="67"/>
      <c r="M45" s="67"/>
      <c r="N45" s="71"/>
      <c r="O45" s="71"/>
      <c r="P45" s="71"/>
      <c r="Q45" s="67"/>
      <c r="R45" s="67"/>
      <c r="S45" s="67"/>
      <c r="T45" s="67"/>
      <c r="U45" s="71"/>
      <c r="V45" s="71"/>
      <c r="W45" s="71"/>
      <c r="X45" s="67"/>
      <c r="Y45" s="67"/>
      <c r="Z45" s="67"/>
      <c r="AA45" s="67"/>
      <c r="AB45" s="71"/>
      <c r="AC45" s="71"/>
      <c r="AD45" s="71"/>
      <c r="AE45" s="67"/>
      <c r="AF45" s="67"/>
      <c r="AG45" s="67"/>
      <c r="AH45" s="67"/>
      <c r="AI45" s="71"/>
      <c r="AJ45" s="71"/>
      <c r="AK45" s="71"/>
      <c r="AL45" s="67"/>
      <c r="AM45" s="67"/>
      <c r="AN45" s="67"/>
      <c r="AO45" s="67"/>
      <c r="AP45" s="67"/>
      <c r="AQ45" s="67"/>
      <c r="AR45" s="67"/>
      <c r="AS45" s="67"/>
      <c r="AT45" s="67"/>
      <c r="AU45" s="67"/>
      <c r="AV45" s="67"/>
      <c r="AW45" s="71"/>
      <c r="AX45" s="71"/>
      <c r="AY45" s="71"/>
      <c r="AZ45" s="67"/>
      <c r="BA45" s="67"/>
      <c r="BB45" s="67"/>
      <c r="BC45" s="67"/>
      <c r="BD45" s="71"/>
      <c r="BE45" s="71"/>
      <c r="BF45" s="71"/>
      <c r="BG45" s="67"/>
      <c r="BH45" s="67"/>
      <c r="BI45" s="67"/>
      <c r="BJ45" s="67"/>
      <c r="BK45" s="71"/>
      <c r="BL45" s="71"/>
      <c r="BM45" s="72"/>
      <c r="BN45" s="67"/>
      <c r="BO45" s="67"/>
      <c r="BP45" s="67"/>
      <c r="BQ45" s="67"/>
      <c r="BR45" s="71"/>
      <c r="BS45" s="71"/>
      <c r="BT45" s="71"/>
      <c r="BU45" s="67"/>
      <c r="BV45" s="67"/>
      <c r="BW45" s="67"/>
      <c r="BX45" s="67"/>
      <c r="BY45" s="67"/>
      <c r="BZ45" s="67"/>
      <c r="CA45" s="67"/>
      <c r="CB45" s="67"/>
      <c r="CC45" s="67"/>
      <c r="CD45" s="52"/>
    </row>
    <row r="46" spans="1:82" hidden="1" outlineLevel="1">
      <c r="A46" s="63"/>
      <c r="B46" s="63"/>
      <c r="C46" s="52"/>
      <c r="D46" s="52"/>
      <c r="E46" s="67"/>
      <c r="F46" s="67"/>
      <c r="G46" s="67"/>
      <c r="H46" s="67"/>
      <c r="I46" s="67"/>
      <c r="J46" s="67"/>
      <c r="K46" s="67"/>
      <c r="L46" s="67"/>
      <c r="M46" s="67"/>
      <c r="N46" s="71"/>
      <c r="O46" s="71"/>
      <c r="P46" s="71"/>
      <c r="Q46" s="67"/>
      <c r="R46" s="67"/>
      <c r="S46" s="67"/>
      <c r="T46" s="67"/>
      <c r="U46" s="71"/>
      <c r="V46" s="71"/>
      <c r="W46" s="71"/>
      <c r="X46" s="67"/>
      <c r="Y46" s="67"/>
      <c r="Z46" s="67"/>
      <c r="AA46" s="67"/>
      <c r="AB46" s="71"/>
      <c r="AC46" s="71"/>
      <c r="AD46" s="71"/>
      <c r="AE46" s="67"/>
      <c r="AF46" s="67"/>
      <c r="AG46" s="67"/>
      <c r="AH46" s="67"/>
      <c r="AI46" s="71"/>
      <c r="AJ46" s="71"/>
      <c r="AK46" s="71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71"/>
      <c r="AX46" s="71"/>
      <c r="AY46" s="71"/>
      <c r="AZ46" s="67"/>
      <c r="BA46" s="67"/>
      <c r="BB46" s="67"/>
      <c r="BC46" s="67"/>
      <c r="BD46" s="71"/>
      <c r="BE46" s="71"/>
      <c r="BF46" s="71"/>
      <c r="BG46" s="67"/>
      <c r="BH46" s="67"/>
      <c r="BI46" s="67"/>
      <c r="BJ46" s="67"/>
      <c r="BK46" s="71"/>
      <c r="BL46" s="71"/>
      <c r="BM46" s="71"/>
      <c r="BN46" s="67"/>
      <c r="BO46" s="67"/>
      <c r="BP46" s="67"/>
      <c r="BQ46" s="67"/>
      <c r="BR46" s="71"/>
      <c r="BS46" s="71"/>
      <c r="BT46" s="71"/>
      <c r="BU46" s="67"/>
      <c r="BV46" s="67"/>
      <c r="BW46" s="67"/>
      <c r="BX46" s="67"/>
      <c r="BY46" s="67"/>
      <c r="BZ46" s="67"/>
      <c r="CA46" s="67"/>
      <c r="CB46" s="67"/>
      <c r="CC46" s="67"/>
      <c r="CD46" s="52"/>
    </row>
    <row r="47" spans="1:82" collapsed="1">
      <c r="A47" s="58" t="s">
        <v>124</v>
      </c>
      <c r="B47" s="59" t="s">
        <v>125</v>
      </c>
      <c r="C47" s="60" t="str">
        <f>[1]Ф10!C42</f>
        <v>нд</v>
      </c>
      <c r="D47" s="61" t="s">
        <v>113</v>
      </c>
      <c r="E47" s="61">
        <f t="shared" ref="E47:BP47" si="21">SUM(E48)</f>
        <v>0</v>
      </c>
      <c r="F47" s="61">
        <f t="shared" si="21"/>
        <v>0</v>
      </c>
      <c r="G47" s="61">
        <f t="shared" si="21"/>
        <v>0</v>
      </c>
      <c r="H47" s="61">
        <f t="shared" si="21"/>
        <v>0</v>
      </c>
      <c r="I47" s="61">
        <f t="shared" si="21"/>
        <v>0</v>
      </c>
      <c r="J47" s="61">
        <f t="shared" si="21"/>
        <v>0</v>
      </c>
      <c r="K47" s="61">
        <f t="shared" si="21"/>
        <v>0</v>
      </c>
      <c r="L47" s="61">
        <f t="shared" si="21"/>
        <v>0</v>
      </c>
      <c r="M47" s="61">
        <f t="shared" si="21"/>
        <v>0</v>
      </c>
      <c r="N47" s="61">
        <f t="shared" si="21"/>
        <v>0</v>
      </c>
      <c r="O47" s="61">
        <f t="shared" si="21"/>
        <v>0</v>
      </c>
      <c r="P47" s="61">
        <f t="shared" si="21"/>
        <v>0</v>
      </c>
      <c r="Q47" s="61">
        <f t="shared" si="21"/>
        <v>0</v>
      </c>
      <c r="R47" s="61">
        <f t="shared" si="21"/>
        <v>0</v>
      </c>
      <c r="S47" s="61">
        <f t="shared" si="21"/>
        <v>0</v>
      </c>
      <c r="T47" s="61">
        <f t="shared" si="21"/>
        <v>0</v>
      </c>
      <c r="U47" s="61">
        <f t="shared" si="21"/>
        <v>0</v>
      </c>
      <c r="V47" s="61">
        <f t="shared" si="21"/>
        <v>0</v>
      </c>
      <c r="W47" s="61">
        <f t="shared" si="21"/>
        <v>0</v>
      </c>
      <c r="X47" s="61">
        <f t="shared" si="21"/>
        <v>0</v>
      </c>
      <c r="Y47" s="61">
        <f t="shared" si="21"/>
        <v>0</v>
      </c>
      <c r="Z47" s="61">
        <f t="shared" si="21"/>
        <v>0</v>
      </c>
      <c r="AA47" s="61">
        <f t="shared" si="21"/>
        <v>0</v>
      </c>
      <c r="AB47" s="61">
        <f t="shared" si="21"/>
        <v>0</v>
      </c>
      <c r="AC47" s="61">
        <f t="shared" si="21"/>
        <v>0</v>
      </c>
      <c r="AD47" s="61">
        <f t="shared" si="21"/>
        <v>0</v>
      </c>
      <c r="AE47" s="61">
        <f t="shared" si="21"/>
        <v>0</v>
      </c>
      <c r="AF47" s="61">
        <f t="shared" si="21"/>
        <v>0</v>
      </c>
      <c r="AG47" s="61">
        <f t="shared" si="21"/>
        <v>0</v>
      </c>
      <c r="AH47" s="61">
        <f t="shared" si="21"/>
        <v>0</v>
      </c>
      <c r="AI47" s="61">
        <f t="shared" si="21"/>
        <v>0</v>
      </c>
      <c r="AJ47" s="61">
        <f t="shared" si="21"/>
        <v>0</v>
      </c>
      <c r="AK47" s="61">
        <f t="shared" si="21"/>
        <v>0</v>
      </c>
      <c r="AL47" s="61">
        <f t="shared" si="21"/>
        <v>0</v>
      </c>
      <c r="AM47" s="61">
        <f t="shared" si="21"/>
        <v>0</v>
      </c>
      <c r="AN47" s="61">
        <f t="shared" si="21"/>
        <v>0</v>
      </c>
      <c r="AO47" s="61">
        <f t="shared" si="21"/>
        <v>0</v>
      </c>
      <c r="AP47" s="61">
        <f t="shared" si="21"/>
        <v>0</v>
      </c>
      <c r="AQ47" s="61">
        <f t="shared" si="21"/>
        <v>0</v>
      </c>
      <c r="AR47" s="61">
        <f t="shared" si="21"/>
        <v>0</v>
      </c>
      <c r="AS47" s="61">
        <f t="shared" si="21"/>
        <v>0</v>
      </c>
      <c r="AT47" s="61">
        <f t="shared" si="21"/>
        <v>0</v>
      </c>
      <c r="AU47" s="61">
        <f t="shared" si="21"/>
        <v>0</v>
      </c>
      <c r="AV47" s="61">
        <f t="shared" si="21"/>
        <v>0</v>
      </c>
      <c r="AW47" s="61">
        <f t="shared" si="21"/>
        <v>0</v>
      </c>
      <c r="AX47" s="61">
        <f t="shared" si="21"/>
        <v>0</v>
      </c>
      <c r="AY47" s="61">
        <f t="shared" si="21"/>
        <v>0</v>
      </c>
      <c r="AZ47" s="61">
        <f t="shared" si="21"/>
        <v>0</v>
      </c>
      <c r="BA47" s="61">
        <f t="shared" si="21"/>
        <v>0</v>
      </c>
      <c r="BB47" s="61">
        <f t="shared" si="21"/>
        <v>0</v>
      </c>
      <c r="BC47" s="61">
        <f t="shared" si="21"/>
        <v>0</v>
      </c>
      <c r="BD47" s="61">
        <f t="shared" si="21"/>
        <v>0</v>
      </c>
      <c r="BE47" s="61">
        <f t="shared" si="21"/>
        <v>0</v>
      </c>
      <c r="BF47" s="61">
        <f>SUM(BF48)</f>
        <v>0</v>
      </c>
      <c r="BG47" s="61">
        <f t="shared" si="21"/>
        <v>0</v>
      </c>
      <c r="BH47" s="61">
        <f t="shared" si="21"/>
        <v>0</v>
      </c>
      <c r="BI47" s="61">
        <f t="shared" si="21"/>
        <v>0</v>
      </c>
      <c r="BJ47" s="61">
        <f t="shared" si="21"/>
        <v>0</v>
      </c>
      <c r="BK47" s="61">
        <f t="shared" si="21"/>
        <v>0</v>
      </c>
      <c r="BL47" s="61">
        <f t="shared" si="21"/>
        <v>0</v>
      </c>
      <c r="BM47" s="61">
        <f t="shared" si="21"/>
        <v>0</v>
      </c>
      <c r="BN47" s="61">
        <f t="shared" si="21"/>
        <v>0</v>
      </c>
      <c r="BO47" s="61">
        <f t="shared" si="21"/>
        <v>0</v>
      </c>
      <c r="BP47" s="61">
        <f t="shared" si="21"/>
        <v>0</v>
      </c>
      <c r="BQ47" s="61">
        <f t="shared" ref="BQ47:CC47" si="22">SUM(BQ48)</f>
        <v>0</v>
      </c>
      <c r="BR47" s="61">
        <f t="shared" si="22"/>
        <v>0</v>
      </c>
      <c r="BS47" s="61">
        <f t="shared" si="22"/>
        <v>0</v>
      </c>
      <c r="BT47" s="61">
        <f t="shared" si="22"/>
        <v>0</v>
      </c>
      <c r="BU47" s="61">
        <f t="shared" si="22"/>
        <v>0</v>
      </c>
      <c r="BV47" s="61">
        <f t="shared" si="22"/>
        <v>0</v>
      </c>
      <c r="BW47" s="61">
        <f t="shared" si="22"/>
        <v>0</v>
      </c>
      <c r="BX47" s="61">
        <f t="shared" si="22"/>
        <v>0</v>
      </c>
      <c r="BY47" s="61">
        <f t="shared" si="22"/>
        <v>0</v>
      </c>
      <c r="BZ47" s="61">
        <f t="shared" si="22"/>
        <v>0</v>
      </c>
      <c r="CA47" s="61">
        <f t="shared" si="22"/>
        <v>0</v>
      </c>
      <c r="CB47" s="61">
        <f t="shared" si="22"/>
        <v>0</v>
      </c>
      <c r="CC47" s="61">
        <f t="shared" si="22"/>
        <v>0</v>
      </c>
      <c r="CD47" s="52"/>
    </row>
    <row r="48" spans="1:82" hidden="1" outlineLevel="1">
      <c r="A48" s="63" t="str">
        <f>[1]Ф10!A43</f>
        <v>2.2.1</v>
      </c>
      <c r="B48" s="63">
        <f>[1]Ф10!B43</f>
        <v>0</v>
      </c>
      <c r="C48" s="52" t="str">
        <f>[1]Ф10!C43</f>
        <v>нд</v>
      </c>
      <c r="D48" s="52"/>
      <c r="E48" s="67">
        <f t="shared" ref="E48:K51" si="23">L48+S48+Z48+AG48</f>
        <v>0</v>
      </c>
      <c r="F48" s="67">
        <f t="shared" si="23"/>
        <v>0</v>
      </c>
      <c r="G48" s="67">
        <f t="shared" si="23"/>
        <v>0</v>
      </c>
      <c r="H48" s="67">
        <f t="shared" si="23"/>
        <v>0</v>
      </c>
      <c r="I48" s="67">
        <f t="shared" si="23"/>
        <v>0</v>
      </c>
      <c r="J48" s="67">
        <f t="shared" si="23"/>
        <v>0</v>
      </c>
      <c r="K48" s="67">
        <f t="shared" si="23"/>
        <v>0</v>
      </c>
      <c r="L48" s="67">
        <f>[1]Ф13!N45</f>
        <v>0</v>
      </c>
      <c r="M48" s="67">
        <f>[1]Ф13!O45</f>
        <v>0</v>
      </c>
      <c r="N48" s="67">
        <v>0</v>
      </c>
      <c r="O48" s="67">
        <v>0</v>
      </c>
      <c r="P48" s="67">
        <v>0</v>
      </c>
      <c r="Q48" s="67">
        <f>[1]Ф13!Q45</f>
        <v>0</v>
      </c>
      <c r="R48" s="67">
        <f>[1]Ф13!R45</f>
        <v>0</v>
      </c>
      <c r="S48" s="67">
        <f>[1]Ф13!U45</f>
        <v>0</v>
      </c>
      <c r="T48" s="67">
        <f>[1]Ф13!V45</f>
        <v>0</v>
      </c>
      <c r="U48" s="67">
        <v>0</v>
      </c>
      <c r="V48" s="67">
        <v>0</v>
      </c>
      <c r="W48" s="67">
        <v>0</v>
      </c>
      <c r="X48" s="67">
        <f>[1]Ф13!X45</f>
        <v>0</v>
      </c>
      <c r="Y48" s="67">
        <f>[1]Ф13!Y45</f>
        <v>0</v>
      </c>
      <c r="Z48" s="67">
        <f>[1]Ф13!AB45</f>
        <v>0</v>
      </c>
      <c r="AA48" s="67">
        <f>[1]Ф13!AC45</f>
        <v>0</v>
      </c>
      <c r="AB48" s="67">
        <v>0</v>
      </c>
      <c r="AC48" s="67">
        <v>0</v>
      </c>
      <c r="AD48" s="67">
        <v>0</v>
      </c>
      <c r="AE48" s="67">
        <f>[1]Ф13!AE45</f>
        <v>0</v>
      </c>
      <c r="AF48" s="67">
        <f>[1]Ф13!AF45</f>
        <v>0</v>
      </c>
      <c r="AG48" s="67">
        <f>[1]Ф13!AI45</f>
        <v>0</v>
      </c>
      <c r="AH48" s="67">
        <f>[1]Ф13!AJ45</f>
        <v>0</v>
      </c>
      <c r="AI48" s="67">
        <v>0</v>
      </c>
      <c r="AJ48" s="67">
        <v>0</v>
      </c>
      <c r="AK48" s="67">
        <v>0</v>
      </c>
      <c r="AL48" s="67">
        <f>[1]Ф13!AL45</f>
        <v>0</v>
      </c>
      <c r="AM48" s="67">
        <f>[1]Ф13!AM45</f>
        <v>0</v>
      </c>
      <c r="AN48" s="67">
        <f t="shared" ref="AN48:AT51" si="24">AU48+BB48+BI48+BP48</f>
        <v>0</v>
      </c>
      <c r="AO48" s="67">
        <f t="shared" si="24"/>
        <v>0</v>
      </c>
      <c r="AP48" s="67">
        <f t="shared" si="24"/>
        <v>0</v>
      </c>
      <c r="AQ48" s="67">
        <f t="shared" si="24"/>
        <v>0</v>
      </c>
      <c r="AR48" s="67">
        <f t="shared" si="24"/>
        <v>0</v>
      </c>
      <c r="AS48" s="67">
        <f t="shared" si="24"/>
        <v>0</v>
      </c>
      <c r="AT48" s="67">
        <f t="shared" si="24"/>
        <v>0</v>
      </c>
      <c r="AU48" s="67">
        <f>[1]Ф13!AW45</f>
        <v>0</v>
      </c>
      <c r="AV48" s="67">
        <f>[1]Ф13!AX45</f>
        <v>0</v>
      </c>
      <c r="AW48" s="67">
        <v>0</v>
      </c>
      <c r="AX48" s="67">
        <v>0</v>
      </c>
      <c r="AY48" s="67">
        <v>0</v>
      </c>
      <c r="AZ48" s="67">
        <f>[1]Ф13!AZ45</f>
        <v>0</v>
      </c>
      <c r="BA48" s="67">
        <f>[1]Ф13!BA45</f>
        <v>0</v>
      </c>
      <c r="BB48" s="67">
        <f>[1]Ф13!BD45</f>
        <v>0</v>
      </c>
      <c r="BC48" s="67">
        <f>[1]Ф13!BE45</f>
        <v>0</v>
      </c>
      <c r="BD48" s="67">
        <v>0</v>
      </c>
      <c r="BE48" s="67">
        <v>0</v>
      </c>
      <c r="BF48" s="67">
        <v>0</v>
      </c>
      <c r="BG48" s="67">
        <f>[1]Ф13!BG45</f>
        <v>0</v>
      </c>
      <c r="BH48" s="67">
        <f>[1]Ф13!BH45</f>
        <v>0</v>
      </c>
      <c r="BI48" s="67">
        <f>[1]Ф13!BK45</f>
        <v>0</v>
      </c>
      <c r="BJ48" s="67">
        <f>[1]Ф13!BL45</f>
        <v>0</v>
      </c>
      <c r="BK48" s="67">
        <v>0</v>
      </c>
      <c r="BL48" s="67">
        <v>0</v>
      </c>
      <c r="BM48" s="67">
        <v>0</v>
      </c>
      <c r="BN48" s="67">
        <f>[1]Ф13!BN45</f>
        <v>0</v>
      </c>
      <c r="BO48" s="67">
        <f>[1]Ф13!BO45</f>
        <v>0</v>
      </c>
      <c r="BP48" s="67">
        <f>[1]Ф13!BR45</f>
        <v>0</v>
      </c>
      <c r="BQ48" s="67">
        <f>[1]Ф13!BS45</f>
        <v>0</v>
      </c>
      <c r="BR48" s="67">
        <v>0</v>
      </c>
      <c r="BS48" s="67">
        <v>0</v>
      </c>
      <c r="BT48" s="67">
        <v>0</v>
      </c>
      <c r="BU48" s="67">
        <f>[1]Ф13!BU45</f>
        <v>0</v>
      </c>
      <c r="BV48" s="67">
        <f>[1]Ф13!BV45</f>
        <v>0</v>
      </c>
      <c r="BW48" s="67">
        <f t="shared" ref="BW48:CC51" si="25">AN48-E48</f>
        <v>0</v>
      </c>
      <c r="BX48" s="67">
        <f t="shared" si="25"/>
        <v>0</v>
      </c>
      <c r="BY48" s="67">
        <f t="shared" si="25"/>
        <v>0</v>
      </c>
      <c r="BZ48" s="67">
        <f t="shared" si="25"/>
        <v>0</v>
      </c>
      <c r="CA48" s="67">
        <f t="shared" si="25"/>
        <v>0</v>
      </c>
      <c r="CB48" s="67">
        <f t="shared" si="25"/>
        <v>0</v>
      </c>
      <c r="CC48" s="67">
        <f t="shared" si="25"/>
        <v>0</v>
      </c>
      <c r="CD48" s="52"/>
    </row>
    <row r="49" spans="1:82" outlineLevel="1">
      <c r="A49" s="73" t="str">
        <f>[1]Ф10!A44</f>
        <v>2.3</v>
      </c>
      <c r="B49" s="73" t="str">
        <f>[1]Ф10!B44</f>
        <v>Развитие системы учета электроэнергии</v>
      </c>
      <c r="C49" s="60">
        <f>[1]Ф10!C44</f>
        <v>0</v>
      </c>
      <c r="D49" s="60"/>
      <c r="E49" s="61">
        <f t="shared" si="23"/>
        <v>0</v>
      </c>
      <c r="F49" s="61">
        <f t="shared" si="23"/>
        <v>0</v>
      </c>
      <c r="G49" s="61">
        <f t="shared" si="23"/>
        <v>0</v>
      </c>
      <c r="H49" s="61">
        <f t="shared" si="23"/>
        <v>0</v>
      </c>
      <c r="I49" s="61">
        <f t="shared" si="23"/>
        <v>0</v>
      </c>
      <c r="J49" s="61">
        <f t="shared" si="23"/>
        <v>0</v>
      </c>
      <c r="K49" s="61">
        <f t="shared" si="23"/>
        <v>2</v>
      </c>
      <c r="L49" s="61">
        <f>[1]Ф13!N46</f>
        <v>0</v>
      </c>
      <c r="M49" s="61">
        <f>[1]Ф13!O46</f>
        <v>0</v>
      </c>
      <c r="N49" s="61">
        <v>0</v>
      </c>
      <c r="O49" s="61">
        <v>0</v>
      </c>
      <c r="P49" s="61">
        <v>0</v>
      </c>
      <c r="Q49" s="61">
        <f>[1]Ф13!Q46</f>
        <v>0</v>
      </c>
      <c r="R49" s="61">
        <f>[1]Ф13!R46</f>
        <v>0</v>
      </c>
      <c r="S49" s="61">
        <f>[1]Ф13!U46</f>
        <v>0</v>
      </c>
      <c r="T49" s="61">
        <f>[1]Ф13!V46</f>
        <v>0</v>
      </c>
      <c r="U49" s="61">
        <v>0</v>
      </c>
      <c r="V49" s="61">
        <v>0</v>
      </c>
      <c r="W49" s="61">
        <v>0</v>
      </c>
      <c r="X49" s="61">
        <f>[1]Ф13!X46</f>
        <v>0</v>
      </c>
      <c r="Y49" s="61">
        <f>[1]Ф13!Y46</f>
        <v>0</v>
      </c>
      <c r="Z49" s="61">
        <f>[1]Ф13!AB46</f>
        <v>0</v>
      </c>
      <c r="AA49" s="61">
        <f>[1]Ф13!AC46</f>
        <v>0</v>
      </c>
      <c r="AB49" s="61">
        <v>0</v>
      </c>
      <c r="AC49" s="61">
        <v>0</v>
      </c>
      <c r="AD49" s="61">
        <v>0</v>
      </c>
      <c r="AE49" s="61">
        <f>[1]Ф13!AE46</f>
        <v>0</v>
      </c>
      <c r="AF49" s="61">
        <f>[1]Ф13!AF46</f>
        <v>0</v>
      </c>
      <c r="AG49" s="61">
        <f>[1]Ф13!AI46</f>
        <v>0</v>
      </c>
      <c r="AH49" s="61">
        <f>[1]Ф13!AJ46</f>
        <v>0</v>
      </c>
      <c r="AI49" s="61">
        <v>0</v>
      </c>
      <c r="AJ49" s="61">
        <v>0</v>
      </c>
      <c r="AK49" s="61">
        <v>0</v>
      </c>
      <c r="AL49" s="61">
        <f>[1]Ф13!AL46</f>
        <v>0</v>
      </c>
      <c r="AM49" s="62">
        <f>[1]Ф13!AM46</f>
        <v>2</v>
      </c>
      <c r="AN49" s="61">
        <f t="shared" si="24"/>
        <v>0</v>
      </c>
      <c r="AO49" s="61">
        <f t="shared" si="24"/>
        <v>0</v>
      </c>
      <c r="AP49" s="61">
        <f t="shared" si="24"/>
        <v>0</v>
      </c>
      <c r="AQ49" s="61">
        <f t="shared" si="24"/>
        <v>0</v>
      </c>
      <c r="AR49" s="61">
        <f t="shared" si="24"/>
        <v>0</v>
      </c>
      <c r="AS49" s="61">
        <f t="shared" si="24"/>
        <v>0</v>
      </c>
      <c r="AT49" s="61">
        <f t="shared" si="24"/>
        <v>0</v>
      </c>
      <c r="AU49" s="61">
        <f>[1]Ф13!AW46</f>
        <v>0</v>
      </c>
      <c r="AV49" s="61">
        <f>[1]Ф13!AX46</f>
        <v>0</v>
      </c>
      <c r="AW49" s="61">
        <v>0</v>
      </c>
      <c r="AX49" s="61">
        <v>0</v>
      </c>
      <c r="AY49" s="61">
        <v>0</v>
      </c>
      <c r="AZ49" s="61">
        <f>[1]Ф13!AZ46</f>
        <v>0</v>
      </c>
      <c r="BA49" s="61">
        <f>[1]Ф13!BA46</f>
        <v>0</v>
      </c>
      <c r="BB49" s="61">
        <f>[1]Ф13!BD46</f>
        <v>0</v>
      </c>
      <c r="BC49" s="61">
        <f>[1]Ф13!BE46</f>
        <v>0</v>
      </c>
      <c r="BD49" s="61">
        <v>0</v>
      </c>
      <c r="BE49" s="61">
        <v>0</v>
      </c>
      <c r="BF49" s="61">
        <v>0</v>
      </c>
      <c r="BG49" s="61">
        <f>[1]Ф13!BG46</f>
        <v>0</v>
      </c>
      <c r="BH49" s="61">
        <f>[1]Ф13!BH46</f>
        <v>0</v>
      </c>
      <c r="BI49" s="61">
        <f>[1]Ф13!BK46</f>
        <v>0</v>
      </c>
      <c r="BJ49" s="61">
        <f>[1]Ф13!BL46</f>
        <v>0</v>
      </c>
      <c r="BK49" s="61">
        <v>0</v>
      </c>
      <c r="BL49" s="61">
        <v>0</v>
      </c>
      <c r="BM49" s="61">
        <v>0</v>
      </c>
      <c r="BN49" s="61">
        <f>[1]Ф13!BN46</f>
        <v>0</v>
      </c>
      <c r="BO49" s="61">
        <f>[1]Ф13!BO46</f>
        <v>0</v>
      </c>
      <c r="BP49" s="61">
        <f>[1]Ф13!BR46</f>
        <v>0</v>
      </c>
      <c r="BQ49" s="61">
        <f>[1]Ф13!BS46</f>
        <v>0</v>
      </c>
      <c r="BR49" s="61">
        <v>0</v>
      </c>
      <c r="BS49" s="61">
        <v>0</v>
      </c>
      <c r="BT49" s="61">
        <v>0</v>
      </c>
      <c r="BU49" s="61">
        <f>[1]Ф13!BU46</f>
        <v>0</v>
      </c>
      <c r="BV49" s="61">
        <f>[1]Ф13!BV46</f>
        <v>0</v>
      </c>
      <c r="BW49" s="61">
        <f t="shared" si="25"/>
        <v>0</v>
      </c>
      <c r="BX49" s="61">
        <f t="shared" si="25"/>
        <v>0</v>
      </c>
      <c r="BY49" s="61">
        <f t="shared" si="25"/>
        <v>0</v>
      </c>
      <c r="BZ49" s="61">
        <f t="shared" si="25"/>
        <v>0</v>
      </c>
      <c r="CA49" s="61">
        <f t="shared" si="25"/>
        <v>0</v>
      </c>
      <c r="CB49" s="61">
        <f t="shared" si="25"/>
        <v>0</v>
      </c>
      <c r="CC49" s="61">
        <f t="shared" si="25"/>
        <v>-2</v>
      </c>
      <c r="CD49" s="52"/>
    </row>
    <row r="50" spans="1:82" outlineLevel="1">
      <c r="A50" s="63" t="str">
        <f>[1]Ф10!A45</f>
        <v>2.3.1</v>
      </c>
      <c r="B50" s="63" t="str">
        <f>[1]Ф10!B45</f>
        <v>Создание системы интелектуальных ПУ в рамка реализации ФЗ №522</v>
      </c>
      <c r="C50" s="52" t="str">
        <f>[1]Ф10!C45</f>
        <v>О_РМ.2024.06</v>
      </c>
      <c r="D50" s="52"/>
      <c r="E50" s="65">
        <f t="shared" si="23"/>
        <v>0</v>
      </c>
      <c r="F50" s="65">
        <f t="shared" si="23"/>
        <v>0</v>
      </c>
      <c r="G50" s="65">
        <f t="shared" si="23"/>
        <v>0</v>
      </c>
      <c r="H50" s="65">
        <f t="shared" si="23"/>
        <v>0</v>
      </c>
      <c r="I50" s="65">
        <f t="shared" si="23"/>
        <v>0</v>
      </c>
      <c r="J50" s="65">
        <f t="shared" si="23"/>
        <v>0</v>
      </c>
      <c r="K50" s="65">
        <f t="shared" si="23"/>
        <v>1</v>
      </c>
      <c r="L50" s="65">
        <f>[1]Ф13!N47</f>
        <v>0</v>
      </c>
      <c r="M50" s="65">
        <f>[1]Ф13!O47</f>
        <v>0</v>
      </c>
      <c r="N50" s="65">
        <v>0</v>
      </c>
      <c r="O50" s="65">
        <v>0</v>
      </c>
      <c r="P50" s="65">
        <v>0</v>
      </c>
      <c r="Q50" s="65">
        <f>[1]Ф13!Q47</f>
        <v>0</v>
      </c>
      <c r="R50" s="65">
        <f>[1]Ф13!R47</f>
        <v>0</v>
      </c>
      <c r="S50" s="65">
        <f>[1]Ф13!U47</f>
        <v>0</v>
      </c>
      <c r="T50" s="65">
        <f>[1]Ф13!V47</f>
        <v>0</v>
      </c>
      <c r="U50" s="65">
        <v>0</v>
      </c>
      <c r="V50" s="65">
        <v>0</v>
      </c>
      <c r="W50" s="65">
        <v>0</v>
      </c>
      <c r="X50" s="65">
        <f>[1]Ф13!X47</f>
        <v>0</v>
      </c>
      <c r="Y50" s="65">
        <f>[1]Ф13!Y47</f>
        <v>0</v>
      </c>
      <c r="Z50" s="65">
        <f>[1]Ф13!AB47</f>
        <v>0</v>
      </c>
      <c r="AA50" s="65">
        <f>[1]Ф13!AC47</f>
        <v>0</v>
      </c>
      <c r="AB50" s="65">
        <v>0</v>
      </c>
      <c r="AC50" s="65">
        <v>0</v>
      </c>
      <c r="AD50" s="65">
        <v>0</v>
      </c>
      <c r="AE50" s="65">
        <f>[1]Ф13!AE47</f>
        <v>0</v>
      </c>
      <c r="AF50" s="65">
        <f>[1]Ф13!AF47</f>
        <v>0</v>
      </c>
      <c r="AG50" s="65">
        <f>[1]Ф13!AI47</f>
        <v>0</v>
      </c>
      <c r="AH50" s="65">
        <f>[1]Ф13!AJ47</f>
        <v>0</v>
      </c>
      <c r="AI50" s="65">
        <v>0</v>
      </c>
      <c r="AJ50" s="65">
        <v>0</v>
      </c>
      <c r="AK50" s="65">
        <v>0</v>
      </c>
      <c r="AL50" s="65">
        <f>[1]Ф13!AL47</f>
        <v>0</v>
      </c>
      <c r="AM50" s="66">
        <f>[1]Ф13!AM47</f>
        <v>1</v>
      </c>
      <c r="AN50" s="65">
        <f t="shared" si="24"/>
        <v>0</v>
      </c>
      <c r="AO50" s="65">
        <f t="shared" si="24"/>
        <v>0</v>
      </c>
      <c r="AP50" s="65">
        <f t="shared" si="24"/>
        <v>0</v>
      </c>
      <c r="AQ50" s="65">
        <f t="shared" si="24"/>
        <v>0</v>
      </c>
      <c r="AR50" s="65">
        <f t="shared" si="24"/>
        <v>0</v>
      </c>
      <c r="AS50" s="65">
        <f t="shared" si="24"/>
        <v>0</v>
      </c>
      <c r="AT50" s="65">
        <f t="shared" si="24"/>
        <v>0</v>
      </c>
      <c r="AU50" s="65">
        <f>[1]Ф13!AW47</f>
        <v>0</v>
      </c>
      <c r="AV50" s="65">
        <f>[1]Ф13!AX47</f>
        <v>0</v>
      </c>
      <c r="AW50" s="65">
        <v>0</v>
      </c>
      <c r="AX50" s="65">
        <v>0</v>
      </c>
      <c r="AY50" s="65">
        <v>0</v>
      </c>
      <c r="AZ50" s="65">
        <f>[1]Ф13!AZ47</f>
        <v>0</v>
      </c>
      <c r="BA50" s="65">
        <f>[1]Ф13!BA47</f>
        <v>0</v>
      </c>
      <c r="BB50" s="65">
        <f>[1]Ф13!BD47</f>
        <v>0</v>
      </c>
      <c r="BC50" s="65">
        <f>[1]Ф13!BE47</f>
        <v>0</v>
      </c>
      <c r="BD50" s="65">
        <v>0</v>
      </c>
      <c r="BE50" s="65">
        <v>0</v>
      </c>
      <c r="BF50" s="65">
        <v>0</v>
      </c>
      <c r="BG50" s="65">
        <f>[1]Ф13!BG47</f>
        <v>0</v>
      </c>
      <c r="BH50" s="65">
        <f>[1]Ф13!BH47</f>
        <v>0</v>
      </c>
      <c r="BI50" s="65">
        <f>[1]Ф13!BK47</f>
        <v>0</v>
      </c>
      <c r="BJ50" s="65">
        <f>[1]Ф13!BL47</f>
        <v>0</v>
      </c>
      <c r="BK50" s="65">
        <v>0</v>
      </c>
      <c r="BL50" s="65">
        <v>0</v>
      </c>
      <c r="BM50" s="65">
        <v>0</v>
      </c>
      <c r="BN50" s="65">
        <f>[1]Ф13!BN47</f>
        <v>0</v>
      </c>
      <c r="BO50" s="65">
        <f>[1]Ф13!BO47</f>
        <v>0</v>
      </c>
      <c r="BP50" s="65">
        <f>[1]Ф13!BR47</f>
        <v>0</v>
      </c>
      <c r="BQ50" s="65">
        <f>[1]Ф13!BS47</f>
        <v>0</v>
      </c>
      <c r="BR50" s="65">
        <v>0</v>
      </c>
      <c r="BS50" s="65">
        <v>0</v>
      </c>
      <c r="BT50" s="65">
        <v>0</v>
      </c>
      <c r="BU50" s="65">
        <f>[1]Ф13!BU47</f>
        <v>0</v>
      </c>
      <c r="BV50" s="65">
        <f>[1]Ф13!BV47</f>
        <v>0</v>
      </c>
      <c r="BW50" s="65">
        <f t="shared" si="25"/>
        <v>0</v>
      </c>
      <c r="BX50" s="65">
        <f t="shared" si="25"/>
        <v>0</v>
      </c>
      <c r="BY50" s="65">
        <f t="shared" si="25"/>
        <v>0</v>
      </c>
      <c r="BZ50" s="65">
        <f t="shared" si="25"/>
        <v>0</v>
      </c>
      <c r="CA50" s="65">
        <f t="shared" si="25"/>
        <v>0</v>
      </c>
      <c r="CB50" s="65">
        <f t="shared" si="25"/>
        <v>0</v>
      </c>
      <c r="CC50" s="65">
        <f t="shared" si="25"/>
        <v>-1</v>
      </c>
      <c r="CD50" s="64"/>
    </row>
    <row r="51" spans="1:82" outlineLevel="1">
      <c r="A51" s="63" t="str">
        <f>[1]Ф10!A46</f>
        <v>2.3.2</v>
      </c>
      <c r="B51" s="63" t="str">
        <f>[1]Ф10!B46</f>
        <v>АИИС КУЭ АО «Пензенская горэлектросеть»</v>
      </c>
      <c r="C51" s="52" t="str">
        <f>[1]Ф10!C46</f>
        <v>О_РМ.2024.05</v>
      </c>
      <c r="D51" s="52"/>
      <c r="E51" s="65">
        <f t="shared" si="23"/>
        <v>0</v>
      </c>
      <c r="F51" s="65">
        <f t="shared" si="23"/>
        <v>0</v>
      </c>
      <c r="G51" s="65">
        <f t="shared" si="23"/>
        <v>0</v>
      </c>
      <c r="H51" s="65">
        <f t="shared" si="23"/>
        <v>0</v>
      </c>
      <c r="I51" s="65">
        <f t="shared" si="23"/>
        <v>0</v>
      </c>
      <c r="J51" s="65">
        <f t="shared" si="23"/>
        <v>0</v>
      </c>
      <c r="K51" s="65">
        <f t="shared" si="23"/>
        <v>1</v>
      </c>
      <c r="L51" s="65">
        <f>[1]Ф13!N48</f>
        <v>0</v>
      </c>
      <c r="M51" s="65">
        <f>[1]Ф13!O48</f>
        <v>0</v>
      </c>
      <c r="N51" s="65">
        <v>0</v>
      </c>
      <c r="O51" s="65">
        <v>0</v>
      </c>
      <c r="P51" s="65">
        <v>0</v>
      </c>
      <c r="Q51" s="65">
        <f>[1]Ф13!Q48</f>
        <v>0</v>
      </c>
      <c r="R51" s="65">
        <f>[1]Ф13!R48</f>
        <v>0</v>
      </c>
      <c r="S51" s="65">
        <f>[1]Ф13!U48</f>
        <v>0</v>
      </c>
      <c r="T51" s="65">
        <f>[1]Ф13!V48</f>
        <v>0</v>
      </c>
      <c r="U51" s="65">
        <v>0</v>
      </c>
      <c r="V51" s="65">
        <v>0</v>
      </c>
      <c r="W51" s="65">
        <v>0</v>
      </c>
      <c r="X51" s="65">
        <f>[1]Ф13!X48</f>
        <v>0</v>
      </c>
      <c r="Y51" s="65">
        <f>[1]Ф13!Y48</f>
        <v>0</v>
      </c>
      <c r="Z51" s="65">
        <f>[1]Ф13!AB48</f>
        <v>0</v>
      </c>
      <c r="AA51" s="65">
        <f>[1]Ф13!AC48</f>
        <v>0</v>
      </c>
      <c r="AB51" s="65">
        <v>0</v>
      </c>
      <c r="AC51" s="65">
        <v>0</v>
      </c>
      <c r="AD51" s="65">
        <v>0</v>
      </c>
      <c r="AE51" s="65">
        <f>[1]Ф13!AE48</f>
        <v>0</v>
      </c>
      <c r="AF51" s="65">
        <f>[1]Ф13!AF48</f>
        <v>0</v>
      </c>
      <c r="AG51" s="65">
        <f>[1]Ф13!AI48</f>
        <v>0</v>
      </c>
      <c r="AH51" s="65">
        <f>[1]Ф13!AJ48</f>
        <v>0</v>
      </c>
      <c r="AI51" s="65">
        <v>0</v>
      </c>
      <c r="AJ51" s="65">
        <v>0</v>
      </c>
      <c r="AK51" s="65">
        <v>0</v>
      </c>
      <c r="AL51" s="65">
        <f>[1]Ф13!AL48</f>
        <v>0</v>
      </c>
      <c r="AM51" s="66">
        <f>[1]Ф13!AM48</f>
        <v>1</v>
      </c>
      <c r="AN51" s="65">
        <f t="shared" si="24"/>
        <v>0</v>
      </c>
      <c r="AO51" s="65">
        <f t="shared" si="24"/>
        <v>0</v>
      </c>
      <c r="AP51" s="65">
        <f t="shared" si="24"/>
        <v>0</v>
      </c>
      <c r="AQ51" s="65">
        <f t="shared" si="24"/>
        <v>0</v>
      </c>
      <c r="AR51" s="65">
        <f t="shared" si="24"/>
        <v>0</v>
      </c>
      <c r="AS51" s="65">
        <f t="shared" si="24"/>
        <v>0</v>
      </c>
      <c r="AT51" s="65">
        <f t="shared" si="24"/>
        <v>0</v>
      </c>
      <c r="AU51" s="65">
        <f>[1]Ф13!AW48</f>
        <v>0</v>
      </c>
      <c r="AV51" s="65">
        <f>[1]Ф13!AX48</f>
        <v>0</v>
      </c>
      <c r="AW51" s="65">
        <v>0</v>
      </c>
      <c r="AX51" s="65">
        <v>0</v>
      </c>
      <c r="AY51" s="65">
        <v>0</v>
      </c>
      <c r="AZ51" s="65">
        <f>[1]Ф13!AZ48</f>
        <v>0</v>
      </c>
      <c r="BA51" s="65">
        <f>[1]Ф13!BA48</f>
        <v>0</v>
      </c>
      <c r="BB51" s="65">
        <f>[1]Ф13!BD48</f>
        <v>0</v>
      </c>
      <c r="BC51" s="65">
        <f>[1]Ф13!BE48</f>
        <v>0</v>
      </c>
      <c r="BD51" s="65">
        <v>0</v>
      </c>
      <c r="BE51" s="65">
        <v>0</v>
      </c>
      <c r="BF51" s="65">
        <v>0</v>
      </c>
      <c r="BG51" s="65">
        <f>[1]Ф13!BG48</f>
        <v>0</v>
      </c>
      <c r="BH51" s="65">
        <f>[1]Ф13!BH48</f>
        <v>0</v>
      </c>
      <c r="BI51" s="65">
        <f>[1]Ф13!BK48</f>
        <v>0</v>
      </c>
      <c r="BJ51" s="65">
        <f>[1]Ф13!BL48</f>
        <v>0</v>
      </c>
      <c r="BK51" s="65">
        <v>0</v>
      </c>
      <c r="BL51" s="65">
        <v>0</v>
      </c>
      <c r="BM51" s="65">
        <v>0</v>
      </c>
      <c r="BN51" s="65">
        <f>[1]Ф13!BN48</f>
        <v>0</v>
      </c>
      <c r="BO51" s="65">
        <f>[1]Ф13!BO48</f>
        <v>0</v>
      </c>
      <c r="BP51" s="65">
        <f>[1]Ф13!BR48</f>
        <v>0</v>
      </c>
      <c r="BQ51" s="65">
        <f>[1]Ф13!BS48</f>
        <v>0</v>
      </c>
      <c r="BR51" s="65">
        <v>0</v>
      </c>
      <c r="BS51" s="65">
        <v>0</v>
      </c>
      <c r="BT51" s="65">
        <v>0</v>
      </c>
      <c r="BU51" s="65">
        <f>[1]Ф13!BU48</f>
        <v>0</v>
      </c>
      <c r="BV51" s="65">
        <f>[1]Ф13!BV48</f>
        <v>0</v>
      </c>
      <c r="BW51" s="65">
        <f t="shared" si="25"/>
        <v>0</v>
      </c>
      <c r="BX51" s="65">
        <f t="shared" si="25"/>
        <v>0</v>
      </c>
      <c r="BY51" s="65">
        <f t="shared" si="25"/>
        <v>0</v>
      </c>
      <c r="BZ51" s="65">
        <f t="shared" si="25"/>
        <v>0</v>
      </c>
      <c r="CA51" s="65">
        <f t="shared" si="25"/>
        <v>0</v>
      </c>
      <c r="CB51" s="65">
        <f t="shared" si="25"/>
        <v>0</v>
      </c>
      <c r="CC51" s="65">
        <f t="shared" si="25"/>
        <v>-1</v>
      </c>
      <c r="CD51" s="64"/>
    </row>
    <row r="52" spans="1:82" outlineLevel="1">
      <c r="A52" s="74" t="s">
        <v>126</v>
      </c>
      <c r="B52" s="54" t="s">
        <v>127</v>
      </c>
      <c r="C52" s="55" t="str">
        <f>[1]Ф10!C47</f>
        <v>нд</v>
      </c>
      <c r="D52" s="56" t="s">
        <v>113</v>
      </c>
      <c r="E52" s="56">
        <f>E53+E59+E74+E81</f>
        <v>0</v>
      </c>
      <c r="F52" s="56">
        <f t="shared" ref="F52:BQ52" si="26">F53+F59+F74+F81</f>
        <v>0</v>
      </c>
      <c r="G52" s="56">
        <f t="shared" si="26"/>
        <v>0</v>
      </c>
      <c r="H52" s="56">
        <f t="shared" si="26"/>
        <v>0</v>
      </c>
      <c r="I52" s="56">
        <f t="shared" si="26"/>
        <v>0</v>
      </c>
      <c r="J52" s="56">
        <f t="shared" si="26"/>
        <v>0</v>
      </c>
      <c r="K52" s="56">
        <f t="shared" si="26"/>
        <v>24</v>
      </c>
      <c r="L52" s="56">
        <f t="shared" si="26"/>
        <v>0</v>
      </c>
      <c r="M52" s="56">
        <f t="shared" si="26"/>
        <v>0</v>
      </c>
      <c r="N52" s="56">
        <f t="shared" si="26"/>
        <v>0</v>
      </c>
      <c r="O52" s="56">
        <f t="shared" si="26"/>
        <v>0</v>
      </c>
      <c r="P52" s="56">
        <f t="shared" si="26"/>
        <v>0</v>
      </c>
      <c r="Q52" s="56">
        <f t="shared" si="26"/>
        <v>0</v>
      </c>
      <c r="R52" s="56">
        <f t="shared" si="26"/>
        <v>5</v>
      </c>
      <c r="S52" s="56">
        <f t="shared" si="26"/>
        <v>0</v>
      </c>
      <c r="T52" s="56">
        <f t="shared" si="26"/>
        <v>0</v>
      </c>
      <c r="U52" s="56">
        <f t="shared" si="26"/>
        <v>0</v>
      </c>
      <c r="V52" s="56">
        <f t="shared" si="26"/>
        <v>0</v>
      </c>
      <c r="W52" s="56">
        <f t="shared" si="26"/>
        <v>0</v>
      </c>
      <c r="X52" s="56">
        <f t="shared" si="26"/>
        <v>0</v>
      </c>
      <c r="Y52" s="56">
        <f t="shared" si="26"/>
        <v>9</v>
      </c>
      <c r="Z52" s="56">
        <f t="shared" si="26"/>
        <v>0</v>
      </c>
      <c r="AA52" s="56">
        <f t="shared" si="26"/>
        <v>0</v>
      </c>
      <c r="AB52" s="56">
        <f t="shared" si="26"/>
        <v>0</v>
      </c>
      <c r="AC52" s="56">
        <f t="shared" si="26"/>
        <v>0</v>
      </c>
      <c r="AD52" s="56">
        <f t="shared" si="26"/>
        <v>0</v>
      </c>
      <c r="AE52" s="56">
        <f t="shared" si="26"/>
        <v>0</v>
      </c>
      <c r="AF52" s="56">
        <f t="shared" si="26"/>
        <v>6</v>
      </c>
      <c r="AG52" s="56">
        <f t="shared" si="26"/>
        <v>0</v>
      </c>
      <c r="AH52" s="56">
        <f t="shared" si="26"/>
        <v>0</v>
      </c>
      <c r="AI52" s="56">
        <f t="shared" si="26"/>
        <v>0</v>
      </c>
      <c r="AJ52" s="56">
        <f t="shared" si="26"/>
        <v>0</v>
      </c>
      <c r="AK52" s="56">
        <f t="shared" si="26"/>
        <v>0</v>
      </c>
      <c r="AL52" s="56">
        <f t="shared" si="26"/>
        <v>0</v>
      </c>
      <c r="AM52" s="56">
        <f t="shared" si="26"/>
        <v>4</v>
      </c>
      <c r="AN52" s="56">
        <f t="shared" si="26"/>
        <v>0</v>
      </c>
      <c r="AO52" s="56">
        <f t="shared" si="26"/>
        <v>0</v>
      </c>
      <c r="AP52" s="56">
        <f t="shared" si="26"/>
        <v>0</v>
      </c>
      <c r="AQ52" s="56">
        <f t="shared" si="26"/>
        <v>0</v>
      </c>
      <c r="AR52" s="56">
        <f t="shared" si="26"/>
        <v>0</v>
      </c>
      <c r="AS52" s="56">
        <f t="shared" si="26"/>
        <v>0</v>
      </c>
      <c r="AT52" s="56">
        <f t="shared" si="26"/>
        <v>19</v>
      </c>
      <c r="AU52" s="56">
        <f t="shared" si="26"/>
        <v>0</v>
      </c>
      <c r="AV52" s="56">
        <f t="shared" si="26"/>
        <v>0</v>
      </c>
      <c r="AW52" s="56">
        <f t="shared" si="26"/>
        <v>0</v>
      </c>
      <c r="AX52" s="56">
        <f t="shared" si="26"/>
        <v>0</v>
      </c>
      <c r="AY52" s="56">
        <f t="shared" si="26"/>
        <v>0</v>
      </c>
      <c r="AZ52" s="56">
        <f t="shared" si="26"/>
        <v>0</v>
      </c>
      <c r="BA52" s="56">
        <f t="shared" si="26"/>
        <v>4</v>
      </c>
      <c r="BB52" s="56">
        <f t="shared" si="26"/>
        <v>0</v>
      </c>
      <c r="BC52" s="56">
        <f t="shared" si="26"/>
        <v>0</v>
      </c>
      <c r="BD52" s="56">
        <f t="shared" si="26"/>
        <v>0</v>
      </c>
      <c r="BE52" s="56">
        <f t="shared" si="26"/>
        <v>0</v>
      </c>
      <c r="BF52" s="56">
        <f t="shared" si="26"/>
        <v>0</v>
      </c>
      <c r="BG52" s="56">
        <f t="shared" si="26"/>
        <v>0</v>
      </c>
      <c r="BH52" s="56">
        <f t="shared" si="26"/>
        <v>3</v>
      </c>
      <c r="BI52" s="56">
        <f t="shared" si="26"/>
        <v>0</v>
      </c>
      <c r="BJ52" s="56">
        <f t="shared" si="26"/>
        <v>0</v>
      </c>
      <c r="BK52" s="56">
        <f t="shared" si="26"/>
        <v>0</v>
      </c>
      <c r="BL52" s="56">
        <f t="shared" si="26"/>
        <v>0</v>
      </c>
      <c r="BM52" s="56">
        <f t="shared" si="26"/>
        <v>0</v>
      </c>
      <c r="BN52" s="56">
        <f t="shared" si="26"/>
        <v>0</v>
      </c>
      <c r="BO52" s="56">
        <f t="shared" si="26"/>
        <v>12</v>
      </c>
      <c r="BP52" s="56">
        <f t="shared" si="26"/>
        <v>0</v>
      </c>
      <c r="BQ52" s="56">
        <f t="shared" si="26"/>
        <v>0</v>
      </c>
      <c r="BR52" s="56">
        <f t="shared" ref="BR52:CB52" si="27">BR53+BR59+BR74+BR81</f>
        <v>0</v>
      </c>
      <c r="BS52" s="56">
        <f t="shared" si="27"/>
        <v>0</v>
      </c>
      <c r="BT52" s="56">
        <f t="shared" si="27"/>
        <v>0</v>
      </c>
      <c r="BU52" s="56">
        <f t="shared" si="27"/>
        <v>0</v>
      </c>
      <c r="BV52" s="56">
        <f t="shared" si="27"/>
        <v>0</v>
      </c>
      <c r="BW52" s="56">
        <f t="shared" si="27"/>
        <v>0</v>
      </c>
      <c r="BX52" s="56">
        <f t="shared" si="27"/>
        <v>0</v>
      </c>
      <c r="BY52" s="56">
        <f t="shared" si="27"/>
        <v>0</v>
      </c>
      <c r="BZ52" s="56">
        <f t="shared" si="27"/>
        <v>0</v>
      </c>
      <c r="CA52" s="56">
        <f t="shared" si="27"/>
        <v>0</v>
      </c>
      <c r="CB52" s="56">
        <f t="shared" si="27"/>
        <v>0</v>
      </c>
      <c r="CC52" s="56">
        <f>CC53+CC59+CC74</f>
        <v>-4</v>
      </c>
      <c r="CD52" s="52"/>
    </row>
    <row r="53" spans="1:82" outlineLevel="1">
      <c r="A53" s="69" t="s">
        <v>128</v>
      </c>
      <c r="B53" s="59" t="s">
        <v>129</v>
      </c>
      <c r="C53" s="60" t="str">
        <f>[1]Ф10!C48</f>
        <v>нд</v>
      </c>
      <c r="D53" s="61" t="s">
        <v>113</v>
      </c>
      <c r="E53" s="61">
        <f t="shared" ref="E53:BP53" si="28">SUM(E54:E58)</f>
        <v>0</v>
      </c>
      <c r="F53" s="61">
        <f t="shared" si="28"/>
        <v>0</v>
      </c>
      <c r="G53" s="61">
        <f t="shared" si="28"/>
        <v>0</v>
      </c>
      <c r="H53" s="61">
        <f t="shared" si="28"/>
        <v>0</v>
      </c>
      <c r="I53" s="61">
        <f t="shared" si="28"/>
        <v>0</v>
      </c>
      <c r="J53" s="61">
        <f t="shared" si="28"/>
        <v>0</v>
      </c>
      <c r="K53" s="61">
        <f t="shared" si="28"/>
        <v>2</v>
      </c>
      <c r="L53" s="61">
        <f t="shared" si="28"/>
        <v>0</v>
      </c>
      <c r="M53" s="61">
        <f t="shared" si="28"/>
        <v>0</v>
      </c>
      <c r="N53" s="61">
        <f t="shared" si="28"/>
        <v>0</v>
      </c>
      <c r="O53" s="61">
        <f t="shared" si="28"/>
        <v>0</v>
      </c>
      <c r="P53" s="61">
        <f t="shared" si="28"/>
        <v>0</v>
      </c>
      <c r="Q53" s="61">
        <f t="shared" si="28"/>
        <v>0</v>
      </c>
      <c r="R53" s="61">
        <f t="shared" si="28"/>
        <v>0</v>
      </c>
      <c r="S53" s="61">
        <f t="shared" si="28"/>
        <v>0</v>
      </c>
      <c r="T53" s="61">
        <f t="shared" si="28"/>
        <v>0</v>
      </c>
      <c r="U53" s="61">
        <f t="shared" si="28"/>
        <v>0</v>
      </c>
      <c r="V53" s="61">
        <f t="shared" si="28"/>
        <v>0</v>
      </c>
      <c r="W53" s="61">
        <f t="shared" si="28"/>
        <v>0</v>
      </c>
      <c r="X53" s="61">
        <f t="shared" si="28"/>
        <v>0</v>
      </c>
      <c r="Y53" s="61">
        <f t="shared" si="28"/>
        <v>0</v>
      </c>
      <c r="Z53" s="61">
        <f t="shared" si="28"/>
        <v>0</v>
      </c>
      <c r="AA53" s="61">
        <f t="shared" si="28"/>
        <v>0</v>
      </c>
      <c r="AB53" s="61">
        <f t="shared" si="28"/>
        <v>0</v>
      </c>
      <c r="AC53" s="61">
        <f t="shared" si="28"/>
        <v>0</v>
      </c>
      <c r="AD53" s="61">
        <f t="shared" si="28"/>
        <v>0</v>
      </c>
      <c r="AE53" s="61">
        <f t="shared" si="28"/>
        <v>0</v>
      </c>
      <c r="AF53" s="61">
        <f t="shared" si="28"/>
        <v>2</v>
      </c>
      <c r="AG53" s="61">
        <f t="shared" si="28"/>
        <v>0</v>
      </c>
      <c r="AH53" s="61">
        <f t="shared" si="28"/>
        <v>0</v>
      </c>
      <c r="AI53" s="61">
        <f t="shared" si="28"/>
        <v>0</v>
      </c>
      <c r="AJ53" s="61">
        <f t="shared" si="28"/>
        <v>0</v>
      </c>
      <c r="AK53" s="61">
        <f t="shared" si="28"/>
        <v>0</v>
      </c>
      <c r="AL53" s="61">
        <f t="shared" si="28"/>
        <v>0</v>
      </c>
      <c r="AM53" s="61">
        <f t="shared" si="28"/>
        <v>0</v>
      </c>
      <c r="AN53" s="61">
        <f t="shared" si="28"/>
        <v>0</v>
      </c>
      <c r="AO53" s="61">
        <f t="shared" si="28"/>
        <v>0</v>
      </c>
      <c r="AP53" s="61">
        <f t="shared" si="28"/>
        <v>0</v>
      </c>
      <c r="AQ53" s="61">
        <f t="shared" si="28"/>
        <v>0</v>
      </c>
      <c r="AR53" s="61">
        <f t="shared" si="28"/>
        <v>0</v>
      </c>
      <c r="AS53" s="61">
        <f t="shared" si="28"/>
        <v>0</v>
      </c>
      <c r="AT53" s="61">
        <f t="shared" si="28"/>
        <v>2</v>
      </c>
      <c r="AU53" s="61">
        <f t="shared" si="28"/>
        <v>0</v>
      </c>
      <c r="AV53" s="61">
        <f t="shared" si="28"/>
        <v>0</v>
      </c>
      <c r="AW53" s="61">
        <f t="shared" si="28"/>
        <v>0</v>
      </c>
      <c r="AX53" s="61">
        <f t="shared" si="28"/>
        <v>0</v>
      </c>
      <c r="AY53" s="61">
        <f t="shared" si="28"/>
        <v>0</v>
      </c>
      <c r="AZ53" s="61">
        <f t="shared" si="28"/>
        <v>0</v>
      </c>
      <c r="BA53" s="61">
        <f t="shared" si="28"/>
        <v>0</v>
      </c>
      <c r="BB53" s="61">
        <f t="shared" si="28"/>
        <v>0</v>
      </c>
      <c r="BC53" s="61">
        <f t="shared" si="28"/>
        <v>0</v>
      </c>
      <c r="BD53" s="61">
        <f t="shared" si="28"/>
        <v>0</v>
      </c>
      <c r="BE53" s="61">
        <f t="shared" si="28"/>
        <v>0</v>
      </c>
      <c r="BF53" s="61">
        <f t="shared" si="28"/>
        <v>0</v>
      </c>
      <c r="BG53" s="61">
        <f t="shared" si="28"/>
        <v>0</v>
      </c>
      <c r="BH53" s="61">
        <f t="shared" si="28"/>
        <v>0</v>
      </c>
      <c r="BI53" s="61">
        <f t="shared" si="28"/>
        <v>0</v>
      </c>
      <c r="BJ53" s="61">
        <f t="shared" si="28"/>
        <v>0</v>
      </c>
      <c r="BK53" s="61">
        <f t="shared" si="28"/>
        <v>0</v>
      </c>
      <c r="BL53" s="61">
        <f t="shared" si="28"/>
        <v>0</v>
      </c>
      <c r="BM53" s="61">
        <f t="shared" si="28"/>
        <v>0</v>
      </c>
      <c r="BN53" s="61">
        <f t="shared" si="28"/>
        <v>0</v>
      </c>
      <c r="BO53" s="61">
        <f t="shared" si="28"/>
        <v>2</v>
      </c>
      <c r="BP53" s="61">
        <f t="shared" si="28"/>
        <v>0</v>
      </c>
      <c r="BQ53" s="61">
        <f t="shared" ref="BQ53:CC53" si="29">SUM(BQ54:BQ58)</f>
        <v>0</v>
      </c>
      <c r="BR53" s="61">
        <f t="shared" si="29"/>
        <v>0</v>
      </c>
      <c r="BS53" s="61">
        <f t="shared" si="29"/>
        <v>0</v>
      </c>
      <c r="BT53" s="61">
        <f t="shared" si="29"/>
        <v>0</v>
      </c>
      <c r="BU53" s="61">
        <f t="shared" si="29"/>
        <v>0</v>
      </c>
      <c r="BV53" s="61">
        <f t="shared" si="29"/>
        <v>0</v>
      </c>
      <c r="BW53" s="61">
        <f t="shared" si="29"/>
        <v>0</v>
      </c>
      <c r="BX53" s="61">
        <f t="shared" si="29"/>
        <v>0</v>
      </c>
      <c r="BY53" s="61">
        <f t="shared" si="29"/>
        <v>0</v>
      </c>
      <c r="BZ53" s="61">
        <f t="shared" si="29"/>
        <v>0</v>
      </c>
      <c r="CA53" s="61">
        <f t="shared" si="29"/>
        <v>0</v>
      </c>
      <c r="CB53" s="61">
        <f t="shared" si="29"/>
        <v>0</v>
      </c>
      <c r="CC53" s="61">
        <f t="shared" si="29"/>
        <v>0</v>
      </c>
      <c r="CD53" s="52"/>
    </row>
    <row r="54" spans="1:82" outlineLevel="1">
      <c r="A54" s="63" t="str">
        <f>[1]Ф10!A49</f>
        <v>3.1.1</v>
      </c>
      <c r="B54" s="63" t="str">
        <f>[1]Ф10!B49</f>
        <v>Приобретение экскаватора траншейный цепной</v>
      </c>
      <c r="C54" s="52" t="str">
        <f>[1]Ф10!C49</f>
        <v>О_АТ.2024.01</v>
      </c>
      <c r="D54" s="64"/>
      <c r="E54" s="65">
        <f t="shared" ref="E54:K58" si="30">L54+S54+Z54+AG54</f>
        <v>0</v>
      </c>
      <c r="F54" s="65">
        <f t="shared" si="30"/>
        <v>0</v>
      </c>
      <c r="G54" s="65">
        <f t="shared" si="30"/>
        <v>0</v>
      </c>
      <c r="H54" s="65">
        <f t="shared" si="30"/>
        <v>0</v>
      </c>
      <c r="I54" s="65">
        <f t="shared" si="30"/>
        <v>0</v>
      </c>
      <c r="J54" s="65">
        <f t="shared" si="30"/>
        <v>0</v>
      </c>
      <c r="K54" s="65">
        <f t="shared" si="30"/>
        <v>1</v>
      </c>
      <c r="L54" s="65">
        <f>[1]Ф13!N51</f>
        <v>0</v>
      </c>
      <c r="M54" s="65">
        <f>[1]Ф13!O51</f>
        <v>0</v>
      </c>
      <c r="N54" s="65">
        <v>0</v>
      </c>
      <c r="O54" s="65">
        <v>0</v>
      </c>
      <c r="P54" s="65">
        <v>0</v>
      </c>
      <c r="Q54" s="65">
        <f>[1]Ф13!Q51</f>
        <v>0</v>
      </c>
      <c r="R54" s="65">
        <f>[1]Ф13!R51</f>
        <v>0</v>
      </c>
      <c r="S54" s="65">
        <f>[1]Ф13!U51</f>
        <v>0</v>
      </c>
      <c r="T54" s="65">
        <f>[1]Ф13!V51</f>
        <v>0</v>
      </c>
      <c r="U54" s="65">
        <v>0</v>
      </c>
      <c r="V54" s="65">
        <v>0</v>
      </c>
      <c r="W54" s="65">
        <v>0</v>
      </c>
      <c r="X54" s="65">
        <f>[1]Ф13!X51</f>
        <v>0</v>
      </c>
      <c r="Y54" s="65">
        <f>[1]Ф13!Y51</f>
        <v>0</v>
      </c>
      <c r="Z54" s="65">
        <f>[1]Ф13!AB51</f>
        <v>0</v>
      </c>
      <c r="AA54" s="65">
        <f>[1]Ф13!AC51</f>
        <v>0</v>
      </c>
      <c r="AB54" s="65">
        <v>0</v>
      </c>
      <c r="AC54" s="65">
        <v>0</v>
      </c>
      <c r="AD54" s="65">
        <v>0</v>
      </c>
      <c r="AE54" s="65">
        <f>[1]Ф13!AE51</f>
        <v>0</v>
      </c>
      <c r="AF54" s="65">
        <f>[1]Ф13!AF51</f>
        <v>1</v>
      </c>
      <c r="AG54" s="65">
        <f>[1]Ф13!AI51</f>
        <v>0</v>
      </c>
      <c r="AH54" s="65">
        <f>[1]Ф13!AJ51</f>
        <v>0</v>
      </c>
      <c r="AI54" s="65">
        <v>0</v>
      </c>
      <c r="AJ54" s="65">
        <v>0</v>
      </c>
      <c r="AK54" s="65">
        <v>0</v>
      </c>
      <c r="AL54" s="65">
        <f>[1]Ф13!AL51</f>
        <v>0</v>
      </c>
      <c r="AM54" s="65">
        <f>[1]Ф13!AM51</f>
        <v>0</v>
      </c>
      <c r="AN54" s="65">
        <f t="shared" ref="AN54:AT58" si="31">AU54+BB54+BI54+BP54</f>
        <v>0</v>
      </c>
      <c r="AO54" s="65">
        <f t="shared" si="31"/>
        <v>0</v>
      </c>
      <c r="AP54" s="65">
        <f t="shared" si="31"/>
        <v>0</v>
      </c>
      <c r="AQ54" s="65">
        <f t="shared" si="31"/>
        <v>0</v>
      </c>
      <c r="AR54" s="65">
        <f t="shared" si="31"/>
        <v>0</v>
      </c>
      <c r="AS54" s="65">
        <f t="shared" si="31"/>
        <v>0</v>
      </c>
      <c r="AT54" s="65">
        <f t="shared" si="31"/>
        <v>1</v>
      </c>
      <c r="AU54" s="65">
        <f>[1]Ф13!AW51</f>
        <v>0</v>
      </c>
      <c r="AV54" s="65">
        <f>[1]Ф13!AX51</f>
        <v>0</v>
      </c>
      <c r="AW54" s="65">
        <v>0</v>
      </c>
      <c r="AX54" s="65">
        <v>0</v>
      </c>
      <c r="AY54" s="65">
        <v>0</v>
      </c>
      <c r="AZ54" s="65">
        <f>[1]Ф13!AZ51</f>
        <v>0</v>
      </c>
      <c r="BA54" s="65">
        <f>[1]Ф13!BA51</f>
        <v>0</v>
      </c>
      <c r="BB54" s="65">
        <f>[1]Ф13!BD51</f>
        <v>0</v>
      </c>
      <c r="BC54" s="65">
        <f>[1]Ф13!BE51</f>
        <v>0</v>
      </c>
      <c r="BD54" s="65">
        <v>0</v>
      </c>
      <c r="BE54" s="65">
        <v>0</v>
      </c>
      <c r="BF54" s="65">
        <v>0</v>
      </c>
      <c r="BG54" s="65">
        <f>[1]Ф13!BG51</f>
        <v>0</v>
      </c>
      <c r="BH54" s="65">
        <f>[1]Ф13!BH51</f>
        <v>0</v>
      </c>
      <c r="BI54" s="65">
        <f>[1]Ф13!BK51</f>
        <v>0</v>
      </c>
      <c r="BJ54" s="65">
        <f>[1]Ф13!BL51</f>
        <v>0</v>
      </c>
      <c r="BK54" s="65">
        <v>0</v>
      </c>
      <c r="BL54" s="65">
        <v>0</v>
      </c>
      <c r="BM54" s="65">
        <v>0</v>
      </c>
      <c r="BN54" s="65">
        <f>[1]Ф13!BN51</f>
        <v>0</v>
      </c>
      <c r="BO54" s="65">
        <f>[1]Ф13!BO51</f>
        <v>1</v>
      </c>
      <c r="BP54" s="65">
        <f>[1]Ф13!BR51</f>
        <v>0</v>
      </c>
      <c r="BQ54" s="65">
        <f>[1]Ф13!BS51</f>
        <v>0</v>
      </c>
      <c r="BR54" s="65">
        <v>0</v>
      </c>
      <c r="BS54" s="65">
        <v>0</v>
      </c>
      <c r="BT54" s="65">
        <v>0</v>
      </c>
      <c r="BU54" s="65">
        <f>[1]Ф13!BU51</f>
        <v>0</v>
      </c>
      <c r="BV54" s="65">
        <f>[1]Ф13!BV51</f>
        <v>0</v>
      </c>
      <c r="BW54" s="65">
        <f t="shared" ref="BW54:CC58" si="32">AN54-E54</f>
        <v>0</v>
      </c>
      <c r="BX54" s="65">
        <f t="shared" si="32"/>
        <v>0</v>
      </c>
      <c r="BY54" s="65">
        <f t="shared" si="32"/>
        <v>0</v>
      </c>
      <c r="BZ54" s="65">
        <f t="shared" si="32"/>
        <v>0</v>
      </c>
      <c r="CA54" s="65">
        <f t="shared" si="32"/>
        <v>0</v>
      </c>
      <c r="CB54" s="65">
        <f t="shared" si="32"/>
        <v>0</v>
      </c>
      <c r="CC54" s="65">
        <f t="shared" si="32"/>
        <v>0</v>
      </c>
      <c r="CD54" s="52"/>
    </row>
    <row r="55" spans="1:82" outlineLevel="1">
      <c r="A55" s="63" t="str">
        <f>[1]Ф10!A50</f>
        <v>3.1.2</v>
      </c>
      <c r="B55" s="63" t="str">
        <f>[1]Ф10!B50</f>
        <v>Приобретение  а/м бурильно-крановая машина</v>
      </c>
      <c r="C55" s="52" t="str">
        <f>[1]Ф10!C50</f>
        <v>О_АТ.2024.02</v>
      </c>
      <c r="D55" s="64"/>
      <c r="E55" s="65">
        <f t="shared" si="30"/>
        <v>0</v>
      </c>
      <c r="F55" s="65">
        <f t="shared" si="30"/>
        <v>0</v>
      </c>
      <c r="G55" s="65">
        <f t="shared" si="30"/>
        <v>0</v>
      </c>
      <c r="H55" s="65">
        <f t="shared" si="30"/>
        <v>0</v>
      </c>
      <c r="I55" s="65">
        <f t="shared" si="30"/>
        <v>0</v>
      </c>
      <c r="J55" s="65">
        <f t="shared" si="30"/>
        <v>0</v>
      </c>
      <c r="K55" s="65">
        <f t="shared" si="30"/>
        <v>0</v>
      </c>
      <c r="L55" s="65">
        <f>[1]Ф13!N52</f>
        <v>0</v>
      </c>
      <c r="M55" s="65">
        <f>[1]Ф13!O52</f>
        <v>0</v>
      </c>
      <c r="N55" s="65">
        <v>0</v>
      </c>
      <c r="O55" s="65">
        <v>0</v>
      </c>
      <c r="P55" s="65">
        <v>0</v>
      </c>
      <c r="Q55" s="65">
        <f>[1]Ф13!Q52</f>
        <v>0</v>
      </c>
      <c r="R55" s="65">
        <f>[1]Ф13!R52</f>
        <v>0</v>
      </c>
      <c r="S55" s="65">
        <f>[1]Ф13!U52</f>
        <v>0</v>
      </c>
      <c r="T55" s="65">
        <f>[1]Ф13!V52</f>
        <v>0</v>
      </c>
      <c r="U55" s="65">
        <v>0</v>
      </c>
      <c r="V55" s="65">
        <v>0</v>
      </c>
      <c r="W55" s="65">
        <v>0</v>
      </c>
      <c r="X55" s="65">
        <f>[1]Ф13!X52</f>
        <v>0</v>
      </c>
      <c r="Y55" s="65">
        <f>[1]Ф13!Y52</f>
        <v>0</v>
      </c>
      <c r="Z55" s="65">
        <f>[1]Ф13!AB52</f>
        <v>0</v>
      </c>
      <c r="AA55" s="65">
        <f>[1]Ф13!AC52</f>
        <v>0</v>
      </c>
      <c r="AB55" s="65">
        <v>0</v>
      </c>
      <c r="AC55" s="65">
        <v>0</v>
      </c>
      <c r="AD55" s="65">
        <v>0</v>
      </c>
      <c r="AE55" s="65">
        <f>[1]Ф13!AE52</f>
        <v>0</v>
      </c>
      <c r="AF55" s="65">
        <f>[1]Ф13!AF52</f>
        <v>0</v>
      </c>
      <c r="AG55" s="65">
        <f>[1]Ф13!AI52</f>
        <v>0</v>
      </c>
      <c r="AH55" s="65">
        <f>[1]Ф13!AJ52</f>
        <v>0</v>
      </c>
      <c r="AI55" s="65">
        <v>0</v>
      </c>
      <c r="AJ55" s="65">
        <v>0</v>
      </c>
      <c r="AK55" s="65">
        <v>0</v>
      </c>
      <c r="AL55" s="65">
        <f>[1]Ф13!AL52</f>
        <v>0</v>
      </c>
      <c r="AM55" s="65">
        <f>[1]Ф13!AM52</f>
        <v>0</v>
      </c>
      <c r="AN55" s="65">
        <f t="shared" si="31"/>
        <v>0</v>
      </c>
      <c r="AO55" s="65">
        <f t="shared" si="31"/>
        <v>0</v>
      </c>
      <c r="AP55" s="65">
        <f t="shared" si="31"/>
        <v>0</v>
      </c>
      <c r="AQ55" s="65">
        <f t="shared" si="31"/>
        <v>0</v>
      </c>
      <c r="AR55" s="65">
        <f t="shared" si="31"/>
        <v>0</v>
      </c>
      <c r="AS55" s="65">
        <f t="shared" si="31"/>
        <v>0</v>
      </c>
      <c r="AT55" s="65">
        <f t="shared" si="31"/>
        <v>0</v>
      </c>
      <c r="AU55" s="65">
        <f>[1]Ф13!AW52</f>
        <v>0</v>
      </c>
      <c r="AV55" s="65">
        <f>[1]Ф13!AX52</f>
        <v>0</v>
      </c>
      <c r="AW55" s="65">
        <v>0</v>
      </c>
      <c r="AX55" s="65">
        <v>0</v>
      </c>
      <c r="AY55" s="65">
        <v>0</v>
      </c>
      <c r="AZ55" s="65">
        <f>[1]Ф13!AZ52</f>
        <v>0</v>
      </c>
      <c r="BA55" s="65">
        <v>0</v>
      </c>
      <c r="BB55" s="65">
        <f>[1]Ф13!BD52</f>
        <v>0</v>
      </c>
      <c r="BC55" s="65">
        <f>[1]Ф13!BE52</f>
        <v>0</v>
      </c>
      <c r="BD55" s="65">
        <v>0</v>
      </c>
      <c r="BE55" s="65">
        <v>0</v>
      </c>
      <c r="BF55" s="65">
        <v>0</v>
      </c>
      <c r="BG55" s="65">
        <f>[1]Ф13!BG52</f>
        <v>0</v>
      </c>
      <c r="BH55" s="65">
        <f>[1]Ф13!BH52</f>
        <v>0</v>
      </c>
      <c r="BI55" s="65">
        <f>[1]Ф13!BK52</f>
        <v>0</v>
      </c>
      <c r="BJ55" s="65">
        <f>[1]Ф13!BL52</f>
        <v>0</v>
      </c>
      <c r="BK55" s="65">
        <v>0</v>
      </c>
      <c r="BL55" s="65">
        <v>0</v>
      </c>
      <c r="BM55" s="65">
        <v>0</v>
      </c>
      <c r="BN55" s="65">
        <f>[1]Ф13!BN52</f>
        <v>0</v>
      </c>
      <c r="BO55" s="65">
        <f>[1]Ф13!BO52</f>
        <v>0</v>
      </c>
      <c r="BP55" s="65">
        <f>[1]Ф13!BR52</f>
        <v>0</v>
      </c>
      <c r="BQ55" s="65">
        <f>[1]Ф13!BS52</f>
        <v>0</v>
      </c>
      <c r="BR55" s="65">
        <v>0</v>
      </c>
      <c r="BS55" s="65">
        <v>0</v>
      </c>
      <c r="BT55" s="65">
        <v>0</v>
      </c>
      <c r="BU55" s="65">
        <f>[1]Ф13!BU52</f>
        <v>0</v>
      </c>
      <c r="BV55" s="65">
        <f>[1]Ф13!BV52</f>
        <v>0</v>
      </c>
      <c r="BW55" s="65">
        <f t="shared" si="32"/>
        <v>0</v>
      </c>
      <c r="BX55" s="65">
        <f t="shared" si="32"/>
        <v>0</v>
      </c>
      <c r="BY55" s="65">
        <f t="shared" si="32"/>
        <v>0</v>
      </c>
      <c r="BZ55" s="65">
        <f t="shared" si="32"/>
        <v>0</v>
      </c>
      <c r="CA55" s="65">
        <f t="shared" si="32"/>
        <v>0</v>
      </c>
      <c r="CB55" s="65">
        <f t="shared" si="32"/>
        <v>0</v>
      </c>
      <c r="CC55" s="65">
        <f t="shared" si="32"/>
        <v>0</v>
      </c>
      <c r="CD55" s="52"/>
    </row>
    <row r="56" spans="1:82" outlineLevel="1">
      <c r="A56" s="63" t="str">
        <f>[1]Ф10!A51</f>
        <v>3.1.3</v>
      </c>
      <c r="B56" s="63" t="str">
        <f>[1]Ф10!B51</f>
        <v>Приобретение  а/м ремонтно-мастерская на базе Газон Next</v>
      </c>
      <c r="C56" s="52" t="str">
        <f>[1]Ф10!C51</f>
        <v>О_АТ.2024.03</v>
      </c>
      <c r="D56" s="64"/>
      <c r="E56" s="65">
        <f t="shared" si="30"/>
        <v>0</v>
      </c>
      <c r="F56" s="65">
        <f t="shared" si="30"/>
        <v>0</v>
      </c>
      <c r="G56" s="65">
        <f t="shared" si="30"/>
        <v>0</v>
      </c>
      <c r="H56" s="65">
        <f t="shared" si="30"/>
        <v>0</v>
      </c>
      <c r="I56" s="65">
        <f t="shared" si="30"/>
        <v>0</v>
      </c>
      <c r="J56" s="65">
        <f t="shared" si="30"/>
        <v>0</v>
      </c>
      <c r="K56" s="65">
        <f t="shared" si="30"/>
        <v>1</v>
      </c>
      <c r="L56" s="65">
        <f>[1]Ф13!N53</f>
        <v>0</v>
      </c>
      <c r="M56" s="65">
        <f>[1]Ф13!O53</f>
        <v>0</v>
      </c>
      <c r="N56" s="65">
        <v>0</v>
      </c>
      <c r="O56" s="65">
        <v>0</v>
      </c>
      <c r="P56" s="65">
        <v>0</v>
      </c>
      <c r="Q56" s="65">
        <f>[1]Ф13!Q53</f>
        <v>0</v>
      </c>
      <c r="R56" s="65">
        <f>[1]Ф13!R53</f>
        <v>0</v>
      </c>
      <c r="S56" s="65">
        <f>[1]Ф13!U53</f>
        <v>0</v>
      </c>
      <c r="T56" s="65">
        <f>[1]Ф13!V53</f>
        <v>0</v>
      </c>
      <c r="U56" s="65">
        <v>0</v>
      </c>
      <c r="V56" s="65">
        <v>0</v>
      </c>
      <c r="W56" s="65">
        <v>0</v>
      </c>
      <c r="X56" s="65">
        <f>[1]Ф13!X53</f>
        <v>0</v>
      </c>
      <c r="Y56" s="65">
        <f>[1]Ф13!Y53</f>
        <v>0</v>
      </c>
      <c r="Z56" s="65">
        <f>[1]Ф13!AB53</f>
        <v>0</v>
      </c>
      <c r="AA56" s="65">
        <f>[1]Ф13!AC53</f>
        <v>0</v>
      </c>
      <c r="AB56" s="65">
        <v>0</v>
      </c>
      <c r="AC56" s="65">
        <v>0</v>
      </c>
      <c r="AD56" s="65">
        <v>0</v>
      </c>
      <c r="AE56" s="65">
        <f>[1]Ф13!AE53</f>
        <v>0</v>
      </c>
      <c r="AF56" s="65">
        <f>[1]Ф13!AF53</f>
        <v>1</v>
      </c>
      <c r="AG56" s="65">
        <f>[1]Ф13!AI53</f>
        <v>0</v>
      </c>
      <c r="AH56" s="65">
        <f>[1]Ф13!AJ53</f>
        <v>0</v>
      </c>
      <c r="AI56" s="65">
        <v>0</v>
      </c>
      <c r="AJ56" s="65">
        <v>0</v>
      </c>
      <c r="AK56" s="65">
        <v>0</v>
      </c>
      <c r="AL56" s="65">
        <f>[1]Ф13!AL53</f>
        <v>0</v>
      </c>
      <c r="AM56" s="65">
        <f>[1]Ф13!AM53</f>
        <v>0</v>
      </c>
      <c r="AN56" s="65">
        <f t="shared" si="31"/>
        <v>0</v>
      </c>
      <c r="AO56" s="65">
        <f t="shared" si="31"/>
        <v>0</v>
      </c>
      <c r="AP56" s="65">
        <f t="shared" si="31"/>
        <v>0</v>
      </c>
      <c r="AQ56" s="65">
        <f t="shared" si="31"/>
        <v>0</v>
      </c>
      <c r="AR56" s="65">
        <f t="shared" si="31"/>
        <v>0</v>
      </c>
      <c r="AS56" s="65">
        <f t="shared" si="31"/>
        <v>0</v>
      </c>
      <c r="AT56" s="65">
        <f t="shared" si="31"/>
        <v>1</v>
      </c>
      <c r="AU56" s="65">
        <f>[1]Ф13!AW53</f>
        <v>0</v>
      </c>
      <c r="AV56" s="65">
        <f>[1]Ф13!AX53</f>
        <v>0</v>
      </c>
      <c r="AW56" s="65">
        <v>0</v>
      </c>
      <c r="AX56" s="65">
        <v>0</v>
      </c>
      <c r="AY56" s="65">
        <v>0</v>
      </c>
      <c r="AZ56" s="65">
        <f>[1]Ф13!AZ53</f>
        <v>0</v>
      </c>
      <c r="BA56" s="65">
        <f>[1]Ф13!BA53</f>
        <v>0</v>
      </c>
      <c r="BB56" s="65">
        <f>[1]Ф13!BD53</f>
        <v>0</v>
      </c>
      <c r="BC56" s="65">
        <f>[1]Ф13!BE53</f>
        <v>0</v>
      </c>
      <c r="BD56" s="65">
        <v>0</v>
      </c>
      <c r="BE56" s="65">
        <v>0</v>
      </c>
      <c r="BF56" s="65">
        <v>0</v>
      </c>
      <c r="BG56" s="65">
        <f>[1]Ф13!BG53</f>
        <v>0</v>
      </c>
      <c r="BH56" s="65">
        <f>[1]Ф13!BH53</f>
        <v>0</v>
      </c>
      <c r="BI56" s="65">
        <f>[1]Ф13!BK53</f>
        <v>0</v>
      </c>
      <c r="BJ56" s="65">
        <f>[1]Ф13!BL53</f>
        <v>0</v>
      </c>
      <c r="BK56" s="65">
        <v>0</v>
      </c>
      <c r="BL56" s="65">
        <v>0</v>
      </c>
      <c r="BM56" s="65">
        <v>0</v>
      </c>
      <c r="BN56" s="65">
        <f>[1]Ф13!BN53</f>
        <v>0</v>
      </c>
      <c r="BO56" s="65">
        <f>[1]Ф13!BO53</f>
        <v>1</v>
      </c>
      <c r="BP56" s="65">
        <f>[1]Ф13!BR53</f>
        <v>0</v>
      </c>
      <c r="BQ56" s="65">
        <f>[1]Ф13!BS53</f>
        <v>0</v>
      </c>
      <c r="BR56" s="65">
        <v>0</v>
      </c>
      <c r="BS56" s="65">
        <v>0</v>
      </c>
      <c r="BT56" s="65">
        <v>0</v>
      </c>
      <c r="BU56" s="65">
        <f>[1]Ф13!BU53</f>
        <v>0</v>
      </c>
      <c r="BV56" s="65">
        <f>[1]Ф13!BV53</f>
        <v>0</v>
      </c>
      <c r="BW56" s="65">
        <f t="shared" si="32"/>
        <v>0</v>
      </c>
      <c r="BX56" s="65">
        <f t="shared" si="32"/>
        <v>0</v>
      </c>
      <c r="BY56" s="65">
        <f t="shared" si="32"/>
        <v>0</v>
      </c>
      <c r="BZ56" s="65">
        <f t="shared" si="32"/>
        <v>0</v>
      </c>
      <c r="CA56" s="65">
        <f t="shared" si="32"/>
        <v>0</v>
      </c>
      <c r="CB56" s="65">
        <f t="shared" si="32"/>
        <v>0</v>
      </c>
      <c r="CC56" s="65">
        <f t="shared" si="32"/>
        <v>0</v>
      </c>
      <c r="CD56" s="52"/>
    </row>
    <row r="57" spans="1:82" outlineLevel="1">
      <c r="A57" s="63" t="str">
        <f>[1]Ф10!A52</f>
        <v>3.1.4</v>
      </c>
      <c r="B57" s="63" t="str">
        <f>[1]Ф10!B52</f>
        <v>Приобретение легкового автомобиля</v>
      </c>
      <c r="C57" s="52" t="str">
        <f>[1]Ф10!C52</f>
        <v>О_АТ.2024.04</v>
      </c>
      <c r="D57" s="64"/>
      <c r="E57" s="65">
        <f t="shared" si="30"/>
        <v>0</v>
      </c>
      <c r="F57" s="65">
        <f t="shared" si="30"/>
        <v>0</v>
      </c>
      <c r="G57" s="65">
        <f t="shared" si="30"/>
        <v>0</v>
      </c>
      <c r="H57" s="65">
        <f t="shared" si="30"/>
        <v>0</v>
      </c>
      <c r="I57" s="65">
        <f t="shared" si="30"/>
        <v>0</v>
      </c>
      <c r="J57" s="65">
        <f t="shared" si="30"/>
        <v>0</v>
      </c>
      <c r="K57" s="65">
        <f t="shared" si="30"/>
        <v>0</v>
      </c>
      <c r="L57" s="65">
        <f>[1]Ф13!N54</f>
        <v>0</v>
      </c>
      <c r="M57" s="65">
        <f>[1]Ф13!O54</f>
        <v>0</v>
      </c>
      <c r="N57" s="65">
        <v>0</v>
      </c>
      <c r="O57" s="65">
        <v>0</v>
      </c>
      <c r="P57" s="65">
        <v>0</v>
      </c>
      <c r="Q57" s="65">
        <f>[1]Ф13!Q54</f>
        <v>0</v>
      </c>
      <c r="R57" s="65">
        <f>[1]Ф13!R54</f>
        <v>0</v>
      </c>
      <c r="S57" s="65">
        <f>[1]Ф13!U54</f>
        <v>0</v>
      </c>
      <c r="T57" s="65">
        <f>[1]Ф13!V54</f>
        <v>0</v>
      </c>
      <c r="U57" s="65">
        <v>0</v>
      </c>
      <c r="V57" s="65">
        <v>0</v>
      </c>
      <c r="W57" s="65">
        <v>0</v>
      </c>
      <c r="X57" s="65">
        <f>[1]Ф13!X54</f>
        <v>0</v>
      </c>
      <c r="Y57" s="65">
        <f>[1]Ф13!Y54</f>
        <v>0</v>
      </c>
      <c r="Z57" s="65">
        <f>[1]Ф13!AB54</f>
        <v>0</v>
      </c>
      <c r="AA57" s="65">
        <f>[1]Ф13!AC54</f>
        <v>0</v>
      </c>
      <c r="AB57" s="65">
        <v>0</v>
      </c>
      <c r="AC57" s="65">
        <v>0</v>
      </c>
      <c r="AD57" s="65">
        <v>0</v>
      </c>
      <c r="AE57" s="65">
        <f>[1]Ф13!AE54</f>
        <v>0</v>
      </c>
      <c r="AF57" s="65">
        <f>[1]Ф13!AF54</f>
        <v>0</v>
      </c>
      <c r="AG57" s="65">
        <f>[1]Ф13!AI54</f>
        <v>0</v>
      </c>
      <c r="AH57" s="65">
        <f>[1]Ф13!AJ54</f>
        <v>0</v>
      </c>
      <c r="AI57" s="65">
        <v>0</v>
      </c>
      <c r="AJ57" s="65">
        <v>0</v>
      </c>
      <c r="AK57" s="65">
        <v>0</v>
      </c>
      <c r="AL57" s="65">
        <f>[1]Ф13!AL54</f>
        <v>0</v>
      </c>
      <c r="AM57" s="65">
        <f>[1]Ф13!AM54</f>
        <v>0</v>
      </c>
      <c r="AN57" s="65">
        <f t="shared" si="31"/>
        <v>0</v>
      </c>
      <c r="AO57" s="65">
        <f t="shared" si="31"/>
        <v>0</v>
      </c>
      <c r="AP57" s="65">
        <f t="shared" si="31"/>
        <v>0</v>
      </c>
      <c r="AQ57" s="65">
        <f t="shared" si="31"/>
        <v>0</v>
      </c>
      <c r="AR57" s="65">
        <f t="shared" si="31"/>
        <v>0</v>
      </c>
      <c r="AS57" s="65">
        <f t="shared" si="31"/>
        <v>0</v>
      </c>
      <c r="AT57" s="65">
        <f t="shared" si="31"/>
        <v>0</v>
      </c>
      <c r="AU57" s="65">
        <f>[1]Ф13!AW54</f>
        <v>0</v>
      </c>
      <c r="AV57" s="65">
        <f>[1]Ф13!AX54</f>
        <v>0</v>
      </c>
      <c r="AW57" s="65">
        <v>0</v>
      </c>
      <c r="AX57" s="65">
        <v>0</v>
      </c>
      <c r="AY57" s="65">
        <v>0</v>
      </c>
      <c r="AZ57" s="65">
        <f>[1]Ф13!AZ54</f>
        <v>0</v>
      </c>
      <c r="BA57" s="65">
        <f>[1]Ф13!BA54</f>
        <v>0</v>
      </c>
      <c r="BB57" s="65">
        <f>[1]Ф13!BD54</f>
        <v>0</v>
      </c>
      <c r="BC57" s="65">
        <f>[1]Ф13!BE54</f>
        <v>0</v>
      </c>
      <c r="BD57" s="65">
        <v>0</v>
      </c>
      <c r="BE57" s="65">
        <v>0</v>
      </c>
      <c r="BF57" s="65">
        <v>0</v>
      </c>
      <c r="BG57" s="65">
        <f>[1]Ф13!BG54</f>
        <v>0</v>
      </c>
      <c r="BH57" s="65">
        <f>[1]Ф13!BH54</f>
        <v>0</v>
      </c>
      <c r="BI57" s="65">
        <f>[1]Ф13!BK54</f>
        <v>0</v>
      </c>
      <c r="BJ57" s="65">
        <f>[1]Ф13!BL54</f>
        <v>0</v>
      </c>
      <c r="BK57" s="65">
        <v>0</v>
      </c>
      <c r="BL57" s="65">
        <v>0</v>
      </c>
      <c r="BM57" s="65">
        <v>0</v>
      </c>
      <c r="BN57" s="65">
        <f>[1]Ф13!BN54</f>
        <v>0</v>
      </c>
      <c r="BO57" s="65">
        <f>[1]Ф13!BO54</f>
        <v>0</v>
      </c>
      <c r="BP57" s="65">
        <f>[1]Ф13!BR54</f>
        <v>0</v>
      </c>
      <c r="BQ57" s="65">
        <f>[1]Ф13!BS54</f>
        <v>0</v>
      </c>
      <c r="BR57" s="65">
        <v>0</v>
      </c>
      <c r="BS57" s="65">
        <v>0</v>
      </c>
      <c r="BT57" s="65">
        <v>0</v>
      </c>
      <c r="BU57" s="65">
        <f>[1]Ф13!BU54</f>
        <v>0</v>
      </c>
      <c r="BV57" s="65">
        <f>[1]Ф13!BV54</f>
        <v>0</v>
      </c>
      <c r="BW57" s="65">
        <f t="shared" si="32"/>
        <v>0</v>
      </c>
      <c r="BX57" s="65">
        <f t="shared" si="32"/>
        <v>0</v>
      </c>
      <c r="BY57" s="65">
        <f t="shared" si="32"/>
        <v>0</v>
      </c>
      <c r="BZ57" s="65">
        <f t="shared" si="32"/>
        <v>0</v>
      </c>
      <c r="CA57" s="65">
        <f t="shared" si="32"/>
        <v>0</v>
      </c>
      <c r="CB57" s="65">
        <f t="shared" si="32"/>
        <v>0</v>
      </c>
      <c r="CC57" s="65">
        <f t="shared" si="32"/>
        <v>0</v>
      </c>
      <c r="CD57" s="52"/>
    </row>
    <row r="58" spans="1:82" outlineLevel="1">
      <c r="A58" s="63" t="str">
        <f>[1]Ф10!A53</f>
        <v>3.1.5</v>
      </c>
      <c r="B58" s="63">
        <f>[1]Ф10!B53</f>
        <v>0</v>
      </c>
      <c r="C58" s="52">
        <f>[1]Ф10!C53</f>
        <v>0</v>
      </c>
      <c r="D58" s="64"/>
      <c r="E58" s="65">
        <f t="shared" si="30"/>
        <v>0</v>
      </c>
      <c r="F58" s="65">
        <f t="shared" si="30"/>
        <v>0</v>
      </c>
      <c r="G58" s="65">
        <f t="shared" si="30"/>
        <v>0</v>
      </c>
      <c r="H58" s="65">
        <f t="shared" si="30"/>
        <v>0</v>
      </c>
      <c r="I58" s="65">
        <f t="shared" si="30"/>
        <v>0</v>
      </c>
      <c r="J58" s="65">
        <f t="shared" si="30"/>
        <v>0</v>
      </c>
      <c r="K58" s="65">
        <v>0</v>
      </c>
      <c r="L58" s="65">
        <f>[1]Ф13!N55</f>
        <v>0</v>
      </c>
      <c r="M58" s="65">
        <f>[1]Ф13!O55</f>
        <v>0</v>
      </c>
      <c r="N58" s="65">
        <v>0</v>
      </c>
      <c r="O58" s="65">
        <v>0</v>
      </c>
      <c r="P58" s="65">
        <v>0</v>
      </c>
      <c r="Q58" s="65">
        <f>[1]Ф13!Q55</f>
        <v>0</v>
      </c>
      <c r="R58" s="65">
        <f>[1]Ф13!R55</f>
        <v>0</v>
      </c>
      <c r="S58" s="65">
        <f>[1]Ф13!U55</f>
        <v>0</v>
      </c>
      <c r="T58" s="65">
        <f>[1]Ф13!V55</f>
        <v>0</v>
      </c>
      <c r="U58" s="65">
        <v>0</v>
      </c>
      <c r="V58" s="65">
        <v>0</v>
      </c>
      <c r="W58" s="65">
        <v>0</v>
      </c>
      <c r="X58" s="65">
        <f>[1]Ф13!X55</f>
        <v>0</v>
      </c>
      <c r="Y58" s="65">
        <f>[1]Ф13!Y55</f>
        <v>0</v>
      </c>
      <c r="Z58" s="65">
        <f>[1]Ф13!AB55</f>
        <v>0</v>
      </c>
      <c r="AA58" s="65">
        <f>[1]Ф13!AC55</f>
        <v>0</v>
      </c>
      <c r="AB58" s="65">
        <v>0</v>
      </c>
      <c r="AC58" s="65">
        <v>0</v>
      </c>
      <c r="AD58" s="65">
        <v>0</v>
      </c>
      <c r="AE58" s="65">
        <f>[1]Ф13!AE55</f>
        <v>0</v>
      </c>
      <c r="AF58" s="65">
        <f>[1]Ф13!AF55</f>
        <v>0</v>
      </c>
      <c r="AG58" s="65">
        <f>[1]Ф13!AI55</f>
        <v>0</v>
      </c>
      <c r="AH58" s="65">
        <f>[1]Ф13!AJ55</f>
        <v>0</v>
      </c>
      <c r="AI58" s="65">
        <v>0</v>
      </c>
      <c r="AJ58" s="65">
        <v>0</v>
      </c>
      <c r="AK58" s="65">
        <v>0</v>
      </c>
      <c r="AL58" s="65">
        <f>[1]Ф13!AL55</f>
        <v>0</v>
      </c>
      <c r="AM58" s="65">
        <f>[1]Ф13!AM55</f>
        <v>0</v>
      </c>
      <c r="AN58" s="65">
        <f t="shared" si="31"/>
        <v>0</v>
      </c>
      <c r="AO58" s="65">
        <f t="shared" si="31"/>
        <v>0</v>
      </c>
      <c r="AP58" s="65">
        <f t="shared" si="31"/>
        <v>0</v>
      </c>
      <c r="AQ58" s="65">
        <f t="shared" si="31"/>
        <v>0</v>
      </c>
      <c r="AR58" s="65">
        <f t="shared" si="31"/>
        <v>0</v>
      </c>
      <c r="AS58" s="65">
        <f t="shared" si="31"/>
        <v>0</v>
      </c>
      <c r="AT58" s="65">
        <f t="shared" si="31"/>
        <v>0</v>
      </c>
      <c r="AU58" s="65">
        <f>[1]Ф13!AW55</f>
        <v>0</v>
      </c>
      <c r="AV58" s="65">
        <f>[1]Ф13!AX55</f>
        <v>0</v>
      </c>
      <c r="AW58" s="65">
        <v>0</v>
      </c>
      <c r="AX58" s="65">
        <v>0</v>
      </c>
      <c r="AY58" s="65">
        <v>0</v>
      </c>
      <c r="AZ58" s="65">
        <f>[1]Ф13!AZ55</f>
        <v>0</v>
      </c>
      <c r="BA58" s="65">
        <f>[1]Ф13!BA55</f>
        <v>0</v>
      </c>
      <c r="BB58" s="65">
        <f>[1]Ф13!BD55</f>
        <v>0</v>
      </c>
      <c r="BC58" s="65">
        <f>[1]Ф13!BE55</f>
        <v>0</v>
      </c>
      <c r="BD58" s="65">
        <v>0</v>
      </c>
      <c r="BE58" s="65">
        <v>0</v>
      </c>
      <c r="BF58" s="65">
        <v>0</v>
      </c>
      <c r="BG58" s="65">
        <f>[1]Ф13!BG55</f>
        <v>0</v>
      </c>
      <c r="BH58" s="65">
        <f>[1]Ф13!BH55</f>
        <v>0</v>
      </c>
      <c r="BI58" s="65">
        <f>[1]Ф13!BK55</f>
        <v>0</v>
      </c>
      <c r="BJ58" s="65">
        <f>[1]Ф13!BL55</f>
        <v>0</v>
      </c>
      <c r="BK58" s="65">
        <v>0</v>
      </c>
      <c r="BL58" s="65">
        <v>0</v>
      </c>
      <c r="BM58" s="65">
        <v>0</v>
      </c>
      <c r="BN58" s="65">
        <f>[1]Ф13!BN55</f>
        <v>0</v>
      </c>
      <c r="BO58" s="65">
        <f>[1]Ф13!BO55</f>
        <v>0</v>
      </c>
      <c r="BP58" s="65">
        <f>[1]Ф13!BR55</f>
        <v>0</v>
      </c>
      <c r="BQ58" s="65">
        <f>[1]Ф13!BS55</f>
        <v>0</v>
      </c>
      <c r="BR58" s="65">
        <v>0</v>
      </c>
      <c r="BS58" s="65">
        <v>0</v>
      </c>
      <c r="BT58" s="65">
        <v>0</v>
      </c>
      <c r="BU58" s="65">
        <f>[1]Ф13!BU55</f>
        <v>0</v>
      </c>
      <c r="BV58" s="65">
        <f>[1]Ф13!BV55</f>
        <v>0</v>
      </c>
      <c r="BW58" s="65">
        <f t="shared" si="32"/>
        <v>0</v>
      </c>
      <c r="BX58" s="65">
        <f t="shared" si="32"/>
        <v>0</v>
      </c>
      <c r="BY58" s="65">
        <f t="shared" si="32"/>
        <v>0</v>
      </c>
      <c r="BZ58" s="65">
        <f t="shared" si="32"/>
        <v>0</v>
      </c>
      <c r="CA58" s="65">
        <f t="shared" si="32"/>
        <v>0</v>
      </c>
      <c r="CB58" s="65">
        <f t="shared" si="32"/>
        <v>0</v>
      </c>
      <c r="CC58" s="65">
        <f t="shared" si="32"/>
        <v>0</v>
      </c>
      <c r="CD58" s="52"/>
    </row>
    <row r="59" spans="1:82">
      <c r="A59" s="69" t="s">
        <v>130</v>
      </c>
      <c r="B59" s="59" t="s">
        <v>131</v>
      </c>
      <c r="C59" s="60" t="str">
        <f>[1]Ф10!C54</f>
        <v>нд</v>
      </c>
      <c r="D59" s="61" t="s">
        <v>113</v>
      </c>
      <c r="E59" s="61">
        <f t="shared" ref="E59:BP59" si="33">SUM(E60:E73)</f>
        <v>0</v>
      </c>
      <c r="F59" s="61">
        <f t="shared" si="33"/>
        <v>0</v>
      </c>
      <c r="G59" s="61">
        <f t="shared" si="33"/>
        <v>0</v>
      </c>
      <c r="H59" s="61">
        <f t="shared" si="33"/>
        <v>0</v>
      </c>
      <c r="I59" s="61">
        <f t="shared" si="33"/>
        <v>0</v>
      </c>
      <c r="J59" s="61">
        <f t="shared" si="33"/>
        <v>0</v>
      </c>
      <c r="K59" s="61">
        <f t="shared" si="33"/>
        <v>21</v>
      </c>
      <c r="L59" s="61">
        <f t="shared" si="33"/>
        <v>0</v>
      </c>
      <c r="M59" s="61">
        <f t="shared" si="33"/>
        <v>0</v>
      </c>
      <c r="N59" s="61">
        <f t="shared" si="33"/>
        <v>0</v>
      </c>
      <c r="O59" s="61">
        <f t="shared" si="33"/>
        <v>0</v>
      </c>
      <c r="P59" s="61">
        <f t="shared" si="33"/>
        <v>0</v>
      </c>
      <c r="Q59" s="61">
        <f t="shared" si="33"/>
        <v>0</v>
      </c>
      <c r="R59" s="61">
        <f t="shared" si="33"/>
        <v>5</v>
      </c>
      <c r="S59" s="61">
        <f t="shared" si="33"/>
        <v>0</v>
      </c>
      <c r="T59" s="61">
        <f t="shared" si="33"/>
        <v>0</v>
      </c>
      <c r="U59" s="61">
        <f t="shared" si="33"/>
        <v>0</v>
      </c>
      <c r="V59" s="61">
        <f t="shared" si="33"/>
        <v>0</v>
      </c>
      <c r="W59" s="61">
        <f t="shared" si="33"/>
        <v>0</v>
      </c>
      <c r="X59" s="61">
        <f t="shared" si="33"/>
        <v>0</v>
      </c>
      <c r="Y59" s="61">
        <f t="shared" si="33"/>
        <v>9</v>
      </c>
      <c r="Z59" s="61">
        <f t="shared" si="33"/>
        <v>0</v>
      </c>
      <c r="AA59" s="61">
        <f t="shared" si="33"/>
        <v>0</v>
      </c>
      <c r="AB59" s="61">
        <f t="shared" si="33"/>
        <v>0</v>
      </c>
      <c r="AC59" s="61">
        <f t="shared" si="33"/>
        <v>0</v>
      </c>
      <c r="AD59" s="61">
        <f t="shared" si="33"/>
        <v>0</v>
      </c>
      <c r="AE59" s="61">
        <f t="shared" si="33"/>
        <v>0</v>
      </c>
      <c r="AF59" s="61">
        <f t="shared" si="33"/>
        <v>4</v>
      </c>
      <c r="AG59" s="61">
        <f t="shared" si="33"/>
        <v>0</v>
      </c>
      <c r="AH59" s="61">
        <f t="shared" si="33"/>
        <v>0</v>
      </c>
      <c r="AI59" s="61">
        <f t="shared" si="33"/>
        <v>0</v>
      </c>
      <c r="AJ59" s="61">
        <f t="shared" si="33"/>
        <v>0</v>
      </c>
      <c r="AK59" s="61">
        <f t="shared" si="33"/>
        <v>0</v>
      </c>
      <c r="AL59" s="61">
        <f t="shared" si="33"/>
        <v>0</v>
      </c>
      <c r="AM59" s="62">
        <f t="shared" si="33"/>
        <v>3</v>
      </c>
      <c r="AN59" s="61">
        <f t="shared" si="33"/>
        <v>0</v>
      </c>
      <c r="AO59" s="61">
        <f t="shared" si="33"/>
        <v>0</v>
      </c>
      <c r="AP59" s="61">
        <f t="shared" si="33"/>
        <v>0</v>
      </c>
      <c r="AQ59" s="61">
        <f t="shared" si="33"/>
        <v>0</v>
      </c>
      <c r="AR59" s="61">
        <f t="shared" si="33"/>
        <v>0</v>
      </c>
      <c r="AS59" s="61">
        <f t="shared" si="33"/>
        <v>0</v>
      </c>
      <c r="AT59" s="61">
        <f t="shared" si="33"/>
        <v>17</v>
      </c>
      <c r="AU59" s="61">
        <f t="shared" si="33"/>
        <v>0</v>
      </c>
      <c r="AV59" s="61">
        <f t="shared" si="33"/>
        <v>0</v>
      </c>
      <c r="AW59" s="61">
        <f t="shared" si="33"/>
        <v>0</v>
      </c>
      <c r="AX59" s="61">
        <f t="shared" si="33"/>
        <v>0</v>
      </c>
      <c r="AY59" s="61">
        <f t="shared" si="33"/>
        <v>0</v>
      </c>
      <c r="AZ59" s="61">
        <f t="shared" si="33"/>
        <v>0</v>
      </c>
      <c r="BA59" s="61">
        <f t="shared" si="33"/>
        <v>4</v>
      </c>
      <c r="BB59" s="61">
        <f t="shared" si="33"/>
        <v>0</v>
      </c>
      <c r="BC59" s="61">
        <f t="shared" si="33"/>
        <v>0</v>
      </c>
      <c r="BD59" s="61">
        <f t="shared" si="33"/>
        <v>0</v>
      </c>
      <c r="BE59" s="61">
        <f t="shared" si="33"/>
        <v>0</v>
      </c>
      <c r="BF59" s="61">
        <f t="shared" si="33"/>
        <v>0</v>
      </c>
      <c r="BG59" s="61">
        <f t="shared" si="33"/>
        <v>0</v>
      </c>
      <c r="BH59" s="61">
        <f t="shared" si="33"/>
        <v>3</v>
      </c>
      <c r="BI59" s="61">
        <f t="shared" si="33"/>
        <v>0</v>
      </c>
      <c r="BJ59" s="61">
        <f t="shared" si="33"/>
        <v>0</v>
      </c>
      <c r="BK59" s="61">
        <f t="shared" si="33"/>
        <v>0</v>
      </c>
      <c r="BL59" s="61">
        <f t="shared" si="33"/>
        <v>0</v>
      </c>
      <c r="BM59" s="61">
        <f t="shared" si="33"/>
        <v>0</v>
      </c>
      <c r="BN59" s="61">
        <f t="shared" si="33"/>
        <v>0</v>
      </c>
      <c r="BO59" s="61">
        <f t="shared" si="33"/>
        <v>10</v>
      </c>
      <c r="BP59" s="61">
        <f t="shared" si="33"/>
        <v>0</v>
      </c>
      <c r="BQ59" s="61">
        <f t="shared" ref="BQ59:CC59" si="34">SUM(BQ60:BQ73)</f>
        <v>0</v>
      </c>
      <c r="BR59" s="61">
        <f t="shared" si="34"/>
        <v>0</v>
      </c>
      <c r="BS59" s="61">
        <f t="shared" si="34"/>
        <v>0</v>
      </c>
      <c r="BT59" s="61">
        <f t="shared" si="34"/>
        <v>0</v>
      </c>
      <c r="BU59" s="61">
        <f t="shared" si="34"/>
        <v>0</v>
      </c>
      <c r="BV59" s="62">
        <f t="shared" si="34"/>
        <v>0</v>
      </c>
      <c r="BW59" s="61">
        <f t="shared" si="34"/>
        <v>0</v>
      </c>
      <c r="BX59" s="61">
        <f t="shared" si="34"/>
        <v>0</v>
      </c>
      <c r="BY59" s="61">
        <f t="shared" si="34"/>
        <v>0</v>
      </c>
      <c r="BZ59" s="61">
        <f t="shared" si="34"/>
        <v>0</v>
      </c>
      <c r="CA59" s="61">
        <f t="shared" si="34"/>
        <v>0</v>
      </c>
      <c r="CB59" s="61">
        <f t="shared" si="34"/>
        <v>0</v>
      </c>
      <c r="CC59" s="61">
        <f t="shared" si="34"/>
        <v>-4</v>
      </c>
      <c r="CD59" s="52"/>
    </row>
    <row r="60" spans="1:82" s="75" customFormat="1">
      <c r="A60" s="63" t="str">
        <f>[1]Ф10!A55</f>
        <v>3.2.1</v>
      </c>
      <c r="B60" s="63" t="str">
        <f>[1]Ф10!B55</f>
        <v>Приобретение прочих основных средств</v>
      </c>
      <c r="C60" s="52" t="str">
        <f>[1]Ф10!C55</f>
        <v>О_ПС.2024.02</v>
      </c>
      <c r="D60" s="52"/>
      <c r="E60" s="65">
        <f t="shared" ref="E60:K73" si="35">L60+S60+Z60+AG60</f>
        <v>0</v>
      </c>
      <c r="F60" s="65">
        <f t="shared" si="35"/>
        <v>0</v>
      </c>
      <c r="G60" s="65">
        <f t="shared" si="35"/>
        <v>0</v>
      </c>
      <c r="H60" s="65">
        <f t="shared" si="35"/>
        <v>0</v>
      </c>
      <c r="I60" s="65">
        <f t="shared" si="35"/>
        <v>0</v>
      </c>
      <c r="J60" s="65">
        <f t="shared" si="35"/>
        <v>0</v>
      </c>
      <c r="K60" s="65">
        <f>R60+Y60+AF60+AM60</f>
        <v>12</v>
      </c>
      <c r="L60" s="65">
        <f>[1]Ф13!N57</f>
        <v>0</v>
      </c>
      <c r="M60" s="65">
        <f>[1]Ф13!O57</f>
        <v>0</v>
      </c>
      <c r="N60" s="65">
        <v>0</v>
      </c>
      <c r="O60" s="65">
        <v>0</v>
      </c>
      <c r="P60" s="65">
        <v>0</v>
      </c>
      <c r="Q60" s="65">
        <f>[1]Ф13!Q57</f>
        <v>0</v>
      </c>
      <c r="R60" s="65">
        <f>[1]Ф13!R57</f>
        <v>5</v>
      </c>
      <c r="S60" s="65">
        <f>[1]Ф13!U57</f>
        <v>0</v>
      </c>
      <c r="T60" s="65">
        <f>[1]Ф13!V57</f>
        <v>0</v>
      </c>
      <c r="U60" s="65">
        <v>0</v>
      </c>
      <c r="V60" s="65">
        <v>0</v>
      </c>
      <c r="W60" s="65">
        <v>0</v>
      </c>
      <c r="X60" s="65">
        <f>[1]Ф13!X57</f>
        <v>0</v>
      </c>
      <c r="Y60" s="65">
        <f>[1]Ф13!Y57</f>
        <v>0</v>
      </c>
      <c r="Z60" s="65">
        <f>[1]Ф13!AB57</f>
        <v>0</v>
      </c>
      <c r="AA60" s="65">
        <f>[1]Ф13!AC57</f>
        <v>0</v>
      </c>
      <c r="AB60" s="65">
        <v>0</v>
      </c>
      <c r="AC60" s="65">
        <v>0</v>
      </c>
      <c r="AD60" s="65">
        <v>0</v>
      </c>
      <c r="AE60" s="65">
        <f>[1]Ф13!AE57</f>
        <v>0</v>
      </c>
      <c r="AF60" s="65">
        <f>[1]Ф13!AF57</f>
        <v>4</v>
      </c>
      <c r="AG60" s="65">
        <f>[1]Ф13!AI57</f>
        <v>0</v>
      </c>
      <c r="AH60" s="65">
        <f>[1]Ф13!AJ57</f>
        <v>0</v>
      </c>
      <c r="AI60" s="65">
        <v>0</v>
      </c>
      <c r="AJ60" s="65">
        <v>0</v>
      </c>
      <c r="AK60" s="65">
        <v>0</v>
      </c>
      <c r="AL60" s="65">
        <f>[1]Ф13!AL57</f>
        <v>0</v>
      </c>
      <c r="AM60" s="65">
        <f>[1]Ф13!AM57</f>
        <v>3</v>
      </c>
      <c r="AN60" s="65">
        <f t="shared" ref="AN60:AT73" si="36">AU60+BB60+BI60+BP60</f>
        <v>0</v>
      </c>
      <c r="AO60" s="65">
        <f t="shared" si="36"/>
        <v>0</v>
      </c>
      <c r="AP60" s="65">
        <f t="shared" si="36"/>
        <v>0</v>
      </c>
      <c r="AQ60" s="65">
        <f t="shared" si="36"/>
        <v>0</v>
      </c>
      <c r="AR60" s="65">
        <f t="shared" si="36"/>
        <v>0</v>
      </c>
      <c r="AS60" s="65">
        <f t="shared" si="36"/>
        <v>0</v>
      </c>
      <c r="AT60" s="65">
        <f t="shared" si="36"/>
        <v>9</v>
      </c>
      <c r="AU60" s="65">
        <f>[1]Ф13!AW57</f>
        <v>0</v>
      </c>
      <c r="AV60" s="65">
        <f>[1]Ф13!AX57</f>
        <v>0</v>
      </c>
      <c r="AW60" s="65">
        <v>0</v>
      </c>
      <c r="AX60" s="65">
        <v>0</v>
      </c>
      <c r="AY60" s="65">
        <v>0</v>
      </c>
      <c r="AZ60" s="65">
        <f>[1]Ф13!AZ57</f>
        <v>0</v>
      </c>
      <c r="BA60" s="65">
        <f>[1]Ф13!BA57</f>
        <v>4</v>
      </c>
      <c r="BB60" s="65">
        <f>[1]Ф13!BD57</f>
        <v>0</v>
      </c>
      <c r="BC60" s="65">
        <f>[1]Ф13!BE57</f>
        <v>0</v>
      </c>
      <c r="BD60" s="65">
        <v>0</v>
      </c>
      <c r="BE60" s="65">
        <v>0</v>
      </c>
      <c r="BF60" s="65">
        <v>0</v>
      </c>
      <c r="BG60" s="65">
        <f>[1]Ф13!BG57</f>
        <v>0</v>
      </c>
      <c r="BH60" s="65">
        <f>[1]Ф13!BH57</f>
        <v>2</v>
      </c>
      <c r="BI60" s="65">
        <f>[1]Ф13!BK57</f>
        <v>0</v>
      </c>
      <c r="BJ60" s="65">
        <f>[1]Ф13!BL57</f>
        <v>0</v>
      </c>
      <c r="BK60" s="65">
        <v>0</v>
      </c>
      <c r="BL60" s="65">
        <v>0</v>
      </c>
      <c r="BM60" s="65">
        <v>0</v>
      </c>
      <c r="BN60" s="65">
        <f>[1]Ф13!BN57</f>
        <v>0</v>
      </c>
      <c r="BO60" s="65">
        <f>[1]Ф13!BO57</f>
        <v>3</v>
      </c>
      <c r="BP60" s="65">
        <f>[1]Ф13!BR57</f>
        <v>0</v>
      </c>
      <c r="BQ60" s="65">
        <f>[1]Ф13!BS57</f>
        <v>0</v>
      </c>
      <c r="BR60" s="65">
        <v>0</v>
      </c>
      <c r="BS60" s="65">
        <v>0</v>
      </c>
      <c r="BT60" s="65">
        <v>0</v>
      </c>
      <c r="BU60" s="65">
        <f>[1]Ф13!BU57</f>
        <v>0</v>
      </c>
      <c r="BV60" s="66">
        <v>0</v>
      </c>
      <c r="BW60" s="65">
        <f t="shared" ref="BW60:CC73" si="37">AN60-E60</f>
        <v>0</v>
      </c>
      <c r="BX60" s="65">
        <f t="shared" si="37"/>
        <v>0</v>
      </c>
      <c r="BY60" s="65">
        <f t="shared" si="37"/>
        <v>0</v>
      </c>
      <c r="BZ60" s="65">
        <f t="shared" si="37"/>
        <v>0</v>
      </c>
      <c r="CA60" s="65">
        <f t="shared" si="37"/>
        <v>0</v>
      </c>
      <c r="CB60" s="65">
        <f t="shared" si="37"/>
        <v>0</v>
      </c>
      <c r="CC60" s="65">
        <f t="shared" si="37"/>
        <v>-3</v>
      </c>
      <c r="CD60" s="52"/>
    </row>
    <row r="61" spans="1:82" s="76" customFormat="1">
      <c r="A61" s="63" t="str">
        <f>[1]Ф10!A56</f>
        <v>3.2.2</v>
      </c>
      <c r="B61" s="63" t="str">
        <f>[1]Ф10!B56</f>
        <v>Приобретение оргтехники</v>
      </c>
      <c r="C61" s="52" t="str">
        <f>[1]Ф10!C56</f>
        <v>О_ПС.2024.01</v>
      </c>
      <c r="D61" s="52"/>
      <c r="E61" s="65">
        <f t="shared" si="35"/>
        <v>0</v>
      </c>
      <c r="F61" s="65">
        <f t="shared" si="35"/>
        <v>0</v>
      </c>
      <c r="G61" s="65">
        <f t="shared" si="35"/>
        <v>0</v>
      </c>
      <c r="H61" s="65">
        <f t="shared" si="35"/>
        <v>0</v>
      </c>
      <c r="I61" s="65">
        <f t="shared" si="35"/>
        <v>0</v>
      </c>
      <c r="J61" s="65">
        <f t="shared" si="35"/>
        <v>0</v>
      </c>
      <c r="K61" s="65">
        <f t="shared" si="35"/>
        <v>9</v>
      </c>
      <c r="L61" s="65">
        <f>[1]Ф13!N58</f>
        <v>0</v>
      </c>
      <c r="M61" s="65">
        <f>[1]Ф13!O58</f>
        <v>0</v>
      </c>
      <c r="N61" s="65">
        <v>0</v>
      </c>
      <c r="O61" s="65">
        <v>0</v>
      </c>
      <c r="P61" s="65">
        <v>0</v>
      </c>
      <c r="Q61" s="65">
        <f>[1]Ф13!Q58</f>
        <v>0</v>
      </c>
      <c r="R61" s="65">
        <f>[1]Ф13!R58</f>
        <v>0</v>
      </c>
      <c r="S61" s="65">
        <f>[1]Ф13!U58</f>
        <v>0</v>
      </c>
      <c r="T61" s="65">
        <f>[1]Ф13!V58</f>
        <v>0</v>
      </c>
      <c r="U61" s="65">
        <v>0</v>
      </c>
      <c r="V61" s="65">
        <v>0</v>
      </c>
      <c r="W61" s="65">
        <v>0</v>
      </c>
      <c r="X61" s="65">
        <f>[1]Ф13!X58</f>
        <v>0</v>
      </c>
      <c r="Y61" s="65">
        <f>[1]Ф13!Y58</f>
        <v>9</v>
      </c>
      <c r="Z61" s="65">
        <f>[1]Ф13!AB58</f>
        <v>0</v>
      </c>
      <c r="AA61" s="65">
        <f>[1]Ф13!AC58</f>
        <v>0</v>
      </c>
      <c r="AB61" s="65">
        <v>0</v>
      </c>
      <c r="AC61" s="65">
        <v>0</v>
      </c>
      <c r="AD61" s="65">
        <v>0</v>
      </c>
      <c r="AE61" s="65">
        <f>[1]Ф13!AE58</f>
        <v>0</v>
      </c>
      <c r="AF61" s="65">
        <f>[1]Ф13!AF58</f>
        <v>0</v>
      </c>
      <c r="AG61" s="65">
        <f>[1]Ф13!AI58</f>
        <v>0</v>
      </c>
      <c r="AH61" s="65">
        <f>[1]Ф13!AJ58</f>
        <v>0</v>
      </c>
      <c r="AI61" s="65">
        <v>0</v>
      </c>
      <c r="AJ61" s="65">
        <v>0</v>
      </c>
      <c r="AK61" s="65">
        <v>0</v>
      </c>
      <c r="AL61" s="65">
        <f>[1]Ф13!AL58</f>
        <v>0</v>
      </c>
      <c r="AM61" s="65">
        <v>0</v>
      </c>
      <c r="AN61" s="65">
        <f t="shared" si="36"/>
        <v>0</v>
      </c>
      <c r="AO61" s="65">
        <f t="shared" si="36"/>
        <v>0</v>
      </c>
      <c r="AP61" s="65">
        <f t="shared" si="36"/>
        <v>0</v>
      </c>
      <c r="AQ61" s="65">
        <f t="shared" si="36"/>
        <v>0</v>
      </c>
      <c r="AR61" s="65">
        <f t="shared" si="36"/>
        <v>0</v>
      </c>
      <c r="AS61" s="65">
        <f t="shared" si="36"/>
        <v>0</v>
      </c>
      <c r="AT61" s="65">
        <f t="shared" si="36"/>
        <v>8</v>
      </c>
      <c r="AU61" s="65">
        <f>[1]Ф13!AW58</f>
        <v>0</v>
      </c>
      <c r="AV61" s="65">
        <f>[1]Ф13!AX58</f>
        <v>0</v>
      </c>
      <c r="AW61" s="65">
        <v>0</v>
      </c>
      <c r="AX61" s="65">
        <v>0</v>
      </c>
      <c r="AY61" s="65">
        <v>0</v>
      </c>
      <c r="AZ61" s="65">
        <f>[1]Ф13!AZ58</f>
        <v>0</v>
      </c>
      <c r="BA61" s="65">
        <f>[1]Ф13!BA58</f>
        <v>0</v>
      </c>
      <c r="BB61" s="65">
        <f>[1]Ф13!BD58</f>
        <v>0</v>
      </c>
      <c r="BC61" s="65">
        <f>[1]Ф13!BE58</f>
        <v>0</v>
      </c>
      <c r="BD61" s="65">
        <v>0</v>
      </c>
      <c r="BE61" s="65">
        <v>0</v>
      </c>
      <c r="BF61" s="65">
        <v>0</v>
      </c>
      <c r="BG61" s="65">
        <f>[1]Ф13!BG58</f>
        <v>0</v>
      </c>
      <c r="BH61" s="65">
        <f>[1]Ф13!BH58</f>
        <v>1</v>
      </c>
      <c r="BI61" s="65">
        <f>[1]Ф13!BK58</f>
        <v>0</v>
      </c>
      <c r="BJ61" s="65">
        <f>[1]Ф13!BL58</f>
        <v>0</v>
      </c>
      <c r="BK61" s="65">
        <v>0</v>
      </c>
      <c r="BL61" s="65">
        <v>0</v>
      </c>
      <c r="BM61" s="65">
        <v>0</v>
      </c>
      <c r="BN61" s="65">
        <f>[1]Ф13!BN58</f>
        <v>0</v>
      </c>
      <c r="BO61" s="65">
        <f>[1]Ф13!BO58</f>
        <v>7</v>
      </c>
      <c r="BP61" s="65">
        <f>[1]Ф13!BR58</f>
        <v>0</v>
      </c>
      <c r="BQ61" s="65">
        <f>[1]Ф13!BS58</f>
        <v>0</v>
      </c>
      <c r="BR61" s="65">
        <v>0</v>
      </c>
      <c r="BS61" s="65">
        <v>0</v>
      </c>
      <c r="BT61" s="65">
        <v>0</v>
      </c>
      <c r="BU61" s="65">
        <f>[1]Ф13!BU58</f>
        <v>0</v>
      </c>
      <c r="BV61" s="66">
        <v>0</v>
      </c>
      <c r="BW61" s="65">
        <f t="shared" si="37"/>
        <v>0</v>
      </c>
      <c r="BX61" s="65">
        <f t="shared" si="37"/>
        <v>0</v>
      </c>
      <c r="BY61" s="65">
        <f t="shared" si="37"/>
        <v>0</v>
      </c>
      <c r="BZ61" s="65">
        <f t="shared" si="37"/>
        <v>0</v>
      </c>
      <c r="CA61" s="65">
        <f t="shared" si="37"/>
        <v>0</v>
      </c>
      <c r="CB61" s="65">
        <f t="shared" si="37"/>
        <v>0</v>
      </c>
      <c r="CC61" s="65">
        <f t="shared" si="37"/>
        <v>-1</v>
      </c>
      <c r="CD61" s="52"/>
    </row>
    <row r="62" spans="1:82" s="76" customFormat="1" hidden="1">
      <c r="A62" s="63" t="str">
        <f>[1]Ф10!A57</f>
        <v>3.2.3</v>
      </c>
      <c r="B62" s="63">
        <f>[1]Ф10!B57</f>
        <v>0</v>
      </c>
      <c r="C62" s="52">
        <f>[1]Ф10!C57</f>
        <v>0</v>
      </c>
      <c r="D62" s="52"/>
      <c r="E62" s="67">
        <f t="shared" si="35"/>
        <v>0</v>
      </c>
      <c r="F62" s="67">
        <f t="shared" si="35"/>
        <v>0</v>
      </c>
      <c r="G62" s="67">
        <f t="shared" si="35"/>
        <v>0</v>
      </c>
      <c r="H62" s="67">
        <f t="shared" si="35"/>
        <v>0</v>
      </c>
      <c r="I62" s="67">
        <f t="shared" si="35"/>
        <v>0</v>
      </c>
      <c r="J62" s="67">
        <f t="shared" si="35"/>
        <v>0</v>
      </c>
      <c r="K62" s="67">
        <f t="shared" si="35"/>
        <v>0</v>
      </c>
      <c r="L62" s="67">
        <f>[1]Ф13!N59</f>
        <v>0</v>
      </c>
      <c r="M62" s="67">
        <f>[1]Ф13!O59</f>
        <v>0</v>
      </c>
      <c r="N62" s="67">
        <v>0</v>
      </c>
      <c r="O62" s="67">
        <v>0</v>
      </c>
      <c r="P62" s="67">
        <v>0</v>
      </c>
      <c r="Q62" s="67">
        <f>[1]Ф13!Q59</f>
        <v>0</v>
      </c>
      <c r="R62" s="67">
        <f>[1]Ф13!R59</f>
        <v>0</v>
      </c>
      <c r="S62" s="67">
        <f>[1]Ф13!U59</f>
        <v>0</v>
      </c>
      <c r="T62" s="67">
        <f>[1]Ф13!V59</f>
        <v>0</v>
      </c>
      <c r="U62" s="67">
        <v>0</v>
      </c>
      <c r="V62" s="67">
        <v>0</v>
      </c>
      <c r="W62" s="67">
        <v>0</v>
      </c>
      <c r="X62" s="67">
        <f>[1]Ф13!X59</f>
        <v>0</v>
      </c>
      <c r="Y62" s="67">
        <f>[1]Ф13!Y59</f>
        <v>0</v>
      </c>
      <c r="Z62" s="67">
        <f>[1]Ф13!AB59</f>
        <v>0</v>
      </c>
      <c r="AA62" s="67">
        <f>[1]Ф13!AC59</f>
        <v>0</v>
      </c>
      <c r="AB62" s="67">
        <v>0</v>
      </c>
      <c r="AC62" s="67">
        <v>0</v>
      </c>
      <c r="AD62" s="67">
        <v>0</v>
      </c>
      <c r="AE62" s="67">
        <f>[1]Ф13!AE59</f>
        <v>0</v>
      </c>
      <c r="AF62" s="67">
        <f>[1]Ф13!AF59</f>
        <v>0</v>
      </c>
      <c r="AG62" s="67">
        <f>[1]Ф13!AI59</f>
        <v>0</v>
      </c>
      <c r="AH62" s="67">
        <f>[1]Ф13!AJ59</f>
        <v>0</v>
      </c>
      <c r="AI62" s="67">
        <v>0</v>
      </c>
      <c r="AJ62" s="67">
        <v>0</v>
      </c>
      <c r="AK62" s="67">
        <v>0</v>
      </c>
      <c r="AL62" s="67">
        <f>[1]Ф13!AL59</f>
        <v>0</v>
      </c>
      <c r="AM62" s="67">
        <f>[1]Ф13!AM59</f>
        <v>0</v>
      </c>
      <c r="AN62" s="67">
        <f t="shared" si="36"/>
        <v>0</v>
      </c>
      <c r="AO62" s="67">
        <f t="shared" si="36"/>
        <v>0</v>
      </c>
      <c r="AP62" s="67">
        <f t="shared" si="36"/>
        <v>0</v>
      </c>
      <c r="AQ62" s="67">
        <f t="shared" si="36"/>
        <v>0</v>
      </c>
      <c r="AR62" s="67">
        <f t="shared" si="36"/>
        <v>0</v>
      </c>
      <c r="AS62" s="67">
        <f t="shared" si="36"/>
        <v>0</v>
      </c>
      <c r="AT62" s="67">
        <f t="shared" si="36"/>
        <v>0</v>
      </c>
      <c r="AU62" s="67">
        <f>[1]Ф13!AW59</f>
        <v>0</v>
      </c>
      <c r="AV62" s="67">
        <f>[1]Ф13!AX59</f>
        <v>0</v>
      </c>
      <c r="AW62" s="67">
        <v>0</v>
      </c>
      <c r="AX62" s="67">
        <v>0</v>
      </c>
      <c r="AY62" s="67">
        <v>0</v>
      </c>
      <c r="AZ62" s="67">
        <f>[1]Ф13!AZ59</f>
        <v>0</v>
      </c>
      <c r="BA62" s="67">
        <f>[1]Ф13!BA59</f>
        <v>0</v>
      </c>
      <c r="BB62" s="67">
        <f>[1]Ф13!BD59</f>
        <v>0</v>
      </c>
      <c r="BC62" s="67">
        <f>[1]Ф13!BE59</f>
        <v>0</v>
      </c>
      <c r="BD62" s="67">
        <v>0</v>
      </c>
      <c r="BE62" s="67">
        <v>0</v>
      </c>
      <c r="BF62" s="67">
        <v>0</v>
      </c>
      <c r="BG62" s="67">
        <f>[1]Ф13!BG59</f>
        <v>0</v>
      </c>
      <c r="BH62" s="67">
        <f>[1]Ф13!BH59</f>
        <v>0</v>
      </c>
      <c r="BI62" s="67">
        <f>[1]Ф13!BK59</f>
        <v>0</v>
      </c>
      <c r="BJ62" s="67">
        <f>[1]Ф13!BL59</f>
        <v>0</v>
      </c>
      <c r="BK62" s="67">
        <v>0</v>
      </c>
      <c r="BL62" s="67">
        <v>0</v>
      </c>
      <c r="BM62" s="67">
        <v>0</v>
      </c>
      <c r="BN62" s="67">
        <f>[1]Ф13!BN59</f>
        <v>0</v>
      </c>
      <c r="BO62" s="67">
        <f>[1]Ф13!BO59</f>
        <v>0</v>
      </c>
      <c r="BP62" s="67">
        <f>[1]Ф13!BR59</f>
        <v>0</v>
      </c>
      <c r="BQ62" s="67">
        <f>[1]Ф13!BS59</f>
        <v>0</v>
      </c>
      <c r="BR62" s="67">
        <v>0</v>
      </c>
      <c r="BS62" s="67">
        <v>0</v>
      </c>
      <c r="BT62" s="67">
        <v>0</v>
      </c>
      <c r="BU62" s="67">
        <f>[1]Ф13!BU59</f>
        <v>0</v>
      </c>
      <c r="BV62" s="68">
        <f>[1]Ф13!BV59</f>
        <v>0</v>
      </c>
      <c r="BW62" s="67">
        <f t="shared" si="37"/>
        <v>0</v>
      </c>
      <c r="BX62" s="67">
        <f t="shared" si="37"/>
        <v>0</v>
      </c>
      <c r="BY62" s="67">
        <f t="shared" si="37"/>
        <v>0</v>
      </c>
      <c r="BZ62" s="67">
        <f t="shared" si="37"/>
        <v>0</v>
      </c>
      <c r="CA62" s="67">
        <f t="shared" si="37"/>
        <v>0</v>
      </c>
      <c r="CB62" s="67">
        <f t="shared" si="37"/>
        <v>0</v>
      </c>
      <c r="CC62" s="67">
        <f t="shared" si="37"/>
        <v>0</v>
      </c>
      <c r="CD62" s="52"/>
    </row>
    <row r="63" spans="1:82" s="76" customFormat="1" hidden="1">
      <c r="A63" s="63" t="str">
        <f>[1]Ф10!A58</f>
        <v>3.2.4</v>
      </c>
      <c r="B63" s="63">
        <f>[1]Ф10!B58</f>
        <v>0</v>
      </c>
      <c r="C63" s="52">
        <f>[1]Ф10!C58</f>
        <v>0</v>
      </c>
      <c r="D63" s="52"/>
      <c r="E63" s="67">
        <f t="shared" si="35"/>
        <v>0</v>
      </c>
      <c r="F63" s="67">
        <f t="shared" si="35"/>
        <v>0</v>
      </c>
      <c r="G63" s="67">
        <f t="shared" si="35"/>
        <v>0</v>
      </c>
      <c r="H63" s="67">
        <f t="shared" si="35"/>
        <v>0</v>
      </c>
      <c r="I63" s="67">
        <f t="shared" si="35"/>
        <v>0</v>
      </c>
      <c r="J63" s="67">
        <f t="shared" si="35"/>
        <v>0</v>
      </c>
      <c r="K63" s="67">
        <f t="shared" si="35"/>
        <v>0</v>
      </c>
      <c r="L63" s="67">
        <f>[1]Ф13!N60</f>
        <v>0</v>
      </c>
      <c r="M63" s="67">
        <f>[1]Ф13!O60</f>
        <v>0</v>
      </c>
      <c r="N63" s="67">
        <v>0</v>
      </c>
      <c r="O63" s="67">
        <v>0</v>
      </c>
      <c r="P63" s="67">
        <v>0</v>
      </c>
      <c r="Q63" s="67">
        <f>[1]Ф13!Q60</f>
        <v>0</v>
      </c>
      <c r="R63" s="67">
        <f>[1]Ф13!R60</f>
        <v>0</v>
      </c>
      <c r="S63" s="67">
        <f>[1]Ф13!U60</f>
        <v>0</v>
      </c>
      <c r="T63" s="67">
        <f>[1]Ф13!V60</f>
        <v>0</v>
      </c>
      <c r="U63" s="67">
        <v>0</v>
      </c>
      <c r="V63" s="67">
        <v>0</v>
      </c>
      <c r="W63" s="67">
        <v>0</v>
      </c>
      <c r="X63" s="67">
        <f>[1]Ф13!X60</f>
        <v>0</v>
      </c>
      <c r="Y63" s="67">
        <f>[1]Ф13!Y60</f>
        <v>0</v>
      </c>
      <c r="Z63" s="67">
        <f>[1]Ф13!AB60</f>
        <v>0</v>
      </c>
      <c r="AA63" s="67">
        <f>[1]Ф13!AC60</f>
        <v>0</v>
      </c>
      <c r="AB63" s="67">
        <v>0</v>
      </c>
      <c r="AC63" s="67">
        <v>0</v>
      </c>
      <c r="AD63" s="67">
        <v>0</v>
      </c>
      <c r="AE63" s="67">
        <f>[1]Ф13!AE60</f>
        <v>0</v>
      </c>
      <c r="AF63" s="67">
        <f>[1]Ф13!AF60</f>
        <v>0</v>
      </c>
      <c r="AG63" s="67">
        <f>[1]Ф13!AI60</f>
        <v>0</v>
      </c>
      <c r="AH63" s="67">
        <f>[1]Ф13!AJ60</f>
        <v>0</v>
      </c>
      <c r="AI63" s="67">
        <v>0</v>
      </c>
      <c r="AJ63" s="67">
        <v>0</v>
      </c>
      <c r="AK63" s="67">
        <v>0</v>
      </c>
      <c r="AL63" s="67">
        <f>[1]Ф13!AL60</f>
        <v>0</v>
      </c>
      <c r="AM63" s="67">
        <f>[1]Ф13!AM60</f>
        <v>0</v>
      </c>
      <c r="AN63" s="67">
        <f t="shared" si="36"/>
        <v>0</v>
      </c>
      <c r="AO63" s="67">
        <f t="shared" si="36"/>
        <v>0</v>
      </c>
      <c r="AP63" s="67">
        <f t="shared" si="36"/>
        <v>0</v>
      </c>
      <c r="AQ63" s="67">
        <f t="shared" si="36"/>
        <v>0</v>
      </c>
      <c r="AR63" s="67">
        <f t="shared" si="36"/>
        <v>0</v>
      </c>
      <c r="AS63" s="67">
        <f t="shared" si="36"/>
        <v>0</v>
      </c>
      <c r="AT63" s="67">
        <f t="shared" si="36"/>
        <v>0</v>
      </c>
      <c r="AU63" s="67">
        <f>[1]Ф13!AW60</f>
        <v>0</v>
      </c>
      <c r="AV63" s="67">
        <f>[1]Ф13!AX60</f>
        <v>0</v>
      </c>
      <c r="AW63" s="67">
        <v>0</v>
      </c>
      <c r="AX63" s="67">
        <v>0</v>
      </c>
      <c r="AY63" s="67">
        <v>0</v>
      </c>
      <c r="AZ63" s="67">
        <f>[1]Ф13!AZ60</f>
        <v>0</v>
      </c>
      <c r="BA63" s="67">
        <f>[1]Ф13!BA60</f>
        <v>0</v>
      </c>
      <c r="BB63" s="67">
        <f>[1]Ф13!BD60</f>
        <v>0</v>
      </c>
      <c r="BC63" s="67">
        <f>[1]Ф13!BE60</f>
        <v>0</v>
      </c>
      <c r="BD63" s="67">
        <v>0</v>
      </c>
      <c r="BE63" s="67">
        <v>0</v>
      </c>
      <c r="BF63" s="67">
        <v>0</v>
      </c>
      <c r="BG63" s="67">
        <f>[1]Ф13!BG60</f>
        <v>0</v>
      </c>
      <c r="BH63" s="67">
        <f>[1]Ф13!BH60</f>
        <v>0</v>
      </c>
      <c r="BI63" s="67">
        <f>[1]Ф13!BK60</f>
        <v>0</v>
      </c>
      <c r="BJ63" s="67">
        <f>[1]Ф13!BL60</f>
        <v>0</v>
      </c>
      <c r="BK63" s="67">
        <v>0</v>
      </c>
      <c r="BL63" s="67">
        <v>0</v>
      </c>
      <c r="BM63" s="67">
        <v>0</v>
      </c>
      <c r="BN63" s="67">
        <f>[1]Ф13!BN60</f>
        <v>0</v>
      </c>
      <c r="BO63" s="67">
        <f>[1]Ф13!BO60</f>
        <v>0</v>
      </c>
      <c r="BP63" s="67">
        <f>[1]Ф13!BR60</f>
        <v>0</v>
      </c>
      <c r="BQ63" s="67">
        <f>[1]Ф13!BS60</f>
        <v>0</v>
      </c>
      <c r="BR63" s="67">
        <v>0</v>
      </c>
      <c r="BS63" s="67">
        <v>0</v>
      </c>
      <c r="BT63" s="67">
        <v>0</v>
      </c>
      <c r="BU63" s="67">
        <f>[1]Ф13!BU60</f>
        <v>0</v>
      </c>
      <c r="BV63" s="68">
        <f>[1]Ф13!BV60</f>
        <v>0</v>
      </c>
      <c r="BW63" s="67">
        <f t="shared" si="37"/>
        <v>0</v>
      </c>
      <c r="BX63" s="67">
        <f t="shared" si="37"/>
        <v>0</v>
      </c>
      <c r="BY63" s="67">
        <f t="shared" si="37"/>
        <v>0</v>
      </c>
      <c r="BZ63" s="67">
        <f t="shared" si="37"/>
        <v>0</v>
      </c>
      <c r="CA63" s="67">
        <f t="shared" si="37"/>
        <v>0</v>
      </c>
      <c r="CB63" s="67">
        <f t="shared" si="37"/>
        <v>0</v>
      </c>
      <c r="CC63" s="67">
        <f t="shared" si="37"/>
        <v>0</v>
      </c>
      <c r="CD63" s="52"/>
    </row>
    <row r="64" spans="1:82" s="76" customFormat="1" hidden="1">
      <c r="A64" s="63" t="str">
        <f>[1]Ф10!A59</f>
        <v>3.2.5</v>
      </c>
      <c r="B64" s="63">
        <f>[1]Ф10!B59</f>
        <v>0</v>
      </c>
      <c r="C64" s="52">
        <f>[1]Ф10!C59</f>
        <v>0</v>
      </c>
      <c r="D64" s="52"/>
      <c r="E64" s="67">
        <f t="shared" si="35"/>
        <v>0</v>
      </c>
      <c r="F64" s="67">
        <f t="shared" si="35"/>
        <v>0</v>
      </c>
      <c r="G64" s="67">
        <f t="shared" si="35"/>
        <v>0</v>
      </c>
      <c r="H64" s="67">
        <f t="shared" si="35"/>
        <v>0</v>
      </c>
      <c r="I64" s="67">
        <f t="shared" si="35"/>
        <v>0</v>
      </c>
      <c r="J64" s="67">
        <f t="shared" si="35"/>
        <v>0</v>
      </c>
      <c r="K64" s="67">
        <f t="shared" si="35"/>
        <v>0</v>
      </c>
      <c r="L64" s="67">
        <f>[1]Ф13!N61</f>
        <v>0</v>
      </c>
      <c r="M64" s="67">
        <f>[1]Ф13!O61</f>
        <v>0</v>
      </c>
      <c r="N64" s="67">
        <v>0</v>
      </c>
      <c r="O64" s="67">
        <v>0</v>
      </c>
      <c r="P64" s="67">
        <v>0</v>
      </c>
      <c r="Q64" s="67">
        <f>[1]Ф13!Q61</f>
        <v>0</v>
      </c>
      <c r="R64" s="67">
        <f>[1]Ф13!R61</f>
        <v>0</v>
      </c>
      <c r="S64" s="67">
        <f>[1]Ф13!U61</f>
        <v>0</v>
      </c>
      <c r="T64" s="67">
        <f>[1]Ф13!V61</f>
        <v>0</v>
      </c>
      <c r="U64" s="67">
        <v>0</v>
      </c>
      <c r="V64" s="67">
        <v>0</v>
      </c>
      <c r="W64" s="67">
        <v>0</v>
      </c>
      <c r="X64" s="67">
        <f>[1]Ф13!X61</f>
        <v>0</v>
      </c>
      <c r="Y64" s="67">
        <f>[1]Ф13!Y61</f>
        <v>0</v>
      </c>
      <c r="Z64" s="67">
        <f>[1]Ф13!AB61</f>
        <v>0</v>
      </c>
      <c r="AA64" s="67">
        <f>[1]Ф13!AC61</f>
        <v>0</v>
      </c>
      <c r="AB64" s="67">
        <v>0</v>
      </c>
      <c r="AC64" s="67">
        <v>0</v>
      </c>
      <c r="AD64" s="67">
        <v>0</v>
      </c>
      <c r="AE64" s="67">
        <f>[1]Ф13!AE61</f>
        <v>0</v>
      </c>
      <c r="AF64" s="67">
        <f>[1]Ф13!AF61</f>
        <v>0</v>
      </c>
      <c r="AG64" s="67">
        <f>[1]Ф13!AI61</f>
        <v>0</v>
      </c>
      <c r="AH64" s="67">
        <f>[1]Ф13!AJ61</f>
        <v>0</v>
      </c>
      <c r="AI64" s="67">
        <v>0</v>
      </c>
      <c r="AJ64" s="67">
        <v>0</v>
      </c>
      <c r="AK64" s="67">
        <v>0</v>
      </c>
      <c r="AL64" s="67">
        <f>[1]Ф13!AL61</f>
        <v>0</v>
      </c>
      <c r="AM64" s="67">
        <f>[1]Ф13!AM61</f>
        <v>0</v>
      </c>
      <c r="AN64" s="67">
        <f t="shared" si="36"/>
        <v>0</v>
      </c>
      <c r="AO64" s="67">
        <f t="shared" si="36"/>
        <v>0</v>
      </c>
      <c r="AP64" s="67">
        <f t="shared" si="36"/>
        <v>0</v>
      </c>
      <c r="AQ64" s="67">
        <f t="shared" si="36"/>
        <v>0</v>
      </c>
      <c r="AR64" s="67">
        <f t="shared" si="36"/>
        <v>0</v>
      </c>
      <c r="AS64" s="67">
        <f t="shared" si="36"/>
        <v>0</v>
      </c>
      <c r="AT64" s="67">
        <f t="shared" si="36"/>
        <v>0</v>
      </c>
      <c r="AU64" s="67">
        <f>[1]Ф13!AW61</f>
        <v>0</v>
      </c>
      <c r="AV64" s="67">
        <f>[1]Ф13!AX61</f>
        <v>0</v>
      </c>
      <c r="AW64" s="67">
        <v>0</v>
      </c>
      <c r="AX64" s="67">
        <v>0</v>
      </c>
      <c r="AY64" s="67">
        <v>0</v>
      </c>
      <c r="AZ64" s="67">
        <f>[1]Ф13!AZ61</f>
        <v>0</v>
      </c>
      <c r="BA64" s="67">
        <f>[1]Ф13!BA61</f>
        <v>0</v>
      </c>
      <c r="BB64" s="67">
        <f>[1]Ф13!BD61</f>
        <v>0</v>
      </c>
      <c r="BC64" s="67">
        <f>[1]Ф13!BE61</f>
        <v>0</v>
      </c>
      <c r="BD64" s="67">
        <v>0</v>
      </c>
      <c r="BE64" s="67">
        <v>0</v>
      </c>
      <c r="BF64" s="67">
        <v>0</v>
      </c>
      <c r="BG64" s="67">
        <f>[1]Ф13!BG61</f>
        <v>0</v>
      </c>
      <c r="BH64" s="67">
        <f>[1]Ф13!BH61</f>
        <v>0</v>
      </c>
      <c r="BI64" s="67">
        <f>[1]Ф13!BK61</f>
        <v>0</v>
      </c>
      <c r="BJ64" s="67">
        <f>[1]Ф13!BL61</f>
        <v>0</v>
      </c>
      <c r="BK64" s="67">
        <v>0</v>
      </c>
      <c r="BL64" s="67">
        <v>0</v>
      </c>
      <c r="BM64" s="67">
        <v>0</v>
      </c>
      <c r="BN64" s="67">
        <f>[1]Ф13!BN61</f>
        <v>0</v>
      </c>
      <c r="BO64" s="67">
        <f>[1]Ф13!BO61</f>
        <v>0</v>
      </c>
      <c r="BP64" s="67">
        <f>[1]Ф13!BR61</f>
        <v>0</v>
      </c>
      <c r="BQ64" s="67">
        <f>[1]Ф13!BS61</f>
        <v>0</v>
      </c>
      <c r="BR64" s="67">
        <v>0</v>
      </c>
      <c r="BS64" s="67">
        <v>0</v>
      </c>
      <c r="BT64" s="67">
        <v>0</v>
      </c>
      <c r="BU64" s="67">
        <f>[1]Ф13!BU61</f>
        <v>0</v>
      </c>
      <c r="BV64" s="68">
        <f>[1]Ф13!BV61</f>
        <v>0</v>
      </c>
      <c r="BW64" s="67">
        <f t="shared" si="37"/>
        <v>0</v>
      </c>
      <c r="BX64" s="67">
        <f t="shared" si="37"/>
        <v>0</v>
      </c>
      <c r="BY64" s="67">
        <f t="shared" si="37"/>
        <v>0</v>
      </c>
      <c r="BZ64" s="67">
        <f t="shared" si="37"/>
        <v>0</v>
      </c>
      <c r="CA64" s="67">
        <f t="shared" si="37"/>
        <v>0</v>
      </c>
      <c r="CB64" s="67">
        <f t="shared" si="37"/>
        <v>0</v>
      </c>
      <c r="CC64" s="67">
        <f t="shared" si="37"/>
        <v>0</v>
      </c>
      <c r="CD64" s="52"/>
    </row>
    <row r="65" spans="1:82" s="76" customFormat="1" hidden="1">
      <c r="A65" s="63" t="str">
        <f>[1]Ф10!A60</f>
        <v>3.2.6</v>
      </c>
      <c r="B65" s="63">
        <f>[1]Ф10!B60</f>
        <v>0</v>
      </c>
      <c r="C65" s="52">
        <f>[1]Ф10!C60</f>
        <v>0</v>
      </c>
      <c r="D65" s="52"/>
      <c r="E65" s="67">
        <f t="shared" si="35"/>
        <v>0</v>
      </c>
      <c r="F65" s="67">
        <f t="shared" si="35"/>
        <v>0</v>
      </c>
      <c r="G65" s="67">
        <f t="shared" si="35"/>
        <v>0</v>
      </c>
      <c r="H65" s="67">
        <f t="shared" si="35"/>
        <v>0</v>
      </c>
      <c r="I65" s="67">
        <f t="shared" si="35"/>
        <v>0</v>
      </c>
      <c r="J65" s="67">
        <f t="shared" si="35"/>
        <v>0</v>
      </c>
      <c r="K65" s="67">
        <f t="shared" si="35"/>
        <v>0</v>
      </c>
      <c r="L65" s="67">
        <f>[1]Ф13!N62</f>
        <v>0</v>
      </c>
      <c r="M65" s="67">
        <f>[1]Ф13!O62</f>
        <v>0</v>
      </c>
      <c r="N65" s="67">
        <v>0</v>
      </c>
      <c r="O65" s="67">
        <v>0</v>
      </c>
      <c r="P65" s="67">
        <v>0</v>
      </c>
      <c r="Q65" s="67">
        <f>[1]Ф13!Q62</f>
        <v>0</v>
      </c>
      <c r="R65" s="67">
        <f>[1]Ф13!R62</f>
        <v>0</v>
      </c>
      <c r="S65" s="67">
        <f>[1]Ф13!U62</f>
        <v>0</v>
      </c>
      <c r="T65" s="67">
        <f>[1]Ф13!V62</f>
        <v>0</v>
      </c>
      <c r="U65" s="67">
        <v>0</v>
      </c>
      <c r="V65" s="67">
        <v>0</v>
      </c>
      <c r="W65" s="67">
        <v>0</v>
      </c>
      <c r="X65" s="67">
        <f>[1]Ф13!X62</f>
        <v>0</v>
      </c>
      <c r="Y65" s="67">
        <f>[1]Ф13!Y62</f>
        <v>0</v>
      </c>
      <c r="Z65" s="67">
        <f>[1]Ф13!AB62</f>
        <v>0</v>
      </c>
      <c r="AA65" s="67">
        <f>[1]Ф13!AC62</f>
        <v>0</v>
      </c>
      <c r="AB65" s="67">
        <v>0</v>
      </c>
      <c r="AC65" s="67">
        <v>0</v>
      </c>
      <c r="AD65" s="67">
        <v>0</v>
      </c>
      <c r="AE65" s="67">
        <f>[1]Ф13!AE62</f>
        <v>0</v>
      </c>
      <c r="AF65" s="67">
        <f>[1]Ф13!AF62</f>
        <v>0</v>
      </c>
      <c r="AG65" s="67">
        <f>[1]Ф13!AI62</f>
        <v>0</v>
      </c>
      <c r="AH65" s="67">
        <f>[1]Ф13!AJ62</f>
        <v>0</v>
      </c>
      <c r="AI65" s="67">
        <v>0</v>
      </c>
      <c r="AJ65" s="67">
        <v>0</v>
      </c>
      <c r="AK65" s="67">
        <v>0</v>
      </c>
      <c r="AL65" s="67">
        <f>[1]Ф13!AL62</f>
        <v>0</v>
      </c>
      <c r="AM65" s="67">
        <f>[1]Ф13!AM62</f>
        <v>0</v>
      </c>
      <c r="AN65" s="67">
        <f t="shared" si="36"/>
        <v>0</v>
      </c>
      <c r="AO65" s="67">
        <f t="shared" si="36"/>
        <v>0</v>
      </c>
      <c r="AP65" s="67">
        <f t="shared" si="36"/>
        <v>0</v>
      </c>
      <c r="AQ65" s="67">
        <f t="shared" si="36"/>
        <v>0</v>
      </c>
      <c r="AR65" s="67">
        <f t="shared" si="36"/>
        <v>0</v>
      </c>
      <c r="AS65" s="67">
        <f t="shared" si="36"/>
        <v>0</v>
      </c>
      <c r="AT65" s="67">
        <f t="shared" si="36"/>
        <v>0</v>
      </c>
      <c r="AU65" s="67">
        <f>[1]Ф13!AW62</f>
        <v>0</v>
      </c>
      <c r="AV65" s="67">
        <f>[1]Ф13!AX62</f>
        <v>0</v>
      </c>
      <c r="AW65" s="67">
        <v>0</v>
      </c>
      <c r="AX65" s="67">
        <v>0</v>
      </c>
      <c r="AY65" s="67">
        <v>0</v>
      </c>
      <c r="AZ65" s="67">
        <f>[1]Ф13!AZ62</f>
        <v>0</v>
      </c>
      <c r="BA65" s="67">
        <f>[1]Ф13!BA62</f>
        <v>0</v>
      </c>
      <c r="BB65" s="67">
        <f>[1]Ф13!BD62</f>
        <v>0</v>
      </c>
      <c r="BC65" s="67">
        <f>[1]Ф13!BE62</f>
        <v>0</v>
      </c>
      <c r="BD65" s="67">
        <v>0</v>
      </c>
      <c r="BE65" s="67">
        <v>0</v>
      </c>
      <c r="BF65" s="67">
        <v>0</v>
      </c>
      <c r="BG65" s="67">
        <f>[1]Ф13!BG62</f>
        <v>0</v>
      </c>
      <c r="BH65" s="67">
        <f>[1]Ф13!BH62</f>
        <v>0</v>
      </c>
      <c r="BI65" s="67">
        <f>[1]Ф13!BK62</f>
        <v>0</v>
      </c>
      <c r="BJ65" s="67">
        <f>[1]Ф13!BL62</f>
        <v>0</v>
      </c>
      <c r="BK65" s="67">
        <v>0</v>
      </c>
      <c r="BL65" s="67">
        <v>0</v>
      </c>
      <c r="BM65" s="67">
        <v>0</v>
      </c>
      <c r="BN65" s="67">
        <f>[1]Ф13!BN62</f>
        <v>0</v>
      </c>
      <c r="BO65" s="67">
        <f>[1]Ф13!BO62</f>
        <v>0</v>
      </c>
      <c r="BP65" s="67">
        <f>[1]Ф13!BR62</f>
        <v>0</v>
      </c>
      <c r="BQ65" s="67">
        <f>[1]Ф13!BS62</f>
        <v>0</v>
      </c>
      <c r="BR65" s="67">
        <v>0</v>
      </c>
      <c r="BS65" s="67">
        <v>0</v>
      </c>
      <c r="BT65" s="67">
        <v>0</v>
      </c>
      <c r="BU65" s="67">
        <f>[1]Ф13!BU62</f>
        <v>0</v>
      </c>
      <c r="BV65" s="68">
        <f>[1]Ф13!BV62</f>
        <v>0</v>
      </c>
      <c r="BW65" s="67">
        <f t="shared" si="37"/>
        <v>0</v>
      </c>
      <c r="BX65" s="67">
        <f t="shared" si="37"/>
        <v>0</v>
      </c>
      <c r="BY65" s="67">
        <f t="shared" si="37"/>
        <v>0</v>
      </c>
      <c r="BZ65" s="67">
        <f t="shared" si="37"/>
        <v>0</v>
      </c>
      <c r="CA65" s="67">
        <f t="shared" si="37"/>
        <v>0</v>
      </c>
      <c r="CB65" s="67">
        <f t="shared" si="37"/>
        <v>0</v>
      </c>
      <c r="CC65" s="67">
        <f t="shared" si="37"/>
        <v>0</v>
      </c>
      <c r="CD65" s="52"/>
    </row>
    <row r="66" spans="1:82" s="76" customFormat="1" hidden="1">
      <c r="A66" s="63" t="str">
        <f>[1]Ф10!A61</f>
        <v>3.2.7</v>
      </c>
      <c r="B66" s="63">
        <f>[1]Ф10!B61</f>
        <v>0</v>
      </c>
      <c r="C66" s="52">
        <f>[1]Ф10!C61</f>
        <v>0</v>
      </c>
      <c r="D66" s="52"/>
      <c r="E66" s="67">
        <f t="shared" si="35"/>
        <v>0</v>
      </c>
      <c r="F66" s="67">
        <f t="shared" si="35"/>
        <v>0</v>
      </c>
      <c r="G66" s="67">
        <f t="shared" si="35"/>
        <v>0</v>
      </c>
      <c r="H66" s="67">
        <f t="shared" si="35"/>
        <v>0</v>
      </c>
      <c r="I66" s="67">
        <f t="shared" si="35"/>
        <v>0</v>
      </c>
      <c r="J66" s="67">
        <f t="shared" si="35"/>
        <v>0</v>
      </c>
      <c r="K66" s="67">
        <f t="shared" si="35"/>
        <v>0</v>
      </c>
      <c r="L66" s="67">
        <f>[1]Ф13!N63</f>
        <v>0</v>
      </c>
      <c r="M66" s="67">
        <f>[1]Ф13!O63</f>
        <v>0</v>
      </c>
      <c r="N66" s="67">
        <v>0</v>
      </c>
      <c r="O66" s="67">
        <v>0</v>
      </c>
      <c r="P66" s="67">
        <v>0</v>
      </c>
      <c r="Q66" s="67">
        <f>[1]Ф13!Q63</f>
        <v>0</v>
      </c>
      <c r="R66" s="67">
        <f>[1]Ф13!R63</f>
        <v>0</v>
      </c>
      <c r="S66" s="67">
        <f>[1]Ф13!U63</f>
        <v>0</v>
      </c>
      <c r="T66" s="67">
        <f>[1]Ф13!V63</f>
        <v>0</v>
      </c>
      <c r="U66" s="67">
        <v>0</v>
      </c>
      <c r="V66" s="67">
        <v>0</v>
      </c>
      <c r="W66" s="67">
        <v>0</v>
      </c>
      <c r="X66" s="67">
        <f>[1]Ф13!X63</f>
        <v>0</v>
      </c>
      <c r="Y66" s="67">
        <f>[1]Ф13!Y63</f>
        <v>0</v>
      </c>
      <c r="Z66" s="67">
        <f>[1]Ф13!AB63</f>
        <v>0</v>
      </c>
      <c r="AA66" s="67">
        <f>[1]Ф13!AC63</f>
        <v>0</v>
      </c>
      <c r="AB66" s="67">
        <v>0</v>
      </c>
      <c r="AC66" s="67">
        <v>0</v>
      </c>
      <c r="AD66" s="67">
        <v>0</v>
      </c>
      <c r="AE66" s="67">
        <f>[1]Ф13!AE63</f>
        <v>0</v>
      </c>
      <c r="AF66" s="67">
        <f>[1]Ф13!AF63</f>
        <v>0</v>
      </c>
      <c r="AG66" s="67">
        <f>[1]Ф13!AI63</f>
        <v>0</v>
      </c>
      <c r="AH66" s="67">
        <f>[1]Ф13!AJ63</f>
        <v>0</v>
      </c>
      <c r="AI66" s="67">
        <v>0</v>
      </c>
      <c r="AJ66" s="67">
        <v>0</v>
      </c>
      <c r="AK66" s="67">
        <v>0</v>
      </c>
      <c r="AL66" s="67">
        <f>[1]Ф13!AL63</f>
        <v>0</v>
      </c>
      <c r="AM66" s="67">
        <f>[1]Ф13!AM63</f>
        <v>0</v>
      </c>
      <c r="AN66" s="67">
        <f t="shared" si="36"/>
        <v>0</v>
      </c>
      <c r="AO66" s="67">
        <f t="shared" si="36"/>
        <v>0</v>
      </c>
      <c r="AP66" s="67">
        <f t="shared" si="36"/>
        <v>0</v>
      </c>
      <c r="AQ66" s="67">
        <f t="shared" si="36"/>
        <v>0</v>
      </c>
      <c r="AR66" s="67">
        <f t="shared" si="36"/>
        <v>0</v>
      </c>
      <c r="AS66" s="67">
        <f t="shared" si="36"/>
        <v>0</v>
      </c>
      <c r="AT66" s="67">
        <f t="shared" si="36"/>
        <v>0</v>
      </c>
      <c r="AU66" s="67">
        <f>[1]Ф13!AW63</f>
        <v>0</v>
      </c>
      <c r="AV66" s="67">
        <f>[1]Ф13!AX63</f>
        <v>0</v>
      </c>
      <c r="AW66" s="67">
        <v>0</v>
      </c>
      <c r="AX66" s="67">
        <v>0</v>
      </c>
      <c r="AY66" s="67">
        <v>0</v>
      </c>
      <c r="AZ66" s="67">
        <f>[1]Ф13!AZ63</f>
        <v>0</v>
      </c>
      <c r="BA66" s="67">
        <f>[1]Ф13!BA63</f>
        <v>0</v>
      </c>
      <c r="BB66" s="67">
        <f>[1]Ф13!BD63</f>
        <v>0</v>
      </c>
      <c r="BC66" s="67">
        <f>[1]Ф13!BE63</f>
        <v>0</v>
      </c>
      <c r="BD66" s="67">
        <v>0</v>
      </c>
      <c r="BE66" s="67">
        <v>0</v>
      </c>
      <c r="BF66" s="67">
        <v>0</v>
      </c>
      <c r="BG66" s="67">
        <f>[1]Ф13!BG63</f>
        <v>0</v>
      </c>
      <c r="BH66" s="67">
        <f>[1]Ф13!BH63</f>
        <v>0</v>
      </c>
      <c r="BI66" s="67">
        <f>[1]Ф13!BK63</f>
        <v>0</v>
      </c>
      <c r="BJ66" s="67">
        <f>[1]Ф13!BL63</f>
        <v>0</v>
      </c>
      <c r="BK66" s="67">
        <v>0</v>
      </c>
      <c r="BL66" s="67">
        <v>0</v>
      </c>
      <c r="BM66" s="67">
        <v>0</v>
      </c>
      <c r="BN66" s="67">
        <f>[1]Ф13!BN63</f>
        <v>0</v>
      </c>
      <c r="BO66" s="67">
        <f>[1]Ф13!BO63</f>
        <v>0</v>
      </c>
      <c r="BP66" s="67">
        <f>[1]Ф13!BR63</f>
        <v>0</v>
      </c>
      <c r="BQ66" s="67">
        <f>[1]Ф13!BS63</f>
        <v>0</v>
      </c>
      <c r="BR66" s="67">
        <v>0</v>
      </c>
      <c r="BS66" s="67">
        <v>0</v>
      </c>
      <c r="BT66" s="67">
        <v>0</v>
      </c>
      <c r="BU66" s="67">
        <f>[1]Ф13!BU63</f>
        <v>0</v>
      </c>
      <c r="BV66" s="68">
        <f>[1]Ф13!BV63</f>
        <v>0</v>
      </c>
      <c r="BW66" s="67">
        <f t="shared" si="37"/>
        <v>0</v>
      </c>
      <c r="BX66" s="67">
        <f t="shared" si="37"/>
        <v>0</v>
      </c>
      <c r="BY66" s="67">
        <f t="shared" si="37"/>
        <v>0</v>
      </c>
      <c r="BZ66" s="67">
        <f t="shared" si="37"/>
        <v>0</v>
      </c>
      <c r="CA66" s="67">
        <f t="shared" si="37"/>
        <v>0</v>
      </c>
      <c r="CB66" s="67">
        <f t="shared" si="37"/>
        <v>0</v>
      </c>
      <c r="CC66" s="67">
        <f t="shared" si="37"/>
        <v>0</v>
      </c>
      <c r="CD66" s="52"/>
    </row>
    <row r="67" spans="1:82" s="76" customFormat="1" hidden="1">
      <c r="A67" s="63" t="str">
        <f>[1]Ф10!A62</f>
        <v>3.2.8</v>
      </c>
      <c r="B67" s="63">
        <f>[1]Ф10!B62</f>
        <v>0</v>
      </c>
      <c r="C67" s="52">
        <f>[1]Ф10!C62</f>
        <v>0</v>
      </c>
      <c r="D67" s="52"/>
      <c r="E67" s="67">
        <f t="shared" si="35"/>
        <v>0</v>
      </c>
      <c r="F67" s="67">
        <f t="shared" si="35"/>
        <v>0</v>
      </c>
      <c r="G67" s="67">
        <f t="shared" si="35"/>
        <v>0</v>
      </c>
      <c r="H67" s="67">
        <f t="shared" si="35"/>
        <v>0</v>
      </c>
      <c r="I67" s="67">
        <f t="shared" si="35"/>
        <v>0</v>
      </c>
      <c r="J67" s="67">
        <f t="shared" si="35"/>
        <v>0</v>
      </c>
      <c r="K67" s="67">
        <f t="shared" si="35"/>
        <v>0</v>
      </c>
      <c r="L67" s="67">
        <f>[1]Ф13!N64</f>
        <v>0</v>
      </c>
      <c r="M67" s="67">
        <f>[1]Ф13!O64</f>
        <v>0</v>
      </c>
      <c r="N67" s="67">
        <v>0</v>
      </c>
      <c r="O67" s="67">
        <v>0</v>
      </c>
      <c r="P67" s="67">
        <v>0</v>
      </c>
      <c r="Q67" s="67">
        <f>[1]Ф13!Q64</f>
        <v>0</v>
      </c>
      <c r="R67" s="67">
        <f>[1]Ф13!R64</f>
        <v>0</v>
      </c>
      <c r="S67" s="67">
        <f>[1]Ф13!U64</f>
        <v>0</v>
      </c>
      <c r="T67" s="67">
        <f>[1]Ф13!V64</f>
        <v>0</v>
      </c>
      <c r="U67" s="67">
        <v>0</v>
      </c>
      <c r="V67" s="67">
        <v>0</v>
      </c>
      <c r="W67" s="67">
        <v>0</v>
      </c>
      <c r="X67" s="67">
        <f>[1]Ф13!X64</f>
        <v>0</v>
      </c>
      <c r="Y67" s="67">
        <f>[1]Ф13!Y64</f>
        <v>0</v>
      </c>
      <c r="Z67" s="67">
        <f>[1]Ф13!AB64</f>
        <v>0</v>
      </c>
      <c r="AA67" s="67">
        <f>[1]Ф13!AC64</f>
        <v>0</v>
      </c>
      <c r="AB67" s="67">
        <v>0</v>
      </c>
      <c r="AC67" s="67">
        <v>0</v>
      </c>
      <c r="AD67" s="67">
        <v>0</v>
      </c>
      <c r="AE67" s="67">
        <f>[1]Ф13!AE64</f>
        <v>0</v>
      </c>
      <c r="AF67" s="67">
        <f>[1]Ф13!AF64</f>
        <v>0</v>
      </c>
      <c r="AG67" s="67">
        <f>[1]Ф13!AI64</f>
        <v>0</v>
      </c>
      <c r="AH67" s="67">
        <f>[1]Ф13!AJ64</f>
        <v>0</v>
      </c>
      <c r="AI67" s="67">
        <v>0</v>
      </c>
      <c r="AJ67" s="67">
        <v>0</v>
      </c>
      <c r="AK67" s="67">
        <v>0</v>
      </c>
      <c r="AL67" s="67">
        <f>[1]Ф13!AL64</f>
        <v>0</v>
      </c>
      <c r="AM67" s="67">
        <f>[1]Ф13!AM64</f>
        <v>0</v>
      </c>
      <c r="AN67" s="67">
        <f t="shared" si="36"/>
        <v>0</v>
      </c>
      <c r="AO67" s="67">
        <f t="shared" si="36"/>
        <v>0</v>
      </c>
      <c r="AP67" s="67">
        <f t="shared" si="36"/>
        <v>0</v>
      </c>
      <c r="AQ67" s="67">
        <f t="shared" si="36"/>
        <v>0</v>
      </c>
      <c r="AR67" s="67">
        <f t="shared" si="36"/>
        <v>0</v>
      </c>
      <c r="AS67" s="67">
        <f t="shared" si="36"/>
        <v>0</v>
      </c>
      <c r="AT67" s="67">
        <f t="shared" si="36"/>
        <v>0</v>
      </c>
      <c r="AU67" s="67">
        <f>[1]Ф13!AW64</f>
        <v>0</v>
      </c>
      <c r="AV67" s="67">
        <f>[1]Ф13!AX64</f>
        <v>0</v>
      </c>
      <c r="AW67" s="67">
        <v>0</v>
      </c>
      <c r="AX67" s="67">
        <v>0</v>
      </c>
      <c r="AY67" s="67">
        <v>0</v>
      </c>
      <c r="AZ67" s="67">
        <f>[1]Ф13!AZ64</f>
        <v>0</v>
      </c>
      <c r="BA67" s="67">
        <f>[1]Ф13!BA64</f>
        <v>0</v>
      </c>
      <c r="BB67" s="67">
        <f>[1]Ф13!BD64</f>
        <v>0</v>
      </c>
      <c r="BC67" s="67">
        <f>[1]Ф13!BE64</f>
        <v>0</v>
      </c>
      <c r="BD67" s="67">
        <v>0</v>
      </c>
      <c r="BE67" s="67">
        <v>0</v>
      </c>
      <c r="BF67" s="67">
        <v>0</v>
      </c>
      <c r="BG67" s="67">
        <f>[1]Ф13!BG64</f>
        <v>0</v>
      </c>
      <c r="BH67" s="67">
        <f>[1]Ф13!BH64</f>
        <v>0</v>
      </c>
      <c r="BI67" s="67">
        <f>[1]Ф13!BK64</f>
        <v>0</v>
      </c>
      <c r="BJ67" s="67">
        <f>[1]Ф13!BL64</f>
        <v>0</v>
      </c>
      <c r="BK67" s="67">
        <v>0</v>
      </c>
      <c r="BL67" s="67">
        <v>0</v>
      </c>
      <c r="BM67" s="67">
        <v>0</v>
      </c>
      <c r="BN67" s="67">
        <f>[1]Ф13!BN64</f>
        <v>0</v>
      </c>
      <c r="BO67" s="67">
        <f>[1]Ф13!BO64</f>
        <v>0</v>
      </c>
      <c r="BP67" s="67">
        <f>[1]Ф13!BR64</f>
        <v>0</v>
      </c>
      <c r="BQ67" s="67">
        <f>[1]Ф13!BS64</f>
        <v>0</v>
      </c>
      <c r="BR67" s="67">
        <v>0</v>
      </c>
      <c r="BS67" s="67">
        <v>0</v>
      </c>
      <c r="BT67" s="67">
        <v>0</v>
      </c>
      <c r="BU67" s="67">
        <f>[1]Ф13!BU64</f>
        <v>0</v>
      </c>
      <c r="BV67" s="68">
        <f>[1]Ф13!BV64</f>
        <v>0</v>
      </c>
      <c r="BW67" s="67">
        <f t="shared" si="37"/>
        <v>0</v>
      </c>
      <c r="BX67" s="67">
        <f t="shared" si="37"/>
        <v>0</v>
      </c>
      <c r="BY67" s="67">
        <f t="shared" si="37"/>
        <v>0</v>
      </c>
      <c r="BZ67" s="67">
        <f t="shared" si="37"/>
        <v>0</v>
      </c>
      <c r="CA67" s="67">
        <f t="shared" si="37"/>
        <v>0</v>
      </c>
      <c r="CB67" s="67">
        <f t="shared" si="37"/>
        <v>0</v>
      </c>
      <c r="CC67" s="67">
        <f t="shared" si="37"/>
        <v>0</v>
      </c>
      <c r="CD67" s="52"/>
    </row>
    <row r="68" spans="1:82" s="76" customFormat="1" hidden="1">
      <c r="A68" s="63" t="str">
        <f>[1]Ф10!A63</f>
        <v>3.2.9</v>
      </c>
      <c r="B68" s="63">
        <f>[1]Ф10!B63</f>
        <v>0</v>
      </c>
      <c r="C68" s="52">
        <f>[1]Ф10!C63</f>
        <v>0</v>
      </c>
      <c r="D68" s="52"/>
      <c r="E68" s="67">
        <f t="shared" si="35"/>
        <v>0</v>
      </c>
      <c r="F68" s="67">
        <f t="shared" si="35"/>
        <v>0</v>
      </c>
      <c r="G68" s="67">
        <f t="shared" si="35"/>
        <v>0</v>
      </c>
      <c r="H68" s="67">
        <f t="shared" si="35"/>
        <v>0</v>
      </c>
      <c r="I68" s="67">
        <f t="shared" si="35"/>
        <v>0</v>
      </c>
      <c r="J68" s="67">
        <f t="shared" si="35"/>
        <v>0</v>
      </c>
      <c r="K68" s="67">
        <f t="shared" si="35"/>
        <v>0</v>
      </c>
      <c r="L68" s="67">
        <f>[1]Ф13!N65</f>
        <v>0</v>
      </c>
      <c r="M68" s="67">
        <f>[1]Ф13!O65</f>
        <v>0</v>
      </c>
      <c r="N68" s="67">
        <v>0</v>
      </c>
      <c r="O68" s="67">
        <v>0</v>
      </c>
      <c r="P68" s="67">
        <v>0</v>
      </c>
      <c r="Q68" s="67">
        <f>[1]Ф13!Q65</f>
        <v>0</v>
      </c>
      <c r="R68" s="67">
        <f>[1]Ф13!R65</f>
        <v>0</v>
      </c>
      <c r="S68" s="67">
        <f>[1]Ф13!U65</f>
        <v>0</v>
      </c>
      <c r="T68" s="67">
        <f>[1]Ф13!V65</f>
        <v>0</v>
      </c>
      <c r="U68" s="67">
        <v>0</v>
      </c>
      <c r="V68" s="67">
        <v>0</v>
      </c>
      <c r="W68" s="67">
        <v>0</v>
      </c>
      <c r="X68" s="67">
        <f>[1]Ф13!X65</f>
        <v>0</v>
      </c>
      <c r="Y68" s="67">
        <f>[1]Ф13!Y65</f>
        <v>0</v>
      </c>
      <c r="Z68" s="67">
        <f>[1]Ф13!AB65</f>
        <v>0</v>
      </c>
      <c r="AA68" s="67">
        <f>[1]Ф13!AC65</f>
        <v>0</v>
      </c>
      <c r="AB68" s="67">
        <v>0</v>
      </c>
      <c r="AC68" s="67">
        <v>0</v>
      </c>
      <c r="AD68" s="67">
        <v>0</v>
      </c>
      <c r="AE68" s="67">
        <f>[1]Ф13!AE65</f>
        <v>0</v>
      </c>
      <c r="AF68" s="67">
        <f>[1]Ф13!AF65</f>
        <v>0</v>
      </c>
      <c r="AG68" s="67">
        <f>[1]Ф13!AI65</f>
        <v>0</v>
      </c>
      <c r="AH68" s="67">
        <f>[1]Ф13!AJ65</f>
        <v>0</v>
      </c>
      <c r="AI68" s="67">
        <v>0</v>
      </c>
      <c r="AJ68" s="67">
        <v>0</v>
      </c>
      <c r="AK68" s="67">
        <v>0</v>
      </c>
      <c r="AL68" s="67">
        <f>[1]Ф13!AL65</f>
        <v>0</v>
      </c>
      <c r="AM68" s="67">
        <f>[1]Ф13!AM65</f>
        <v>0</v>
      </c>
      <c r="AN68" s="67">
        <f t="shared" si="36"/>
        <v>0</v>
      </c>
      <c r="AO68" s="67">
        <f t="shared" si="36"/>
        <v>0</v>
      </c>
      <c r="AP68" s="67">
        <f t="shared" si="36"/>
        <v>0</v>
      </c>
      <c r="AQ68" s="67">
        <f t="shared" si="36"/>
        <v>0</v>
      </c>
      <c r="AR68" s="67">
        <f t="shared" si="36"/>
        <v>0</v>
      </c>
      <c r="AS68" s="67">
        <f t="shared" si="36"/>
        <v>0</v>
      </c>
      <c r="AT68" s="67">
        <f t="shared" si="36"/>
        <v>0</v>
      </c>
      <c r="AU68" s="67">
        <f>[1]Ф13!AW65</f>
        <v>0</v>
      </c>
      <c r="AV68" s="67">
        <f>[1]Ф13!AX65</f>
        <v>0</v>
      </c>
      <c r="AW68" s="67">
        <v>0</v>
      </c>
      <c r="AX68" s="67">
        <v>0</v>
      </c>
      <c r="AY68" s="67">
        <v>0</v>
      </c>
      <c r="AZ68" s="67">
        <f>[1]Ф13!AZ65</f>
        <v>0</v>
      </c>
      <c r="BA68" s="67">
        <f>[1]Ф13!BA65</f>
        <v>0</v>
      </c>
      <c r="BB68" s="67">
        <f>[1]Ф13!BD65</f>
        <v>0</v>
      </c>
      <c r="BC68" s="67">
        <f>[1]Ф13!BE65</f>
        <v>0</v>
      </c>
      <c r="BD68" s="67">
        <v>0</v>
      </c>
      <c r="BE68" s="67">
        <v>0</v>
      </c>
      <c r="BF68" s="67">
        <v>0</v>
      </c>
      <c r="BG68" s="67">
        <f>[1]Ф13!BG65</f>
        <v>0</v>
      </c>
      <c r="BH68" s="67">
        <f>[1]Ф13!BH65</f>
        <v>0</v>
      </c>
      <c r="BI68" s="67">
        <f>[1]Ф13!BK65</f>
        <v>0</v>
      </c>
      <c r="BJ68" s="67">
        <f>[1]Ф13!BL65</f>
        <v>0</v>
      </c>
      <c r="BK68" s="67">
        <v>0</v>
      </c>
      <c r="BL68" s="67">
        <v>0</v>
      </c>
      <c r="BM68" s="67">
        <v>0</v>
      </c>
      <c r="BN68" s="67">
        <f>[1]Ф13!BN65</f>
        <v>0</v>
      </c>
      <c r="BO68" s="67">
        <f>[1]Ф13!BO65</f>
        <v>0</v>
      </c>
      <c r="BP68" s="67">
        <f>[1]Ф13!BR65</f>
        <v>0</v>
      </c>
      <c r="BQ68" s="67">
        <f>[1]Ф13!BS65</f>
        <v>0</v>
      </c>
      <c r="BR68" s="67">
        <v>0</v>
      </c>
      <c r="BS68" s="67">
        <v>0</v>
      </c>
      <c r="BT68" s="67">
        <v>0</v>
      </c>
      <c r="BU68" s="67">
        <f>[1]Ф13!BU65</f>
        <v>0</v>
      </c>
      <c r="BV68" s="68">
        <f>[1]Ф13!BV65</f>
        <v>0</v>
      </c>
      <c r="BW68" s="67">
        <f t="shared" si="37"/>
        <v>0</v>
      </c>
      <c r="BX68" s="67">
        <f t="shared" si="37"/>
        <v>0</v>
      </c>
      <c r="BY68" s="67">
        <f t="shared" si="37"/>
        <v>0</v>
      </c>
      <c r="BZ68" s="67">
        <f t="shared" si="37"/>
        <v>0</v>
      </c>
      <c r="CA68" s="67">
        <f t="shared" si="37"/>
        <v>0</v>
      </c>
      <c r="CB68" s="67">
        <f t="shared" si="37"/>
        <v>0</v>
      </c>
      <c r="CC68" s="67">
        <f t="shared" si="37"/>
        <v>0</v>
      </c>
      <c r="CD68" s="52"/>
    </row>
    <row r="69" spans="1:82" s="76" customFormat="1" hidden="1">
      <c r="A69" s="63" t="str">
        <f>[1]Ф10!A64</f>
        <v>3.2.10</v>
      </c>
      <c r="B69" s="63">
        <f>[1]Ф10!B64</f>
        <v>0</v>
      </c>
      <c r="C69" s="52">
        <f>[1]Ф10!C64</f>
        <v>0</v>
      </c>
      <c r="D69" s="52"/>
      <c r="E69" s="67">
        <f t="shared" si="35"/>
        <v>0</v>
      </c>
      <c r="F69" s="67">
        <f t="shared" si="35"/>
        <v>0</v>
      </c>
      <c r="G69" s="67">
        <f t="shared" si="35"/>
        <v>0</v>
      </c>
      <c r="H69" s="67">
        <f t="shared" si="35"/>
        <v>0</v>
      </c>
      <c r="I69" s="67">
        <f t="shared" si="35"/>
        <v>0</v>
      </c>
      <c r="J69" s="67">
        <f t="shared" si="35"/>
        <v>0</v>
      </c>
      <c r="K69" s="67">
        <f t="shared" si="35"/>
        <v>0</v>
      </c>
      <c r="L69" s="67">
        <f>[1]Ф13!N66</f>
        <v>0</v>
      </c>
      <c r="M69" s="67">
        <f>[1]Ф13!O66</f>
        <v>0</v>
      </c>
      <c r="N69" s="67">
        <v>0</v>
      </c>
      <c r="O69" s="67">
        <v>0</v>
      </c>
      <c r="P69" s="67">
        <v>0</v>
      </c>
      <c r="Q69" s="67">
        <f>[1]Ф13!Q66</f>
        <v>0</v>
      </c>
      <c r="R69" s="67">
        <f>[1]Ф13!R66</f>
        <v>0</v>
      </c>
      <c r="S69" s="67">
        <f>[1]Ф13!U66</f>
        <v>0</v>
      </c>
      <c r="T69" s="67">
        <f>[1]Ф13!V66</f>
        <v>0</v>
      </c>
      <c r="U69" s="67">
        <v>0</v>
      </c>
      <c r="V69" s="67">
        <v>0</v>
      </c>
      <c r="W69" s="67">
        <v>0</v>
      </c>
      <c r="X69" s="67">
        <f>[1]Ф13!X66</f>
        <v>0</v>
      </c>
      <c r="Y69" s="67">
        <f>[1]Ф13!Y66</f>
        <v>0</v>
      </c>
      <c r="Z69" s="67">
        <f>[1]Ф13!AB66</f>
        <v>0</v>
      </c>
      <c r="AA69" s="67">
        <f>[1]Ф13!AC66</f>
        <v>0</v>
      </c>
      <c r="AB69" s="67">
        <v>0</v>
      </c>
      <c r="AC69" s="67">
        <v>0</v>
      </c>
      <c r="AD69" s="67">
        <v>0</v>
      </c>
      <c r="AE69" s="67">
        <f>[1]Ф13!AE66</f>
        <v>0</v>
      </c>
      <c r="AF69" s="67">
        <f>[1]Ф13!AF66</f>
        <v>0</v>
      </c>
      <c r="AG69" s="67">
        <f>[1]Ф13!AI66</f>
        <v>0</v>
      </c>
      <c r="AH69" s="67">
        <f>[1]Ф13!AJ66</f>
        <v>0</v>
      </c>
      <c r="AI69" s="67">
        <v>0</v>
      </c>
      <c r="AJ69" s="67">
        <v>0</v>
      </c>
      <c r="AK69" s="67">
        <v>0</v>
      </c>
      <c r="AL69" s="67">
        <f>[1]Ф13!AL66</f>
        <v>0</v>
      </c>
      <c r="AM69" s="67">
        <f>[1]Ф13!AM66</f>
        <v>0</v>
      </c>
      <c r="AN69" s="67">
        <f t="shared" si="36"/>
        <v>0</v>
      </c>
      <c r="AO69" s="67">
        <f t="shared" si="36"/>
        <v>0</v>
      </c>
      <c r="AP69" s="67">
        <f t="shared" si="36"/>
        <v>0</v>
      </c>
      <c r="AQ69" s="67">
        <f t="shared" si="36"/>
        <v>0</v>
      </c>
      <c r="AR69" s="67">
        <f t="shared" si="36"/>
        <v>0</v>
      </c>
      <c r="AS69" s="67">
        <f t="shared" si="36"/>
        <v>0</v>
      </c>
      <c r="AT69" s="67">
        <f t="shared" si="36"/>
        <v>0</v>
      </c>
      <c r="AU69" s="67">
        <f>[1]Ф13!AW66</f>
        <v>0</v>
      </c>
      <c r="AV69" s="67">
        <f>[1]Ф13!AX66</f>
        <v>0</v>
      </c>
      <c r="AW69" s="67">
        <v>0</v>
      </c>
      <c r="AX69" s="67">
        <v>0</v>
      </c>
      <c r="AY69" s="67">
        <v>0</v>
      </c>
      <c r="AZ69" s="67">
        <f>[1]Ф13!AZ66</f>
        <v>0</v>
      </c>
      <c r="BA69" s="67">
        <f>[1]Ф13!BA66</f>
        <v>0</v>
      </c>
      <c r="BB69" s="67">
        <f>[1]Ф13!BD66</f>
        <v>0</v>
      </c>
      <c r="BC69" s="67">
        <f>[1]Ф13!BE66</f>
        <v>0</v>
      </c>
      <c r="BD69" s="67">
        <v>0</v>
      </c>
      <c r="BE69" s="67">
        <v>0</v>
      </c>
      <c r="BF69" s="67">
        <v>0</v>
      </c>
      <c r="BG69" s="67">
        <f>[1]Ф13!BG66</f>
        <v>0</v>
      </c>
      <c r="BH69" s="67">
        <f>[1]Ф13!BH66</f>
        <v>0</v>
      </c>
      <c r="BI69" s="67">
        <f>[1]Ф13!BK66</f>
        <v>0</v>
      </c>
      <c r="BJ69" s="67">
        <f>[1]Ф13!BL66</f>
        <v>0</v>
      </c>
      <c r="BK69" s="67">
        <v>0</v>
      </c>
      <c r="BL69" s="67">
        <v>0</v>
      </c>
      <c r="BM69" s="67">
        <v>0</v>
      </c>
      <c r="BN69" s="67">
        <f>[1]Ф13!BN66</f>
        <v>0</v>
      </c>
      <c r="BO69" s="67">
        <f>[1]Ф13!BO66</f>
        <v>0</v>
      </c>
      <c r="BP69" s="67">
        <f>[1]Ф13!BR66</f>
        <v>0</v>
      </c>
      <c r="BQ69" s="67">
        <f>[1]Ф13!BS66</f>
        <v>0</v>
      </c>
      <c r="BR69" s="67">
        <v>0</v>
      </c>
      <c r="BS69" s="67">
        <v>0</v>
      </c>
      <c r="BT69" s="67">
        <v>0</v>
      </c>
      <c r="BU69" s="67">
        <f>[1]Ф13!BU66</f>
        <v>0</v>
      </c>
      <c r="BV69" s="68">
        <f>[1]Ф13!BV66</f>
        <v>0</v>
      </c>
      <c r="BW69" s="67">
        <f t="shared" si="37"/>
        <v>0</v>
      </c>
      <c r="BX69" s="67">
        <f t="shared" si="37"/>
        <v>0</v>
      </c>
      <c r="BY69" s="67">
        <f t="shared" si="37"/>
        <v>0</v>
      </c>
      <c r="BZ69" s="67">
        <f t="shared" si="37"/>
        <v>0</v>
      </c>
      <c r="CA69" s="67">
        <f t="shared" si="37"/>
        <v>0</v>
      </c>
      <c r="CB69" s="67">
        <f t="shared" si="37"/>
        <v>0</v>
      </c>
      <c r="CC69" s="67">
        <f t="shared" si="37"/>
        <v>0</v>
      </c>
      <c r="CD69" s="52"/>
    </row>
    <row r="70" spans="1:82" s="76" customFormat="1" hidden="1">
      <c r="A70" s="63" t="str">
        <f>[1]Ф10!A65</f>
        <v>3.2.11</v>
      </c>
      <c r="B70" s="63">
        <f>[1]Ф10!B65</f>
        <v>0</v>
      </c>
      <c r="C70" s="52">
        <f>[1]Ф10!C65</f>
        <v>0</v>
      </c>
      <c r="D70" s="52"/>
      <c r="E70" s="67">
        <f t="shared" si="35"/>
        <v>0</v>
      </c>
      <c r="F70" s="67">
        <f t="shared" si="35"/>
        <v>0</v>
      </c>
      <c r="G70" s="67">
        <f t="shared" si="35"/>
        <v>0</v>
      </c>
      <c r="H70" s="67">
        <f t="shared" si="35"/>
        <v>0</v>
      </c>
      <c r="I70" s="67">
        <f t="shared" si="35"/>
        <v>0</v>
      </c>
      <c r="J70" s="67">
        <f t="shared" si="35"/>
        <v>0</v>
      </c>
      <c r="K70" s="67">
        <f t="shared" si="35"/>
        <v>0</v>
      </c>
      <c r="L70" s="67">
        <f>[1]Ф13!N67</f>
        <v>0</v>
      </c>
      <c r="M70" s="67">
        <f>[1]Ф13!O67</f>
        <v>0</v>
      </c>
      <c r="N70" s="67">
        <v>0</v>
      </c>
      <c r="O70" s="67">
        <v>0</v>
      </c>
      <c r="P70" s="67">
        <v>0</v>
      </c>
      <c r="Q70" s="67">
        <f>[1]Ф13!Q67</f>
        <v>0</v>
      </c>
      <c r="R70" s="67">
        <f>[1]Ф13!R67</f>
        <v>0</v>
      </c>
      <c r="S70" s="67">
        <f>[1]Ф13!U67</f>
        <v>0</v>
      </c>
      <c r="T70" s="67">
        <f>[1]Ф13!V67</f>
        <v>0</v>
      </c>
      <c r="U70" s="67">
        <v>0</v>
      </c>
      <c r="V70" s="67">
        <v>0</v>
      </c>
      <c r="W70" s="67">
        <v>0</v>
      </c>
      <c r="X70" s="67">
        <f>[1]Ф13!X67</f>
        <v>0</v>
      </c>
      <c r="Y70" s="67">
        <f>[1]Ф13!Y67</f>
        <v>0</v>
      </c>
      <c r="Z70" s="67">
        <f>[1]Ф13!AB67</f>
        <v>0</v>
      </c>
      <c r="AA70" s="67">
        <f>[1]Ф13!AC67</f>
        <v>0</v>
      </c>
      <c r="AB70" s="67">
        <v>0</v>
      </c>
      <c r="AC70" s="67">
        <v>0</v>
      </c>
      <c r="AD70" s="67">
        <v>0</v>
      </c>
      <c r="AE70" s="67">
        <f>[1]Ф13!AE67</f>
        <v>0</v>
      </c>
      <c r="AF70" s="67">
        <f>[1]Ф13!AF67</f>
        <v>0</v>
      </c>
      <c r="AG70" s="67">
        <f>[1]Ф13!AI67</f>
        <v>0</v>
      </c>
      <c r="AH70" s="67">
        <f>[1]Ф13!AJ67</f>
        <v>0</v>
      </c>
      <c r="AI70" s="67">
        <v>0</v>
      </c>
      <c r="AJ70" s="67">
        <v>0</v>
      </c>
      <c r="AK70" s="67">
        <v>0</v>
      </c>
      <c r="AL70" s="67">
        <f>[1]Ф13!AL67</f>
        <v>0</v>
      </c>
      <c r="AM70" s="67">
        <f>[1]Ф13!AM67</f>
        <v>0</v>
      </c>
      <c r="AN70" s="67">
        <f t="shared" si="36"/>
        <v>0</v>
      </c>
      <c r="AO70" s="67">
        <f t="shared" si="36"/>
        <v>0</v>
      </c>
      <c r="AP70" s="67">
        <f t="shared" si="36"/>
        <v>0</v>
      </c>
      <c r="AQ70" s="67">
        <f t="shared" si="36"/>
        <v>0</v>
      </c>
      <c r="AR70" s="67">
        <f t="shared" si="36"/>
        <v>0</v>
      </c>
      <c r="AS70" s="67">
        <f t="shared" si="36"/>
        <v>0</v>
      </c>
      <c r="AT70" s="67">
        <f t="shared" si="36"/>
        <v>0</v>
      </c>
      <c r="AU70" s="67">
        <f>[1]Ф13!AW67</f>
        <v>0</v>
      </c>
      <c r="AV70" s="67">
        <f>[1]Ф13!AX67</f>
        <v>0</v>
      </c>
      <c r="AW70" s="67">
        <v>0</v>
      </c>
      <c r="AX70" s="67">
        <v>0</v>
      </c>
      <c r="AY70" s="67">
        <v>0</v>
      </c>
      <c r="AZ70" s="67">
        <f>[1]Ф13!AZ67</f>
        <v>0</v>
      </c>
      <c r="BA70" s="67">
        <f>[1]Ф13!BA67</f>
        <v>0</v>
      </c>
      <c r="BB70" s="67">
        <f>[1]Ф13!BD67</f>
        <v>0</v>
      </c>
      <c r="BC70" s="67">
        <f>[1]Ф13!BE67</f>
        <v>0</v>
      </c>
      <c r="BD70" s="67">
        <v>0</v>
      </c>
      <c r="BE70" s="67">
        <v>0</v>
      </c>
      <c r="BF70" s="67">
        <v>0</v>
      </c>
      <c r="BG70" s="67">
        <f>[1]Ф13!BG67</f>
        <v>0</v>
      </c>
      <c r="BH70" s="67">
        <f>[1]Ф13!BH67</f>
        <v>0</v>
      </c>
      <c r="BI70" s="67">
        <f>[1]Ф13!BK67</f>
        <v>0</v>
      </c>
      <c r="BJ70" s="67">
        <f>[1]Ф13!BL67</f>
        <v>0</v>
      </c>
      <c r="BK70" s="67">
        <v>0</v>
      </c>
      <c r="BL70" s="67">
        <v>0</v>
      </c>
      <c r="BM70" s="67">
        <v>0</v>
      </c>
      <c r="BN70" s="67">
        <f>[1]Ф13!BN67</f>
        <v>0</v>
      </c>
      <c r="BO70" s="67">
        <f>[1]Ф13!BO67</f>
        <v>0</v>
      </c>
      <c r="BP70" s="67">
        <f>[1]Ф13!BR67</f>
        <v>0</v>
      </c>
      <c r="BQ70" s="67">
        <f>[1]Ф13!BS67</f>
        <v>0</v>
      </c>
      <c r="BR70" s="67">
        <v>0</v>
      </c>
      <c r="BS70" s="67">
        <v>0</v>
      </c>
      <c r="BT70" s="67">
        <v>0</v>
      </c>
      <c r="BU70" s="67">
        <f>[1]Ф13!BU67</f>
        <v>0</v>
      </c>
      <c r="BV70" s="68">
        <f>[1]Ф13!BV67</f>
        <v>0</v>
      </c>
      <c r="BW70" s="67">
        <f t="shared" si="37"/>
        <v>0</v>
      </c>
      <c r="BX70" s="67">
        <f t="shared" si="37"/>
        <v>0</v>
      </c>
      <c r="BY70" s="67">
        <f t="shared" si="37"/>
        <v>0</v>
      </c>
      <c r="BZ70" s="67">
        <f t="shared" si="37"/>
        <v>0</v>
      </c>
      <c r="CA70" s="67">
        <f t="shared" si="37"/>
        <v>0</v>
      </c>
      <c r="CB70" s="67">
        <f t="shared" si="37"/>
        <v>0</v>
      </c>
      <c r="CC70" s="67">
        <f t="shared" si="37"/>
        <v>0</v>
      </c>
      <c r="CD70" s="52"/>
    </row>
    <row r="71" spans="1:82" s="76" customFormat="1" hidden="1">
      <c r="A71" s="63" t="str">
        <f>[1]Ф10!A66</f>
        <v>3.2.12</v>
      </c>
      <c r="B71" s="63">
        <f>[1]Ф10!B66</f>
        <v>0</v>
      </c>
      <c r="C71" s="52">
        <f>[1]Ф10!C66</f>
        <v>0</v>
      </c>
      <c r="D71" s="52"/>
      <c r="E71" s="67">
        <f t="shared" si="35"/>
        <v>0</v>
      </c>
      <c r="F71" s="67">
        <f t="shared" si="35"/>
        <v>0</v>
      </c>
      <c r="G71" s="67">
        <f t="shared" si="35"/>
        <v>0</v>
      </c>
      <c r="H71" s="67">
        <f t="shared" si="35"/>
        <v>0</v>
      </c>
      <c r="I71" s="67">
        <f t="shared" si="35"/>
        <v>0</v>
      </c>
      <c r="J71" s="67">
        <f t="shared" si="35"/>
        <v>0</v>
      </c>
      <c r="K71" s="67">
        <f t="shared" si="35"/>
        <v>0</v>
      </c>
      <c r="L71" s="67">
        <f>[1]Ф13!N68</f>
        <v>0</v>
      </c>
      <c r="M71" s="67">
        <f>[1]Ф13!O68</f>
        <v>0</v>
      </c>
      <c r="N71" s="67">
        <v>0</v>
      </c>
      <c r="O71" s="67">
        <v>0</v>
      </c>
      <c r="P71" s="67">
        <v>0</v>
      </c>
      <c r="Q71" s="67">
        <f>[1]Ф13!Q68</f>
        <v>0</v>
      </c>
      <c r="R71" s="67">
        <f>[1]Ф13!R68</f>
        <v>0</v>
      </c>
      <c r="S71" s="67">
        <f>[1]Ф13!U68</f>
        <v>0</v>
      </c>
      <c r="T71" s="67">
        <f>[1]Ф13!V68</f>
        <v>0</v>
      </c>
      <c r="U71" s="67">
        <v>0</v>
      </c>
      <c r="V71" s="67">
        <v>0</v>
      </c>
      <c r="W71" s="67">
        <v>0</v>
      </c>
      <c r="X71" s="67">
        <f>[1]Ф13!X68</f>
        <v>0</v>
      </c>
      <c r="Y71" s="67">
        <f>[1]Ф13!Y68</f>
        <v>0</v>
      </c>
      <c r="Z71" s="67">
        <f>[1]Ф13!AB68</f>
        <v>0</v>
      </c>
      <c r="AA71" s="67">
        <f>[1]Ф13!AC68</f>
        <v>0</v>
      </c>
      <c r="AB71" s="67">
        <v>0</v>
      </c>
      <c r="AC71" s="67">
        <v>0</v>
      </c>
      <c r="AD71" s="67">
        <v>0</v>
      </c>
      <c r="AE71" s="67">
        <f>[1]Ф13!AE68</f>
        <v>0</v>
      </c>
      <c r="AF71" s="67">
        <f>[1]Ф13!AF68</f>
        <v>0</v>
      </c>
      <c r="AG71" s="67">
        <f>[1]Ф13!AI68</f>
        <v>0</v>
      </c>
      <c r="AH71" s="67">
        <f>[1]Ф13!AJ68</f>
        <v>0</v>
      </c>
      <c r="AI71" s="67">
        <v>0</v>
      </c>
      <c r="AJ71" s="67">
        <v>0</v>
      </c>
      <c r="AK71" s="67">
        <v>0</v>
      </c>
      <c r="AL71" s="67">
        <f>[1]Ф13!AL68</f>
        <v>0</v>
      </c>
      <c r="AM71" s="67">
        <f>[1]Ф13!AM68</f>
        <v>0</v>
      </c>
      <c r="AN71" s="67">
        <f t="shared" si="36"/>
        <v>0</v>
      </c>
      <c r="AO71" s="67">
        <f t="shared" si="36"/>
        <v>0</v>
      </c>
      <c r="AP71" s="67">
        <f t="shared" si="36"/>
        <v>0</v>
      </c>
      <c r="AQ71" s="67">
        <f t="shared" si="36"/>
        <v>0</v>
      </c>
      <c r="AR71" s="67">
        <f t="shared" si="36"/>
        <v>0</v>
      </c>
      <c r="AS71" s="67">
        <f t="shared" si="36"/>
        <v>0</v>
      </c>
      <c r="AT71" s="67">
        <f t="shared" si="36"/>
        <v>0</v>
      </c>
      <c r="AU71" s="67">
        <f>[1]Ф13!AW68</f>
        <v>0</v>
      </c>
      <c r="AV71" s="67">
        <f>[1]Ф13!AX68</f>
        <v>0</v>
      </c>
      <c r="AW71" s="67">
        <v>0</v>
      </c>
      <c r="AX71" s="67">
        <v>0</v>
      </c>
      <c r="AY71" s="67">
        <v>0</v>
      </c>
      <c r="AZ71" s="67">
        <f>[1]Ф13!AZ68</f>
        <v>0</v>
      </c>
      <c r="BA71" s="67">
        <f>[1]Ф13!BA68</f>
        <v>0</v>
      </c>
      <c r="BB71" s="67">
        <f>[1]Ф13!BD68</f>
        <v>0</v>
      </c>
      <c r="BC71" s="67">
        <f>[1]Ф13!BE68</f>
        <v>0</v>
      </c>
      <c r="BD71" s="67">
        <v>0</v>
      </c>
      <c r="BE71" s="67">
        <v>0</v>
      </c>
      <c r="BF71" s="67">
        <v>0</v>
      </c>
      <c r="BG71" s="67">
        <f>[1]Ф13!BG68</f>
        <v>0</v>
      </c>
      <c r="BH71" s="67">
        <f>[1]Ф13!BH68</f>
        <v>0</v>
      </c>
      <c r="BI71" s="67">
        <f>[1]Ф13!BK68</f>
        <v>0</v>
      </c>
      <c r="BJ71" s="67">
        <f>[1]Ф13!BL68</f>
        <v>0</v>
      </c>
      <c r="BK71" s="67">
        <v>0</v>
      </c>
      <c r="BL71" s="67">
        <v>0</v>
      </c>
      <c r="BM71" s="67">
        <v>0</v>
      </c>
      <c r="BN71" s="67">
        <f>[1]Ф13!BN68</f>
        <v>0</v>
      </c>
      <c r="BO71" s="67">
        <f>[1]Ф13!BO68</f>
        <v>0</v>
      </c>
      <c r="BP71" s="67">
        <f>[1]Ф13!BR68</f>
        <v>0</v>
      </c>
      <c r="BQ71" s="67">
        <f>[1]Ф13!BS68</f>
        <v>0</v>
      </c>
      <c r="BR71" s="67">
        <v>0</v>
      </c>
      <c r="BS71" s="67">
        <v>0</v>
      </c>
      <c r="BT71" s="67">
        <v>0</v>
      </c>
      <c r="BU71" s="67">
        <f>[1]Ф13!BU68</f>
        <v>0</v>
      </c>
      <c r="BV71" s="68">
        <f>[1]Ф13!BV68</f>
        <v>0</v>
      </c>
      <c r="BW71" s="67">
        <f t="shared" si="37"/>
        <v>0</v>
      </c>
      <c r="BX71" s="67">
        <f t="shared" si="37"/>
        <v>0</v>
      </c>
      <c r="BY71" s="67">
        <f t="shared" si="37"/>
        <v>0</v>
      </c>
      <c r="BZ71" s="67">
        <f t="shared" si="37"/>
        <v>0</v>
      </c>
      <c r="CA71" s="67">
        <f t="shared" si="37"/>
        <v>0</v>
      </c>
      <c r="CB71" s="67">
        <f t="shared" si="37"/>
        <v>0</v>
      </c>
      <c r="CC71" s="67">
        <f t="shared" si="37"/>
        <v>0</v>
      </c>
      <c r="CD71" s="52"/>
    </row>
    <row r="72" spans="1:82" s="76" customFormat="1" hidden="1">
      <c r="A72" s="63" t="str">
        <f>[1]Ф10!A67</f>
        <v>3.2.13</v>
      </c>
      <c r="B72" s="63">
        <f>[1]Ф10!B67</f>
        <v>0</v>
      </c>
      <c r="C72" s="52">
        <f>[1]Ф10!C67</f>
        <v>0</v>
      </c>
      <c r="D72" s="52"/>
      <c r="E72" s="67">
        <f t="shared" si="35"/>
        <v>0</v>
      </c>
      <c r="F72" s="67">
        <f t="shared" si="35"/>
        <v>0</v>
      </c>
      <c r="G72" s="67">
        <f t="shared" si="35"/>
        <v>0</v>
      </c>
      <c r="H72" s="67">
        <f t="shared" si="35"/>
        <v>0</v>
      </c>
      <c r="I72" s="67">
        <f t="shared" si="35"/>
        <v>0</v>
      </c>
      <c r="J72" s="67">
        <f t="shared" si="35"/>
        <v>0</v>
      </c>
      <c r="K72" s="67">
        <f t="shared" si="35"/>
        <v>0</v>
      </c>
      <c r="L72" s="67">
        <f>[1]Ф13!N69</f>
        <v>0</v>
      </c>
      <c r="M72" s="67">
        <f>[1]Ф13!O69</f>
        <v>0</v>
      </c>
      <c r="N72" s="67">
        <v>0</v>
      </c>
      <c r="O72" s="67">
        <v>0</v>
      </c>
      <c r="P72" s="67">
        <v>0</v>
      </c>
      <c r="Q72" s="67">
        <f>[1]Ф13!Q69</f>
        <v>0</v>
      </c>
      <c r="R72" s="67">
        <f>[1]Ф13!R69</f>
        <v>0</v>
      </c>
      <c r="S72" s="67">
        <f>[1]Ф13!U69</f>
        <v>0</v>
      </c>
      <c r="T72" s="67">
        <f>[1]Ф13!V69</f>
        <v>0</v>
      </c>
      <c r="U72" s="67">
        <v>0</v>
      </c>
      <c r="V72" s="67">
        <v>0</v>
      </c>
      <c r="W72" s="67">
        <v>0</v>
      </c>
      <c r="X72" s="67">
        <f>[1]Ф13!X69</f>
        <v>0</v>
      </c>
      <c r="Y72" s="67">
        <f>[1]Ф13!Y69</f>
        <v>0</v>
      </c>
      <c r="Z72" s="67">
        <f>[1]Ф13!AB69</f>
        <v>0</v>
      </c>
      <c r="AA72" s="67">
        <f>[1]Ф13!AC69</f>
        <v>0</v>
      </c>
      <c r="AB72" s="67">
        <v>0</v>
      </c>
      <c r="AC72" s="67">
        <v>0</v>
      </c>
      <c r="AD72" s="67">
        <v>0</v>
      </c>
      <c r="AE72" s="67">
        <f>[1]Ф13!AE69</f>
        <v>0</v>
      </c>
      <c r="AF72" s="67">
        <f>[1]Ф13!AF69</f>
        <v>0</v>
      </c>
      <c r="AG72" s="67">
        <f>[1]Ф13!AI69</f>
        <v>0</v>
      </c>
      <c r="AH72" s="67">
        <f>[1]Ф13!AJ69</f>
        <v>0</v>
      </c>
      <c r="AI72" s="67">
        <v>0</v>
      </c>
      <c r="AJ72" s="67">
        <v>0</v>
      </c>
      <c r="AK72" s="67">
        <v>0</v>
      </c>
      <c r="AL72" s="67">
        <f>[1]Ф13!AL69</f>
        <v>0</v>
      </c>
      <c r="AM72" s="67">
        <f>[1]Ф13!AM69</f>
        <v>0</v>
      </c>
      <c r="AN72" s="67">
        <f t="shared" si="36"/>
        <v>0</v>
      </c>
      <c r="AO72" s="67">
        <f t="shared" si="36"/>
        <v>0</v>
      </c>
      <c r="AP72" s="67">
        <f t="shared" si="36"/>
        <v>0</v>
      </c>
      <c r="AQ72" s="67">
        <f t="shared" si="36"/>
        <v>0</v>
      </c>
      <c r="AR72" s="67">
        <f t="shared" si="36"/>
        <v>0</v>
      </c>
      <c r="AS72" s="67">
        <f t="shared" si="36"/>
        <v>0</v>
      </c>
      <c r="AT72" s="67">
        <f t="shared" si="36"/>
        <v>0</v>
      </c>
      <c r="AU72" s="67">
        <f>[1]Ф13!AW69</f>
        <v>0</v>
      </c>
      <c r="AV72" s="67">
        <f>[1]Ф13!AX69</f>
        <v>0</v>
      </c>
      <c r="AW72" s="67">
        <v>0</v>
      </c>
      <c r="AX72" s="67">
        <v>0</v>
      </c>
      <c r="AY72" s="67">
        <v>0</v>
      </c>
      <c r="AZ72" s="67">
        <f>[1]Ф13!AZ69</f>
        <v>0</v>
      </c>
      <c r="BA72" s="67">
        <f>[1]Ф13!BA69</f>
        <v>0</v>
      </c>
      <c r="BB72" s="67">
        <f>[1]Ф13!BD69</f>
        <v>0</v>
      </c>
      <c r="BC72" s="67">
        <f>[1]Ф13!BE69</f>
        <v>0</v>
      </c>
      <c r="BD72" s="67">
        <v>0</v>
      </c>
      <c r="BE72" s="67">
        <v>0</v>
      </c>
      <c r="BF72" s="67">
        <v>0</v>
      </c>
      <c r="BG72" s="67">
        <f>[1]Ф13!BG69</f>
        <v>0</v>
      </c>
      <c r="BH72" s="67">
        <f>[1]Ф13!BH69</f>
        <v>0</v>
      </c>
      <c r="BI72" s="67">
        <f>[1]Ф13!BK69</f>
        <v>0</v>
      </c>
      <c r="BJ72" s="67">
        <f>[1]Ф13!BL69</f>
        <v>0</v>
      </c>
      <c r="BK72" s="67">
        <v>0</v>
      </c>
      <c r="BL72" s="67">
        <v>0</v>
      </c>
      <c r="BM72" s="67">
        <v>0</v>
      </c>
      <c r="BN72" s="67">
        <f>[1]Ф13!BN69</f>
        <v>0</v>
      </c>
      <c r="BO72" s="67">
        <f>[1]Ф13!BO69</f>
        <v>0</v>
      </c>
      <c r="BP72" s="67">
        <f>[1]Ф13!BR69</f>
        <v>0</v>
      </c>
      <c r="BQ72" s="67">
        <f>[1]Ф13!BS69</f>
        <v>0</v>
      </c>
      <c r="BR72" s="67">
        <v>0</v>
      </c>
      <c r="BS72" s="67">
        <v>0</v>
      </c>
      <c r="BT72" s="67">
        <v>0</v>
      </c>
      <c r="BU72" s="67">
        <f>[1]Ф13!BU69</f>
        <v>0</v>
      </c>
      <c r="BV72" s="68">
        <f>[1]Ф13!BV69</f>
        <v>0</v>
      </c>
      <c r="BW72" s="67">
        <f t="shared" si="37"/>
        <v>0</v>
      </c>
      <c r="BX72" s="67">
        <f t="shared" si="37"/>
        <v>0</v>
      </c>
      <c r="BY72" s="67">
        <f t="shared" si="37"/>
        <v>0</v>
      </c>
      <c r="BZ72" s="67">
        <f t="shared" si="37"/>
        <v>0</v>
      </c>
      <c r="CA72" s="67">
        <f t="shared" si="37"/>
        <v>0</v>
      </c>
      <c r="CB72" s="67">
        <f t="shared" si="37"/>
        <v>0</v>
      </c>
      <c r="CC72" s="67">
        <f t="shared" si="37"/>
        <v>0</v>
      </c>
      <c r="CD72" s="52"/>
    </row>
    <row r="73" spans="1:82" s="76" customFormat="1" hidden="1">
      <c r="A73" s="63" t="str">
        <f>[1]Ф10!A68</f>
        <v>3.2.14</v>
      </c>
      <c r="B73" s="63">
        <f>[1]Ф10!B68</f>
        <v>0</v>
      </c>
      <c r="C73" s="52">
        <f>[1]Ф10!C68</f>
        <v>0</v>
      </c>
      <c r="D73" s="52"/>
      <c r="E73" s="67">
        <f t="shared" si="35"/>
        <v>0</v>
      </c>
      <c r="F73" s="67">
        <f t="shared" si="35"/>
        <v>0</v>
      </c>
      <c r="G73" s="67">
        <f t="shared" si="35"/>
        <v>0</v>
      </c>
      <c r="H73" s="67">
        <f t="shared" si="35"/>
        <v>0</v>
      </c>
      <c r="I73" s="67">
        <f t="shared" si="35"/>
        <v>0</v>
      </c>
      <c r="J73" s="67">
        <f t="shared" si="35"/>
        <v>0</v>
      </c>
      <c r="K73" s="67">
        <f t="shared" si="35"/>
        <v>0</v>
      </c>
      <c r="L73" s="67">
        <f>[1]Ф13!N70</f>
        <v>0</v>
      </c>
      <c r="M73" s="67">
        <f>[1]Ф13!O70</f>
        <v>0</v>
      </c>
      <c r="N73" s="67">
        <v>0</v>
      </c>
      <c r="O73" s="67">
        <v>0</v>
      </c>
      <c r="P73" s="67">
        <v>0</v>
      </c>
      <c r="Q73" s="67">
        <f>[1]Ф13!Q70</f>
        <v>0</v>
      </c>
      <c r="R73" s="67">
        <f>[1]Ф13!R70</f>
        <v>0</v>
      </c>
      <c r="S73" s="67">
        <f>[1]Ф13!U70</f>
        <v>0</v>
      </c>
      <c r="T73" s="67">
        <f>[1]Ф13!V70</f>
        <v>0</v>
      </c>
      <c r="U73" s="67">
        <v>0</v>
      </c>
      <c r="V73" s="67">
        <v>0</v>
      </c>
      <c r="W73" s="67">
        <v>0</v>
      </c>
      <c r="X73" s="67">
        <f>[1]Ф13!X70</f>
        <v>0</v>
      </c>
      <c r="Y73" s="67">
        <f>[1]Ф13!Y70</f>
        <v>0</v>
      </c>
      <c r="Z73" s="67">
        <f>[1]Ф13!AB70</f>
        <v>0</v>
      </c>
      <c r="AA73" s="67">
        <f>[1]Ф13!AC70</f>
        <v>0</v>
      </c>
      <c r="AB73" s="67">
        <v>0</v>
      </c>
      <c r="AC73" s="67">
        <v>0</v>
      </c>
      <c r="AD73" s="67">
        <v>0</v>
      </c>
      <c r="AE73" s="67">
        <f>[1]Ф13!AE70</f>
        <v>0</v>
      </c>
      <c r="AF73" s="67">
        <f>[1]Ф13!AF70</f>
        <v>0</v>
      </c>
      <c r="AG73" s="67">
        <f>[1]Ф13!AI70</f>
        <v>0</v>
      </c>
      <c r="AH73" s="67">
        <f>[1]Ф13!AJ70</f>
        <v>0</v>
      </c>
      <c r="AI73" s="67">
        <v>0</v>
      </c>
      <c r="AJ73" s="67">
        <v>0</v>
      </c>
      <c r="AK73" s="67">
        <v>0</v>
      </c>
      <c r="AL73" s="67">
        <f>[1]Ф13!AL70</f>
        <v>0</v>
      </c>
      <c r="AM73" s="67">
        <f>[1]Ф13!AM70</f>
        <v>0</v>
      </c>
      <c r="AN73" s="67">
        <f t="shared" si="36"/>
        <v>0</v>
      </c>
      <c r="AO73" s="67">
        <f t="shared" si="36"/>
        <v>0</v>
      </c>
      <c r="AP73" s="67">
        <f t="shared" si="36"/>
        <v>0</v>
      </c>
      <c r="AQ73" s="67">
        <f t="shared" si="36"/>
        <v>0</v>
      </c>
      <c r="AR73" s="67">
        <f t="shared" si="36"/>
        <v>0</v>
      </c>
      <c r="AS73" s="67">
        <f t="shared" si="36"/>
        <v>0</v>
      </c>
      <c r="AT73" s="67">
        <f t="shared" si="36"/>
        <v>0</v>
      </c>
      <c r="AU73" s="67">
        <f>[1]Ф13!AW70</f>
        <v>0</v>
      </c>
      <c r="AV73" s="67">
        <f>[1]Ф13!AX70</f>
        <v>0</v>
      </c>
      <c r="AW73" s="67">
        <v>0</v>
      </c>
      <c r="AX73" s="67">
        <v>0</v>
      </c>
      <c r="AY73" s="67">
        <v>0</v>
      </c>
      <c r="AZ73" s="67">
        <f>[1]Ф13!AZ70</f>
        <v>0</v>
      </c>
      <c r="BA73" s="67">
        <f>[1]Ф13!BA70</f>
        <v>0</v>
      </c>
      <c r="BB73" s="67">
        <f>[1]Ф13!BD70</f>
        <v>0</v>
      </c>
      <c r="BC73" s="67">
        <f>[1]Ф13!BE70</f>
        <v>0</v>
      </c>
      <c r="BD73" s="67">
        <v>0</v>
      </c>
      <c r="BE73" s="67">
        <v>0</v>
      </c>
      <c r="BF73" s="67">
        <v>0</v>
      </c>
      <c r="BG73" s="67">
        <f>[1]Ф13!BG70</f>
        <v>0</v>
      </c>
      <c r="BH73" s="67">
        <f>[1]Ф13!BH70</f>
        <v>0</v>
      </c>
      <c r="BI73" s="67">
        <f>[1]Ф13!BK70</f>
        <v>0</v>
      </c>
      <c r="BJ73" s="67">
        <f>[1]Ф13!BL70</f>
        <v>0</v>
      </c>
      <c r="BK73" s="67">
        <v>0</v>
      </c>
      <c r="BL73" s="67">
        <v>0</v>
      </c>
      <c r="BM73" s="67">
        <v>0</v>
      </c>
      <c r="BN73" s="67">
        <f>[1]Ф13!BN70</f>
        <v>0</v>
      </c>
      <c r="BO73" s="67">
        <f>[1]Ф13!BO70</f>
        <v>0</v>
      </c>
      <c r="BP73" s="67">
        <f>[1]Ф13!BR70</f>
        <v>0</v>
      </c>
      <c r="BQ73" s="67">
        <f>[1]Ф13!BS70</f>
        <v>0</v>
      </c>
      <c r="BR73" s="67">
        <v>0</v>
      </c>
      <c r="BS73" s="67">
        <v>0</v>
      </c>
      <c r="BT73" s="67">
        <v>0</v>
      </c>
      <c r="BU73" s="67">
        <f>[1]Ф13!BU70</f>
        <v>0</v>
      </c>
      <c r="BV73" s="68">
        <f>[1]Ф13!BV70</f>
        <v>0</v>
      </c>
      <c r="BW73" s="67">
        <f t="shared" si="37"/>
        <v>0</v>
      </c>
      <c r="BX73" s="67">
        <f t="shared" si="37"/>
        <v>0</v>
      </c>
      <c r="BY73" s="67">
        <f t="shared" si="37"/>
        <v>0</v>
      </c>
      <c r="BZ73" s="67">
        <f t="shared" si="37"/>
        <v>0</v>
      </c>
      <c r="CA73" s="67">
        <f t="shared" si="37"/>
        <v>0</v>
      </c>
      <c r="CB73" s="67">
        <f t="shared" si="37"/>
        <v>0</v>
      </c>
      <c r="CC73" s="67">
        <f t="shared" si="37"/>
        <v>0</v>
      </c>
      <c r="CD73" s="52"/>
    </row>
    <row r="74" spans="1:82" s="76" customFormat="1">
      <c r="A74" s="69" t="s">
        <v>132</v>
      </c>
      <c r="B74" s="59" t="s">
        <v>133</v>
      </c>
      <c r="C74" s="60" t="str">
        <f>[1]Ф10!C69</f>
        <v>нд</v>
      </c>
      <c r="D74" s="61" t="s">
        <v>113</v>
      </c>
      <c r="E74" s="61">
        <f>SUM(E75:E80)</f>
        <v>0</v>
      </c>
      <c r="F74" s="61">
        <f t="shared" ref="F74:BQ74" si="38">SUM(F75:F80)</f>
        <v>0</v>
      </c>
      <c r="G74" s="61">
        <f t="shared" si="38"/>
        <v>0</v>
      </c>
      <c r="H74" s="61">
        <f t="shared" si="38"/>
        <v>0</v>
      </c>
      <c r="I74" s="61">
        <f t="shared" si="38"/>
        <v>0</v>
      </c>
      <c r="J74" s="61">
        <f t="shared" si="38"/>
        <v>0</v>
      </c>
      <c r="K74" s="61">
        <f t="shared" si="38"/>
        <v>0</v>
      </c>
      <c r="L74" s="61">
        <f t="shared" si="38"/>
        <v>0</v>
      </c>
      <c r="M74" s="61">
        <f t="shared" si="38"/>
        <v>0</v>
      </c>
      <c r="N74" s="61">
        <f t="shared" si="38"/>
        <v>0</v>
      </c>
      <c r="O74" s="61">
        <f t="shared" si="38"/>
        <v>0</v>
      </c>
      <c r="P74" s="61">
        <f t="shared" si="38"/>
        <v>0</v>
      </c>
      <c r="Q74" s="61">
        <f t="shared" si="38"/>
        <v>0</v>
      </c>
      <c r="R74" s="61">
        <f t="shared" si="38"/>
        <v>0</v>
      </c>
      <c r="S74" s="61">
        <f t="shared" si="38"/>
        <v>0</v>
      </c>
      <c r="T74" s="61">
        <f t="shared" si="38"/>
        <v>0</v>
      </c>
      <c r="U74" s="61">
        <f t="shared" si="38"/>
        <v>0</v>
      </c>
      <c r="V74" s="61">
        <f t="shared" si="38"/>
        <v>0</v>
      </c>
      <c r="W74" s="61">
        <f t="shared" si="38"/>
        <v>0</v>
      </c>
      <c r="X74" s="61">
        <f t="shared" si="38"/>
        <v>0</v>
      </c>
      <c r="Y74" s="61">
        <f t="shared" si="38"/>
        <v>0</v>
      </c>
      <c r="Z74" s="61">
        <f t="shared" si="38"/>
        <v>0</v>
      </c>
      <c r="AA74" s="61">
        <f t="shared" si="38"/>
        <v>0</v>
      </c>
      <c r="AB74" s="61">
        <f t="shared" si="38"/>
        <v>0</v>
      </c>
      <c r="AC74" s="61">
        <f t="shared" si="38"/>
        <v>0</v>
      </c>
      <c r="AD74" s="61">
        <f t="shared" si="38"/>
        <v>0</v>
      </c>
      <c r="AE74" s="61">
        <f t="shared" si="38"/>
        <v>0</v>
      </c>
      <c r="AF74" s="61">
        <f t="shared" si="38"/>
        <v>0</v>
      </c>
      <c r="AG74" s="61">
        <f t="shared" si="38"/>
        <v>0</v>
      </c>
      <c r="AH74" s="61">
        <f t="shared" si="38"/>
        <v>0</v>
      </c>
      <c r="AI74" s="61">
        <f t="shared" si="38"/>
        <v>0</v>
      </c>
      <c r="AJ74" s="61">
        <f t="shared" si="38"/>
        <v>0</v>
      </c>
      <c r="AK74" s="61">
        <f t="shared" si="38"/>
        <v>0</v>
      </c>
      <c r="AL74" s="61">
        <f t="shared" si="38"/>
        <v>0</v>
      </c>
      <c r="AM74" s="61">
        <f t="shared" si="38"/>
        <v>0</v>
      </c>
      <c r="AN74" s="61">
        <f t="shared" si="38"/>
        <v>0</v>
      </c>
      <c r="AO74" s="61">
        <f t="shared" si="38"/>
        <v>0</v>
      </c>
      <c r="AP74" s="61">
        <f t="shared" si="38"/>
        <v>0</v>
      </c>
      <c r="AQ74" s="61">
        <f t="shared" si="38"/>
        <v>0</v>
      </c>
      <c r="AR74" s="61">
        <f t="shared" si="38"/>
        <v>0</v>
      </c>
      <c r="AS74" s="61">
        <f t="shared" si="38"/>
        <v>0</v>
      </c>
      <c r="AT74" s="61">
        <f t="shared" si="38"/>
        <v>0</v>
      </c>
      <c r="AU74" s="61">
        <f t="shared" si="38"/>
        <v>0</v>
      </c>
      <c r="AV74" s="61">
        <f t="shared" si="38"/>
        <v>0</v>
      </c>
      <c r="AW74" s="61">
        <f t="shared" si="38"/>
        <v>0</v>
      </c>
      <c r="AX74" s="61">
        <f t="shared" si="38"/>
        <v>0</v>
      </c>
      <c r="AY74" s="61">
        <f t="shared" si="38"/>
        <v>0</v>
      </c>
      <c r="AZ74" s="61">
        <f t="shared" si="38"/>
        <v>0</v>
      </c>
      <c r="BA74" s="61">
        <f t="shared" si="38"/>
        <v>0</v>
      </c>
      <c r="BB74" s="61">
        <f t="shared" si="38"/>
        <v>0</v>
      </c>
      <c r="BC74" s="61">
        <f t="shared" si="38"/>
        <v>0</v>
      </c>
      <c r="BD74" s="61">
        <f t="shared" si="38"/>
        <v>0</v>
      </c>
      <c r="BE74" s="61">
        <f t="shared" si="38"/>
        <v>0</v>
      </c>
      <c r="BF74" s="61">
        <f t="shared" si="38"/>
        <v>0</v>
      </c>
      <c r="BG74" s="61">
        <f t="shared" si="38"/>
        <v>0</v>
      </c>
      <c r="BH74" s="61">
        <f t="shared" si="38"/>
        <v>0</v>
      </c>
      <c r="BI74" s="61">
        <f t="shared" si="38"/>
        <v>0</v>
      </c>
      <c r="BJ74" s="61">
        <f t="shared" si="38"/>
        <v>0</v>
      </c>
      <c r="BK74" s="61">
        <f t="shared" si="38"/>
        <v>0</v>
      </c>
      <c r="BL74" s="61">
        <f t="shared" si="38"/>
        <v>0</v>
      </c>
      <c r="BM74" s="61">
        <f t="shared" si="38"/>
        <v>0</v>
      </c>
      <c r="BN74" s="61">
        <f t="shared" si="38"/>
        <v>0</v>
      </c>
      <c r="BO74" s="61">
        <f t="shared" si="38"/>
        <v>0</v>
      </c>
      <c r="BP74" s="61">
        <f t="shared" si="38"/>
        <v>0</v>
      </c>
      <c r="BQ74" s="61">
        <f t="shared" si="38"/>
        <v>0</v>
      </c>
      <c r="BR74" s="61">
        <f t="shared" ref="BR74:CB74" si="39">SUM(BR75:BR80)</f>
        <v>0</v>
      </c>
      <c r="BS74" s="61">
        <f t="shared" si="39"/>
        <v>0</v>
      </c>
      <c r="BT74" s="61">
        <f t="shared" si="39"/>
        <v>0</v>
      </c>
      <c r="BU74" s="61">
        <f t="shared" si="39"/>
        <v>0</v>
      </c>
      <c r="BV74" s="61">
        <f t="shared" si="39"/>
        <v>0</v>
      </c>
      <c r="BW74" s="61">
        <f t="shared" si="39"/>
        <v>0</v>
      </c>
      <c r="BX74" s="61">
        <f t="shared" si="39"/>
        <v>0</v>
      </c>
      <c r="BY74" s="61">
        <f t="shared" si="39"/>
        <v>0</v>
      </c>
      <c r="BZ74" s="61">
        <f t="shared" si="39"/>
        <v>0</v>
      </c>
      <c r="CA74" s="61">
        <f t="shared" si="39"/>
        <v>0</v>
      </c>
      <c r="CB74" s="61">
        <f t="shared" si="39"/>
        <v>0</v>
      </c>
      <c r="CC74" s="61">
        <f>SUM(CC75:CC76)</f>
        <v>0</v>
      </c>
      <c r="CD74" s="52"/>
    </row>
    <row r="75" spans="1:82" s="76" customFormat="1">
      <c r="A75" s="63" t="str">
        <f>[1]Ф10!A70</f>
        <v>3.3.1</v>
      </c>
      <c r="B75" s="63" t="str">
        <f>[1]Ф10!B70</f>
        <v>ПИР на Модернизацию СОТИАССО на ПС 110 кВ ЗИФ</v>
      </c>
      <c r="C75" s="52" t="str">
        <f>[1]Ф10!C70</f>
        <v>О_ПИР.2024.01</v>
      </c>
      <c r="D75" s="52"/>
      <c r="E75" s="65">
        <f t="shared" ref="E75:K80" si="40">L75+S75+Z75+AG75</f>
        <v>0</v>
      </c>
      <c r="F75" s="65">
        <f t="shared" si="40"/>
        <v>0</v>
      </c>
      <c r="G75" s="65">
        <f t="shared" si="40"/>
        <v>0</v>
      </c>
      <c r="H75" s="65">
        <f t="shared" si="40"/>
        <v>0</v>
      </c>
      <c r="I75" s="65">
        <f t="shared" si="40"/>
        <v>0</v>
      </c>
      <c r="J75" s="65">
        <f t="shared" si="40"/>
        <v>0</v>
      </c>
      <c r="K75" s="65">
        <f t="shared" si="40"/>
        <v>0</v>
      </c>
      <c r="L75" s="65">
        <f>[1]Ф13!N72</f>
        <v>0</v>
      </c>
      <c r="M75" s="65">
        <f>[1]Ф13!O72</f>
        <v>0</v>
      </c>
      <c r="N75" s="65">
        <v>0</v>
      </c>
      <c r="O75" s="65">
        <v>0</v>
      </c>
      <c r="P75" s="65">
        <v>0</v>
      </c>
      <c r="Q75" s="65">
        <f>[1]Ф13!Q72</f>
        <v>0</v>
      </c>
      <c r="R75" s="65">
        <f>[1]Ф13!R72</f>
        <v>0</v>
      </c>
      <c r="S75" s="65">
        <f>[1]Ф13!U72</f>
        <v>0</v>
      </c>
      <c r="T75" s="65">
        <f>[1]Ф13!V72</f>
        <v>0</v>
      </c>
      <c r="U75" s="65">
        <v>0</v>
      </c>
      <c r="V75" s="65">
        <v>0</v>
      </c>
      <c r="W75" s="65">
        <v>0</v>
      </c>
      <c r="X75" s="65">
        <f>[1]Ф13!X72</f>
        <v>0</v>
      </c>
      <c r="Y75" s="65">
        <f>[1]Ф13!Y72</f>
        <v>0</v>
      </c>
      <c r="Z75" s="65">
        <f>[1]Ф13!AB72</f>
        <v>0</v>
      </c>
      <c r="AA75" s="65">
        <f>[1]Ф13!AC72</f>
        <v>0</v>
      </c>
      <c r="AB75" s="65">
        <v>0</v>
      </c>
      <c r="AC75" s="65">
        <v>0</v>
      </c>
      <c r="AD75" s="65">
        <v>0</v>
      </c>
      <c r="AE75" s="65">
        <f>[1]Ф13!AE72</f>
        <v>0</v>
      </c>
      <c r="AF75" s="65">
        <f>[1]Ф13!AF72</f>
        <v>0</v>
      </c>
      <c r="AG75" s="65">
        <f>[1]Ф13!AI72</f>
        <v>0</v>
      </c>
      <c r="AH75" s="65">
        <f>[1]Ф13!AJ72</f>
        <v>0</v>
      </c>
      <c r="AI75" s="65">
        <v>0</v>
      </c>
      <c r="AJ75" s="65">
        <v>0</v>
      </c>
      <c r="AK75" s="65">
        <v>0</v>
      </c>
      <c r="AL75" s="65">
        <f>[1]Ф13!AL72</f>
        <v>0</v>
      </c>
      <c r="AM75" s="65">
        <f>[1]Ф13!AM72</f>
        <v>0</v>
      </c>
      <c r="AN75" s="65">
        <f t="shared" ref="AN75:AT80" si="41">AU75+BB75+BI75+BP75</f>
        <v>0</v>
      </c>
      <c r="AO75" s="65">
        <f t="shared" si="41"/>
        <v>0</v>
      </c>
      <c r="AP75" s="65">
        <f t="shared" si="41"/>
        <v>0</v>
      </c>
      <c r="AQ75" s="65">
        <f t="shared" si="41"/>
        <v>0</v>
      </c>
      <c r="AR75" s="65">
        <f t="shared" si="41"/>
        <v>0</v>
      </c>
      <c r="AS75" s="65">
        <f t="shared" si="41"/>
        <v>0</v>
      </c>
      <c r="AT75" s="65">
        <f t="shared" si="41"/>
        <v>0</v>
      </c>
      <c r="AU75" s="65">
        <f>[1]Ф13!AW72</f>
        <v>0</v>
      </c>
      <c r="AV75" s="65">
        <f>[1]Ф13!AX72</f>
        <v>0</v>
      </c>
      <c r="AW75" s="65">
        <v>0</v>
      </c>
      <c r="AX75" s="65">
        <v>0</v>
      </c>
      <c r="AY75" s="65">
        <v>0</v>
      </c>
      <c r="AZ75" s="65">
        <f>[1]Ф13!AZ72</f>
        <v>0</v>
      </c>
      <c r="BA75" s="65">
        <f>[1]Ф13!BA72</f>
        <v>0</v>
      </c>
      <c r="BB75" s="65">
        <f>[1]Ф13!BD72</f>
        <v>0</v>
      </c>
      <c r="BC75" s="65">
        <f>[1]Ф13!BE72</f>
        <v>0</v>
      </c>
      <c r="BD75" s="65">
        <v>0</v>
      </c>
      <c r="BE75" s="65">
        <v>0</v>
      </c>
      <c r="BF75" s="65">
        <v>0</v>
      </c>
      <c r="BG75" s="65">
        <f>[1]Ф13!BG72</f>
        <v>0</v>
      </c>
      <c r="BH75" s="65">
        <f>[1]Ф13!BH72</f>
        <v>0</v>
      </c>
      <c r="BI75" s="65">
        <f>[1]Ф13!BK72</f>
        <v>0</v>
      </c>
      <c r="BJ75" s="65">
        <f>[1]Ф13!BL72</f>
        <v>0</v>
      </c>
      <c r="BK75" s="65">
        <v>0</v>
      </c>
      <c r="BL75" s="65">
        <v>0</v>
      </c>
      <c r="BM75" s="65">
        <v>0</v>
      </c>
      <c r="BN75" s="65">
        <f>[1]Ф13!BN72</f>
        <v>0</v>
      </c>
      <c r="BO75" s="65">
        <f>[1]Ф13!BO72</f>
        <v>0</v>
      </c>
      <c r="BP75" s="65">
        <f>[1]Ф13!BR72</f>
        <v>0</v>
      </c>
      <c r="BQ75" s="65">
        <f>[1]Ф13!BS72</f>
        <v>0</v>
      </c>
      <c r="BR75" s="65">
        <v>0</v>
      </c>
      <c r="BS75" s="65">
        <v>0</v>
      </c>
      <c r="BT75" s="65">
        <v>0</v>
      </c>
      <c r="BU75" s="65">
        <f>[1]Ф13!BU72</f>
        <v>0</v>
      </c>
      <c r="BV75" s="65">
        <f>[1]Ф13!BV72</f>
        <v>0</v>
      </c>
      <c r="BW75" s="65">
        <f t="shared" ref="BW75:CC80" si="42">AN75-E75</f>
        <v>0</v>
      </c>
      <c r="BX75" s="65">
        <f t="shared" si="42"/>
        <v>0</v>
      </c>
      <c r="BY75" s="65">
        <f t="shared" si="42"/>
        <v>0</v>
      </c>
      <c r="BZ75" s="65">
        <f t="shared" si="42"/>
        <v>0</v>
      </c>
      <c r="CA75" s="65">
        <f t="shared" si="42"/>
        <v>0</v>
      </c>
      <c r="CB75" s="65">
        <f t="shared" si="42"/>
        <v>0</v>
      </c>
      <c r="CC75" s="65">
        <f t="shared" si="42"/>
        <v>0</v>
      </c>
      <c r="CD75" s="52"/>
    </row>
    <row r="76" spans="1:82" s="76" customFormat="1" ht="25.5">
      <c r="A76" s="63" t="str">
        <f>[1]Ф10!A71</f>
        <v>3.3.2</v>
      </c>
      <c r="B76" s="63" t="str">
        <f>[1]Ф10!B71</f>
        <v>ПИР на охранно-пожарную сигнализацию здания вспомогательного назначения (склад) лит.А по ул. Стрельбищенская, 13</v>
      </c>
      <c r="C76" s="52" t="str">
        <f>[1]Ф10!C71</f>
        <v>О_ПИР.2024.02</v>
      </c>
      <c r="D76" s="52"/>
      <c r="E76" s="65">
        <f t="shared" si="40"/>
        <v>0</v>
      </c>
      <c r="F76" s="65">
        <f t="shared" si="40"/>
        <v>0</v>
      </c>
      <c r="G76" s="65">
        <f t="shared" si="40"/>
        <v>0</v>
      </c>
      <c r="H76" s="65">
        <f t="shared" si="40"/>
        <v>0</v>
      </c>
      <c r="I76" s="65">
        <f t="shared" si="40"/>
        <v>0</v>
      </c>
      <c r="J76" s="65">
        <f t="shared" si="40"/>
        <v>0</v>
      </c>
      <c r="K76" s="65">
        <f t="shared" si="40"/>
        <v>0</v>
      </c>
      <c r="L76" s="65">
        <f>[1]Ф13!N73</f>
        <v>0</v>
      </c>
      <c r="M76" s="65">
        <f>[1]Ф13!O73</f>
        <v>0</v>
      </c>
      <c r="N76" s="65">
        <v>0</v>
      </c>
      <c r="O76" s="65">
        <v>0</v>
      </c>
      <c r="P76" s="65">
        <v>0</v>
      </c>
      <c r="Q76" s="65">
        <f>[1]Ф13!Q73</f>
        <v>0</v>
      </c>
      <c r="R76" s="65">
        <f>[1]Ф13!R73</f>
        <v>0</v>
      </c>
      <c r="S76" s="65">
        <f>[1]Ф13!U73</f>
        <v>0</v>
      </c>
      <c r="T76" s="65">
        <f>[1]Ф13!V73</f>
        <v>0</v>
      </c>
      <c r="U76" s="65">
        <v>0</v>
      </c>
      <c r="V76" s="65">
        <v>0</v>
      </c>
      <c r="W76" s="65">
        <v>0</v>
      </c>
      <c r="X76" s="65">
        <f>[1]Ф13!X73</f>
        <v>0</v>
      </c>
      <c r="Y76" s="65">
        <f>[1]Ф13!Y73</f>
        <v>0</v>
      </c>
      <c r="Z76" s="65">
        <f>[1]Ф13!AB73</f>
        <v>0</v>
      </c>
      <c r="AA76" s="65">
        <f>[1]Ф13!AC73</f>
        <v>0</v>
      </c>
      <c r="AB76" s="65">
        <v>0</v>
      </c>
      <c r="AC76" s="65">
        <v>0</v>
      </c>
      <c r="AD76" s="65">
        <v>0</v>
      </c>
      <c r="AE76" s="65">
        <f>[1]Ф13!AE73</f>
        <v>0</v>
      </c>
      <c r="AF76" s="65">
        <f>[1]Ф13!AF73</f>
        <v>0</v>
      </c>
      <c r="AG76" s="65">
        <f>[1]Ф13!AI73</f>
        <v>0</v>
      </c>
      <c r="AH76" s="65">
        <f>[1]Ф13!AJ73</f>
        <v>0</v>
      </c>
      <c r="AI76" s="65">
        <v>0</v>
      </c>
      <c r="AJ76" s="65">
        <v>0</v>
      </c>
      <c r="AK76" s="65">
        <v>0</v>
      </c>
      <c r="AL76" s="65">
        <f>[1]Ф13!AL73</f>
        <v>0</v>
      </c>
      <c r="AM76" s="65">
        <f>[1]Ф13!AM73</f>
        <v>0</v>
      </c>
      <c r="AN76" s="65">
        <f t="shared" si="41"/>
        <v>0</v>
      </c>
      <c r="AO76" s="65">
        <f t="shared" si="41"/>
        <v>0</v>
      </c>
      <c r="AP76" s="65">
        <f t="shared" si="41"/>
        <v>0</v>
      </c>
      <c r="AQ76" s="65">
        <f t="shared" si="41"/>
        <v>0</v>
      </c>
      <c r="AR76" s="65">
        <f t="shared" si="41"/>
        <v>0</v>
      </c>
      <c r="AS76" s="65">
        <f t="shared" si="41"/>
        <v>0</v>
      </c>
      <c r="AT76" s="65">
        <f t="shared" si="41"/>
        <v>0</v>
      </c>
      <c r="AU76" s="65">
        <f>[1]Ф13!AW73</f>
        <v>0</v>
      </c>
      <c r="AV76" s="65">
        <f>[1]Ф13!AX73</f>
        <v>0</v>
      </c>
      <c r="AW76" s="65">
        <v>0</v>
      </c>
      <c r="AX76" s="65">
        <v>0</v>
      </c>
      <c r="AY76" s="65">
        <v>0</v>
      </c>
      <c r="AZ76" s="65">
        <f>[1]Ф13!AZ73</f>
        <v>0</v>
      </c>
      <c r="BA76" s="65">
        <f>[1]Ф13!BA73</f>
        <v>0</v>
      </c>
      <c r="BB76" s="65">
        <f>[1]Ф13!BD73</f>
        <v>0</v>
      </c>
      <c r="BC76" s="65">
        <f>[1]Ф13!BE73</f>
        <v>0</v>
      </c>
      <c r="BD76" s="65">
        <v>0</v>
      </c>
      <c r="BE76" s="65">
        <v>0</v>
      </c>
      <c r="BF76" s="65">
        <v>0</v>
      </c>
      <c r="BG76" s="65">
        <f>[1]Ф13!BG73</f>
        <v>0</v>
      </c>
      <c r="BH76" s="65">
        <f>[1]Ф13!BH73</f>
        <v>0</v>
      </c>
      <c r="BI76" s="65">
        <f>[1]Ф13!BK73</f>
        <v>0</v>
      </c>
      <c r="BJ76" s="65">
        <f>[1]Ф13!BL73</f>
        <v>0</v>
      </c>
      <c r="BK76" s="65">
        <v>0</v>
      </c>
      <c r="BL76" s="65">
        <v>0</v>
      </c>
      <c r="BM76" s="65">
        <v>0</v>
      </c>
      <c r="BN76" s="65">
        <f>[1]Ф13!BN73</f>
        <v>0</v>
      </c>
      <c r="BO76" s="65">
        <f>[1]Ф13!BO73</f>
        <v>0</v>
      </c>
      <c r="BP76" s="65">
        <f>[1]Ф13!BR73</f>
        <v>0</v>
      </c>
      <c r="BQ76" s="65">
        <f>[1]Ф13!BS73</f>
        <v>0</v>
      </c>
      <c r="BR76" s="65">
        <v>0</v>
      </c>
      <c r="BS76" s="65">
        <v>0</v>
      </c>
      <c r="BT76" s="65">
        <v>0</v>
      </c>
      <c r="BU76" s="65">
        <f>[1]Ф13!BU73</f>
        <v>0</v>
      </c>
      <c r="BV76" s="65">
        <f>[1]Ф13!BV73</f>
        <v>0</v>
      </c>
      <c r="BW76" s="65">
        <f t="shared" si="42"/>
        <v>0</v>
      </c>
      <c r="BX76" s="65">
        <f t="shared" si="42"/>
        <v>0</v>
      </c>
      <c r="BY76" s="65">
        <f t="shared" si="42"/>
        <v>0</v>
      </c>
      <c r="BZ76" s="65">
        <f t="shared" si="42"/>
        <v>0</v>
      </c>
      <c r="CA76" s="65">
        <f t="shared" si="42"/>
        <v>0</v>
      </c>
      <c r="CB76" s="65">
        <f t="shared" si="42"/>
        <v>0</v>
      </c>
      <c r="CC76" s="65">
        <f t="shared" si="42"/>
        <v>0</v>
      </c>
      <c r="CD76" s="52"/>
    </row>
    <row r="77" spans="1:82" s="76" customFormat="1" ht="25.5">
      <c r="A77" s="63" t="str">
        <f>[1]Ф10!A72</f>
        <v>3.3.3</v>
      </c>
      <c r="B77" s="63" t="str">
        <f>[1]Ф10!B72</f>
        <v>ПИР на охранно-пожарную сигнализацию здания вспомогательного назначения (гараж) лит.Б по ул. Стрельбищенская, 13</v>
      </c>
      <c r="C77" s="52" t="str">
        <f>[1]Ф10!C72</f>
        <v>О_ПИР.2024.03</v>
      </c>
      <c r="D77" s="52"/>
      <c r="E77" s="65">
        <f t="shared" si="40"/>
        <v>0</v>
      </c>
      <c r="F77" s="65">
        <f t="shared" si="40"/>
        <v>0</v>
      </c>
      <c r="G77" s="65">
        <f t="shared" si="40"/>
        <v>0</v>
      </c>
      <c r="H77" s="65">
        <f t="shared" si="40"/>
        <v>0</v>
      </c>
      <c r="I77" s="65">
        <f t="shared" si="40"/>
        <v>0</v>
      </c>
      <c r="J77" s="65">
        <f t="shared" si="40"/>
        <v>0</v>
      </c>
      <c r="K77" s="65">
        <f t="shared" si="40"/>
        <v>0</v>
      </c>
      <c r="L77" s="65">
        <f>[1]Ф13!N74</f>
        <v>0</v>
      </c>
      <c r="M77" s="65">
        <f>[1]Ф13!O74</f>
        <v>0</v>
      </c>
      <c r="N77" s="65">
        <v>0</v>
      </c>
      <c r="O77" s="65">
        <v>0</v>
      </c>
      <c r="P77" s="65">
        <v>0</v>
      </c>
      <c r="Q77" s="65">
        <f>[1]Ф13!Q74</f>
        <v>0</v>
      </c>
      <c r="R77" s="65">
        <f>[1]Ф13!R74</f>
        <v>0</v>
      </c>
      <c r="S77" s="65">
        <f>[1]Ф13!U74</f>
        <v>0</v>
      </c>
      <c r="T77" s="65">
        <f>[1]Ф13!V74</f>
        <v>0</v>
      </c>
      <c r="U77" s="65">
        <v>0</v>
      </c>
      <c r="V77" s="65">
        <v>0</v>
      </c>
      <c r="W77" s="65">
        <v>0</v>
      </c>
      <c r="X77" s="65">
        <f>[1]Ф13!X74</f>
        <v>0</v>
      </c>
      <c r="Y77" s="65">
        <f>[1]Ф13!Y74</f>
        <v>0</v>
      </c>
      <c r="Z77" s="65">
        <f>[1]Ф13!AB74</f>
        <v>0</v>
      </c>
      <c r="AA77" s="65">
        <f>[1]Ф13!AC74</f>
        <v>0</v>
      </c>
      <c r="AB77" s="65">
        <v>0</v>
      </c>
      <c r="AC77" s="65">
        <v>0</v>
      </c>
      <c r="AD77" s="65">
        <v>0</v>
      </c>
      <c r="AE77" s="65">
        <f>[1]Ф13!AE74</f>
        <v>0</v>
      </c>
      <c r="AF77" s="65">
        <f>[1]Ф13!AF74</f>
        <v>0</v>
      </c>
      <c r="AG77" s="65">
        <f>[1]Ф13!AI74</f>
        <v>0</v>
      </c>
      <c r="AH77" s="65">
        <f>[1]Ф13!AJ74</f>
        <v>0</v>
      </c>
      <c r="AI77" s="65">
        <v>0</v>
      </c>
      <c r="AJ77" s="65">
        <v>0</v>
      </c>
      <c r="AK77" s="65">
        <v>0</v>
      </c>
      <c r="AL77" s="65">
        <f>[1]Ф13!AL74</f>
        <v>0</v>
      </c>
      <c r="AM77" s="65">
        <f>[1]Ф13!AM74</f>
        <v>0</v>
      </c>
      <c r="AN77" s="65">
        <f t="shared" si="41"/>
        <v>0</v>
      </c>
      <c r="AO77" s="65">
        <f t="shared" si="41"/>
        <v>0</v>
      </c>
      <c r="AP77" s="65">
        <f t="shared" si="41"/>
        <v>0</v>
      </c>
      <c r="AQ77" s="65">
        <f t="shared" si="41"/>
        <v>0</v>
      </c>
      <c r="AR77" s="65">
        <f t="shared" si="41"/>
        <v>0</v>
      </c>
      <c r="AS77" s="65">
        <f t="shared" si="41"/>
        <v>0</v>
      </c>
      <c r="AT77" s="65">
        <f t="shared" si="41"/>
        <v>0</v>
      </c>
      <c r="AU77" s="65">
        <f>[1]Ф13!AW74</f>
        <v>0</v>
      </c>
      <c r="AV77" s="65">
        <f>[1]Ф13!AX74</f>
        <v>0</v>
      </c>
      <c r="AW77" s="65">
        <v>0</v>
      </c>
      <c r="AX77" s="65">
        <v>0</v>
      </c>
      <c r="AY77" s="65">
        <v>0</v>
      </c>
      <c r="AZ77" s="65">
        <f>[1]Ф13!AZ74</f>
        <v>0</v>
      </c>
      <c r="BA77" s="65">
        <f>[1]Ф13!BA74</f>
        <v>0</v>
      </c>
      <c r="BB77" s="65">
        <f>[1]Ф13!BD74</f>
        <v>0</v>
      </c>
      <c r="BC77" s="65">
        <f>[1]Ф13!BE74</f>
        <v>0</v>
      </c>
      <c r="BD77" s="65">
        <v>0</v>
      </c>
      <c r="BE77" s="65">
        <v>0</v>
      </c>
      <c r="BF77" s="65">
        <v>0</v>
      </c>
      <c r="BG77" s="65">
        <f>[1]Ф13!BG74</f>
        <v>0</v>
      </c>
      <c r="BH77" s="65">
        <f>[1]Ф13!BH74</f>
        <v>0</v>
      </c>
      <c r="BI77" s="65">
        <f>[1]Ф13!BK74</f>
        <v>0</v>
      </c>
      <c r="BJ77" s="65">
        <f>[1]Ф13!BL74</f>
        <v>0</v>
      </c>
      <c r="BK77" s="65">
        <v>0</v>
      </c>
      <c r="BL77" s="65">
        <v>0</v>
      </c>
      <c r="BM77" s="65">
        <v>0</v>
      </c>
      <c r="BN77" s="65">
        <f>[1]Ф13!BN74</f>
        <v>0</v>
      </c>
      <c r="BO77" s="65">
        <f>[1]Ф13!BO74</f>
        <v>0</v>
      </c>
      <c r="BP77" s="65">
        <f>[1]Ф13!BR74</f>
        <v>0</v>
      </c>
      <c r="BQ77" s="65">
        <f>[1]Ф13!BS74</f>
        <v>0</v>
      </c>
      <c r="BR77" s="65">
        <v>0</v>
      </c>
      <c r="BS77" s="65">
        <v>0</v>
      </c>
      <c r="BT77" s="65">
        <v>0</v>
      </c>
      <c r="BU77" s="65">
        <f>[1]Ф13!BU74</f>
        <v>0</v>
      </c>
      <c r="BV77" s="65">
        <f>[1]Ф13!BV74</f>
        <v>0</v>
      </c>
      <c r="BW77" s="65">
        <f t="shared" si="42"/>
        <v>0</v>
      </c>
      <c r="BX77" s="65">
        <f t="shared" si="42"/>
        <v>0</v>
      </c>
      <c r="BY77" s="65">
        <f t="shared" si="42"/>
        <v>0</v>
      </c>
      <c r="BZ77" s="65">
        <f t="shared" si="42"/>
        <v>0</v>
      </c>
      <c r="CA77" s="65">
        <f t="shared" si="42"/>
        <v>0</v>
      </c>
      <c r="CB77" s="65">
        <f t="shared" si="42"/>
        <v>0</v>
      </c>
      <c r="CC77" s="65">
        <f t="shared" si="42"/>
        <v>0</v>
      </c>
      <c r="CD77" s="52"/>
    </row>
    <row r="78" spans="1:82" s="76" customFormat="1">
      <c r="A78" s="63" t="str">
        <f>[1]Ф10!A73</f>
        <v>3.3.4</v>
      </c>
      <c r="B78" s="63" t="str">
        <f>[1]Ф10!B73</f>
        <v>ПИР на  переустройство эл.сетей в районе мкр. Совхоз-Техникум</v>
      </c>
      <c r="C78" s="52" t="str">
        <f>[1]Ф10!C73</f>
        <v>О_ПИР.2024.04</v>
      </c>
      <c r="D78" s="52"/>
      <c r="E78" s="65">
        <f t="shared" si="40"/>
        <v>0</v>
      </c>
      <c r="F78" s="65">
        <f t="shared" si="40"/>
        <v>0</v>
      </c>
      <c r="G78" s="65">
        <f t="shared" si="40"/>
        <v>0</v>
      </c>
      <c r="H78" s="65">
        <f t="shared" si="40"/>
        <v>0</v>
      </c>
      <c r="I78" s="65">
        <f t="shared" si="40"/>
        <v>0</v>
      </c>
      <c r="J78" s="65">
        <f t="shared" si="40"/>
        <v>0</v>
      </c>
      <c r="K78" s="65">
        <f t="shared" si="40"/>
        <v>0</v>
      </c>
      <c r="L78" s="65">
        <f>[1]Ф13!N75</f>
        <v>0</v>
      </c>
      <c r="M78" s="65">
        <f>[1]Ф13!O75</f>
        <v>0</v>
      </c>
      <c r="N78" s="65">
        <v>0</v>
      </c>
      <c r="O78" s="65">
        <v>0</v>
      </c>
      <c r="P78" s="65">
        <v>0</v>
      </c>
      <c r="Q78" s="65">
        <f>[1]Ф13!Q75</f>
        <v>0</v>
      </c>
      <c r="R78" s="65">
        <f>[1]Ф13!R75</f>
        <v>0</v>
      </c>
      <c r="S78" s="65">
        <f>[1]Ф13!U75</f>
        <v>0</v>
      </c>
      <c r="T78" s="65">
        <f>[1]Ф13!V75</f>
        <v>0</v>
      </c>
      <c r="U78" s="65">
        <v>0</v>
      </c>
      <c r="V78" s="65">
        <v>0</v>
      </c>
      <c r="W78" s="65">
        <v>0</v>
      </c>
      <c r="X78" s="65">
        <f>[1]Ф13!X75</f>
        <v>0</v>
      </c>
      <c r="Y78" s="65">
        <f>[1]Ф13!Y75</f>
        <v>0</v>
      </c>
      <c r="Z78" s="65">
        <f>[1]Ф13!AB75</f>
        <v>0</v>
      </c>
      <c r="AA78" s="65">
        <f>[1]Ф13!AC75</f>
        <v>0</v>
      </c>
      <c r="AB78" s="65">
        <v>0</v>
      </c>
      <c r="AC78" s="65">
        <v>0</v>
      </c>
      <c r="AD78" s="65">
        <v>0</v>
      </c>
      <c r="AE78" s="65">
        <f>[1]Ф13!AE75</f>
        <v>0</v>
      </c>
      <c r="AF78" s="65">
        <f>[1]Ф13!AF75</f>
        <v>0</v>
      </c>
      <c r="AG78" s="65">
        <f>[1]Ф13!AI75</f>
        <v>0</v>
      </c>
      <c r="AH78" s="65">
        <f>[1]Ф13!AJ75</f>
        <v>0</v>
      </c>
      <c r="AI78" s="65">
        <v>0</v>
      </c>
      <c r="AJ78" s="65">
        <v>0</v>
      </c>
      <c r="AK78" s="65">
        <v>0</v>
      </c>
      <c r="AL78" s="65">
        <f>[1]Ф13!AL75</f>
        <v>0</v>
      </c>
      <c r="AM78" s="65">
        <f>[1]Ф13!AM75</f>
        <v>0</v>
      </c>
      <c r="AN78" s="65">
        <f t="shared" si="41"/>
        <v>0</v>
      </c>
      <c r="AO78" s="65">
        <f t="shared" si="41"/>
        <v>0</v>
      </c>
      <c r="AP78" s="65">
        <f t="shared" si="41"/>
        <v>0</v>
      </c>
      <c r="AQ78" s="65">
        <f t="shared" si="41"/>
        <v>0</v>
      </c>
      <c r="AR78" s="65">
        <f t="shared" si="41"/>
        <v>0</v>
      </c>
      <c r="AS78" s="65">
        <f t="shared" si="41"/>
        <v>0</v>
      </c>
      <c r="AT78" s="65">
        <f t="shared" si="41"/>
        <v>0</v>
      </c>
      <c r="AU78" s="65">
        <f>[1]Ф13!AW75</f>
        <v>0</v>
      </c>
      <c r="AV78" s="65">
        <f>[1]Ф13!AX75</f>
        <v>0</v>
      </c>
      <c r="AW78" s="65">
        <v>0</v>
      </c>
      <c r="AX78" s="65">
        <v>0</v>
      </c>
      <c r="AY78" s="65">
        <v>0</v>
      </c>
      <c r="AZ78" s="65">
        <f>[1]Ф13!AZ75</f>
        <v>0</v>
      </c>
      <c r="BA78" s="65">
        <f>[1]Ф13!BA75</f>
        <v>0</v>
      </c>
      <c r="BB78" s="65">
        <f>[1]Ф13!BD75</f>
        <v>0</v>
      </c>
      <c r="BC78" s="65">
        <f>[1]Ф13!BE75</f>
        <v>0</v>
      </c>
      <c r="BD78" s="65">
        <v>0</v>
      </c>
      <c r="BE78" s="65">
        <v>0</v>
      </c>
      <c r="BF78" s="65">
        <v>0</v>
      </c>
      <c r="BG78" s="65">
        <f>[1]Ф13!BG75</f>
        <v>0</v>
      </c>
      <c r="BH78" s="65">
        <f>[1]Ф13!BH75</f>
        <v>0</v>
      </c>
      <c r="BI78" s="65">
        <f>[1]Ф13!BK75</f>
        <v>0</v>
      </c>
      <c r="BJ78" s="65">
        <f>[1]Ф13!BL75</f>
        <v>0</v>
      </c>
      <c r="BK78" s="65">
        <v>0</v>
      </c>
      <c r="BL78" s="65">
        <v>0</v>
      </c>
      <c r="BM78" s="65">
        <v>0</v>
      </c>
      <c r="BN78" s="65">
        <f>[1]Ф13!BN75</f>
        <v>0</v>
      </c>
      <c r="BO78" s="65">
        <f>[1]Ф13!BO75</f>
        <v>0</v>
      </c>
      <c r="BP78" s="65">
        <f>[1]Ф13!BR75</f>
        <v>0</v>
      </c>
      <c r="BQ78" s="65">
        <f>[1]Ф13!BS75</f>
        <v>0</v>
      </c>
      <c r="BR78" s="65">
        <v>0</v>
      </c>
      <c r="BS78" s="65">
        <v>0</v>
      </c>
      <c r="BT78" s="65">
        <v>0</v>
      </c>
      <c r="BU78" s="65">
        <f>[1]Ф13!BU75</f>
        <v>0</v>
      </c>
      <c r="BV78" s="65">
        <f>[1]Ф13!BV75</f>
        <v>0</v>
      </c>
      <c r="BW78" s="65">
        <f t="shared" si="42"/>
        <v>0</v>
      </c>
      <c r="BX78" s="65">
        <f t="shared" si="42"/>
        <v>0</v>
      </c>
      <c r="BY78" s="65">
        <f t="shared" si="42"/>
        <v>0</v>
      </c>
      <c r="BZ78" s="65">
        <f t="shared" si="42"/>
        <v>0</v>
      </c>
      <c r="CA78" s="65">
        <f t="shared" si="42"/>
        <v>0</v>
      </c>
      <c r="CB78" s="65">
        <f t="shared" si="42"/>
        <v>0</v>
      </c>
      <c r="CC78" s="65">
        <f t="shared" si="42"/>
        <v>0</v>
      </c>
      <c r="CD78" s="52"/>
    </row>
    <row r="79" spans="1:82" s="76" customFormat="1" ht="25.5">
      <c r="A79" s="63" t="str">
        <f>[1]Ф10!A74</f>
        <v>3.3.5</v>
      </c>
      <c r="B79" s="63" t="str">
        <f>[1]Ф10!B74</f>
        <v>ПИР на  переустройство эл.сетей для повышения надежности и качества электроснабжения потребителей подключенные от ТП-262</v>
      </c>
      <c r="C79" s="52" t="str">
        <f>[1]Ф10!C74</f>
        <v>О_ПИР.2024.05</v>
      </c>
      <c r="D79" s="52"/>
      <c r="E79" s="65">
        <f t="shared" si="40"/>
        <v>0</v>
      </c>
      <c r="F79" s="65">
        <f t="shared" si="40"/>
        <v>0</v>
      </c>
      <c r="G79" s="65">
        <f t="shared" si="40"/>
        <v>0</v>
      </c>
      <c r="H79" s="65">
        <f t="shared" si="40"/>
        <v>0</v>
      </c>
      <c r="I79" s="65">
        <f t="shared" si="40"/>
        <v>0</v>
      </c>
      <c r="J79" s="65">
        <f t="shared" si="40"/>
        <v>0</v>
      </c>
      <c r="K79" s="65">
        <f t="shared" si="40"/>
        <v>0</v>
      </c>
      <c r="L79" s="65">
        <f>[1]Ф13!N76</f>
        <v>0</v>
      </c>
      <c r="M79" s="65">
        <f>[1]Ф13!O76</f>
        <v>0</v>
      </c>
      <c r="N79" s="65">
        <v>0</v>
      </c>
      <c r="O79" s="65">
        <v>0</v>
      </c>
      <c r="P79" s="65">
        <v>0</v>
      </c>
      <c r="Q79" s="65">
        <f>[1]Ф13!Q76</f>
        <v>0</v>
      </c>
      <c r="R79" s="65">
        <f>[1]Ф13!R76</f>
        <v>0</v>
      </c>
      <c r="S79" s="65">
        <f>[1]Ф13!U76</f>
        <v>0</v>
      </c>
      <c r="T79" s="65">
        <f>[1]Ф13!V76</f>
        <v>0</v>
      </c>
      <c r="U79" s="65">
        <v>0</v>
      </c>
      <c r="V79" s="65">
        <v>0</v>
      </c>
      <c r="W79" s="65">
        <v>0</v>
      </c>
      <c r="X79" s="65">
        <f>[1]Ф13!X76</f>
        <v>0</v>
      </c>
      <c r="Y79" s="65">
        <f>[1]Ф13!Y76</f>
        <v>0</v>
      </c>
      <c r="Z79" s="65">
        <f>[1]Ф13!AB76</f>
        <v>0</v>
      </c>
      <c r="AA79" s="65">
        <f>[1]Ф13!AC76</f>
        <v>0</v>
      </c>
      <c r="AB79" s="65">
        <v>0</v>
      </c>
      <c r="AC79" s="65">
        <v>0</v>
      </c>
      <c r="AD79" s="65">
        <v>0</v>
      </c>
      <c r="AE79" s="65">
        <f>[1]Ф13!AE76</f>
        <v>0</v>
      </c>
      <c r="AF79" s="65">
        <f>[1]Ф13!AF76</f>
        <v>0</v>
      </c>
      <c r="AG79" s="65">
        <f>[1]Ф13!AI76</f>
        <v>0</v>
      </c>
      <c r="AH79" s="65">
        <f>[1]Ф13!AJ76</f>
        <v>0</v>
      </c>
      <c r="AI79" s="65">
        <v>0</v>
      </c>
      <c r="AJ79" s="65">
        <v>0</v>
      </c>
      <c r="AK79" s="65">
        <v>0</v>
      </c>
      <c r="AL79" s="65">
        <f>[1]Ф13!AL76</f>
        <v>0</v>
      </c>
      <c r="AM79" s="65">
        <f>[1]Ф13!AM76</f>
        <v>0</v>
      </c>
      <c r="AN79" s="65">
        <f t="shared" si="41"/>
        <v>0</v>
      </c>
      <c r="AO79" s="65">
        <f t="shared" si="41"/>
        <v>0</v>
      </c>
      <c r="AP79" s="65">
        <f t="shared" si="41"/>
        <v>0</v>
      </c>
      <c r="AQ79" s="65">
        <f t="shared" si="41"/>
        <v>0</v>
      </c>
      <c r="AR79" s="65">
        <f t="shared" si="41"/>
        <v>0</v>
      </c>
      <c r="AS79" s="65">
        <f t="shared" si="41"/>
        <v>0</v>
      </c>
      <c r="AT79" s="65">
        <f t="shared" si="41"/>
        <v>0</v>
      </c>
      <c r="AU79" s="65">
        <f>[1]Ф13!AW76</f>
        <v>0</v>
      </c>
      <c r="AV79" s="65">
        <f>[1]Ф13!AX76</f>
        <v>0</v>
      </c>
      <c r="AW79" s="65">
        <v>0</v>
      </c>
      <c r="AX79" s="65">
        <v>0</v>
      </c>
      <c r="AY79" s="65">
        <v>0</v>
      </c>
      <c r="AZ79" s="65">
        <f>[1]Ф13!AZ76</f>
        <v>0</v>
      </c>
      <c r="BA79" s="65">
        <f>[1]Ф13!BA76</f>
        <v>0</v>
      </c>
      <c r="BB79" s="65">
        <f>[1]Ф13!BD76</f>
        <v>0</v>
      </c>
      <c r="BC79" s="65">
        <f>[1]Ф13!BE76</f>
        <v>0</v>
      </c>
      <c r="BD79" s="65">
        <v>0</v>
      </c>
      <c r="BE79" s="65">
        <v>0</v>
      </c>
      <c r="BF79" s="65">
        <v>0</v>
      </c>
      <c r="BG79" s="65">
        <f>[1]Ф13!BG76</f>
        <v>0</v>
      </c>
      <c r="BH79" s="65">
        <f>[1]Ф13!BH76</f>
        <v>0</v>
      </c>
      <c r="BI79" s="65">
        <f>[1]Ф13!BK76</f>
        <v>0</v>
      </c>
      <c r="BJ79" s="65">
        <f>[1]Ф13!BL76</f>
        <v>0</v>
      </c>
      <c r="BK79" s="65">
        <v>0</v>
      </c>
      <c r="BL79" s="65">
        <v>0</v>
      </c>
      <c r="BM79" s="65">
        <v>0</v>
      </c>
      <c r="BN79" s="65">
        <f>[1]Ф13!BN76</f>
        <v>0</v>
      </c>
      <c r="BO79" s="65">
        <f>[1]Ф13!BO76</f>
        <v>0</v>
      </c>
      <c r="BP79" s="65">
        <f>[1]Ф13!BR76</f>
        <v>0</v>
      </c>
      <c r="BQ79" s="65">
        <f>[1]Ф13!BS76</f>
        <v>0</v>
      </c>
      <c r="BR79" s="65">
        <v>0</v>
      </c>
      <c r="BS79" s="65">
        <v>0</v>
      </c>
      <c r="BT79" s="65">
        <v>0</v>
      </c>
      <c r="BU79" s="65">
        <f>[1]Ф13!BU76</f>
        <v>0</v>
      </c>
      <c r="BV79" s="65">
        <f>[1]Ф13!BV76</f>
        <v>0</v>
      </c>
      <c r="BW79" s="65">
        <f t="shared" si="42"/>
        <v>0</v>
      </c>
      <c r="BX79" s="65">
        <f t="shared" si="42"/>
        <v>0</v>
      </c>
      <c r="BY79" s="65">
        <f t="shared" si="42"/>
        <v>0</v>
      </c>
      <c r="BZ79" s="65">
        <f t="shared" si="42"/>
        <v>0</v>
      </c>
      <c r="CA79" s="65">
        <f t="shared" si="42"/>
        <v>0</v>
      </c>
      <c r="CB79" s="65">
        <f t="shared" si="42"/>
        <v>0</v>
      </c>
      <c r="CC79" s="65">
        <f t="shared" si="42"/>
        <v>0</v>
      </c>
      <c r="CD79" s="52"/>
    </row>
    <row r="80" spans="1:82" s="76" customFormat="1">
      <c r="A80" s="63" t="str">
        <f>[1]Ф10!A75</f>
        <v>3.3.6</v>
      </c>
      <c r="B80" s="63">
        <f>[1]Ф10!B75</f>
        <v>0</v>
      </c>
      <c r="C80" s="52">
        <f>[1]Ф10!C75</f>
        <v>0</v>
      </c>
      <c r="D80" s="52"/>
      <c r="E80" s="65">
        <f t="shared" si="40"/>
        <v>0</v>
      </c>
      <c r="F80" s="65">
        <f t="shared" si="40"/>
        <v>0</v>
      </c>
      <c r="G80" s="65">
        <f t="shared" si="40"/>
        <v>0</v>
      </c>
      <c r="H80" s="65">
        <f t="shared" si="40"/>
        <v>0</v>
      </c>
      <c r="I80" s="65">
        <f t="shared" si="40"/>
        <v>0</v>
      </c>
      <c r="J80" s="65">
        <f t="shared" si="40"/>
        <v>0</v>
      </c>
      <c r="K80" s="65">
        <f t="shared" si="40"/>
        <v>0</v>
      </c>
      <c r="L80" s="65">
        <f>[1]Ф13!N77</f>
        <v>0</v>
      </c>
      <c r="M80" s="65">
        <f>[1]Ф13!O77</f>
        <v>0</v>
      </c>
      <c r="N80" s="65">
        <v>0</v>
      </c>
      <c r="O80" s="65">
        <v>0</v>
      </c>
      <c r="P80" s="65">
        <v>0</v>
      </c>
      <c r="Q80" s="65">
        <f>[1]Ф13!Q77</f>
        <v>0</v>
      </c>
      <c r="R80" s="65">
        <f>[1]Ф13!R77</f>
        <v>0</v>
      </c>
      <c r="S80" s="65">
        <f>[1]Ф13!U77</f>
        <v>0</v>
      </c>
      <c r="T80" s="65">
        <f>[1]Ф13!V77</f>
        <v>0</v>
      </c>
      <c r="U80" s="65">
        <v>0</v>
      </c>
      <c r="V80" s="65">
        <v>0</v>
      </c>
      <c r="W80" s="65">
        <v>0</v>
      </c>
      <c r="X80" s="65">
        <f>[1]Ф13!X77</f>
        <v>0</v>
      </c>
      <c r="Y80" s="65">
        <f>[1]Ф13!Y77</f>
        <v>0</v>
      </c>
      <c r="Z80" s="65">
        <f>[1]Ф13!AB77</f>
        <v>0</v>
      </c>
      <c r="AA80" s="65">
        <f>[1]Ф13!AC77</f>
        <v>0</v>
      </c>
      <c r="AB80" s="65">
        <v>0</v>
      </c>
      <c r="AC80" s="65">
        <v>0</v>
      </c>
      <c r="AD80" s="65">
        <v>0</v>
      </c>
      <c r="AE80" s="65">
        <f>[1]Ф13!AE77</f>
        <v>0</v>
      </c>
      <c r="AF80" s="65">
        <f>[1]Ф13!AF77</f>
        <v>0</v>
      </c>
      <c r="AG80" s="65">
        <f>[1]Ф13!AI77</f>
        <v>0</v>
      </c>
      <c r="AH80" s="65">
        <f>[1]Ф13!AJ77</f>
        <v>0</v>
      </c>
      <c r="AI80" s="65">
        <v>0</v>
      </c>
      <c r="AJ80" s="65">
        <v>0</v>
      </c>
      <c r="AK80" s="65">
        <v>0</v>
      </c>
      <c r="AL80" s="65">
        <f>[1]Ф13!AL77</f>
        <v>0</v>
      </c>
      <c r="AM80" s="65">
        <f>[1]Ф13!AM77</f>
        <v>0</v>
      </c>
      <c r="AN80" s="65">
        <f t="shared" si="41"/>
        <v>0</v>
      </c>
      <c r="AO80" s="65">
        <f t="shared" si="41"/>
        <v>0</v>
      </c>
      <c r="AP80" s="65">
        <f t="shared" si="41"/>
        <v>0</v>
      </c>
      <c r="AQ80" s="65">
        <f t="shared" si="41"/>
        <v>0</v>
      </c>
      <c r="AR80" s="65">
        <f t="shared" si="41"/>
        <v>0</v>
      </c>
      <c r="AS80" s="65">
        <f t="shared" si="41"/>
        <v>0</v>
      </c>
      <c r="AT80" s="65">
        <f t="shared" si="41"/>
        <v>0</v>
      </c>
      <c r="AU80" s="65">
        <f>[1]Ф13!AW77</f>
        <v>0</v>
      </c>
      <c r="AV80" s="65">
        <f>[1]Ф13!AX77</f>
        <v>0</v>
      </c>
      <c r="AW80" s="65">
        <v>0</v>
      </c>
      <c r="AX80" s="65">
        <v>0</v>
      </c>
      <c r="AY80" s="65">
        <v>0</v>
      </c>
      <c r="AZ80" s="65">
        <f>[1]Ф13!AZ77</f>
        <v>0</v>
      </c>
      <c r="BA80" s="65">
        <f>[1]Ф13!BA77</f>
        <v>0</v>
      </c>
      <c r="BB80" s="65">
        <f>[1]Ф13!BD77</f>
        <v>0</v>
      </c>
      <c r="BC80" s="65">
        <f>[1]Ф13!BE77</f>
        <v>0</v>
      </c>
      <c r="BD80" s="65">
        <v>0</v>
      </c>
      <c r="BE80" s="65">
        <v>0</v>
      </c>
      <c r="BF80" s="65">
        <v>0</v>
      </c>
      <c r="BG80" s="65">
        <f>[1]Ф13!BG77</f>
        <v>0</v>
      </c>
      <c r="BH80" s="65">
        <f>[1]Ф13!BH77</f>
        <v>0</v>
      </c>
      <c r="BI80" s="65">
        <f>[1]Ф13!BK77</f>
        <v>0</v>
      </c>
      <c r="BJ80" s="65">
        <f>[1]Ф13!BL77</f>
        <v>0</v>
      </c>
      <c r="BK80" s="65">
        <v>0</v>
      </c>
      <c r="BL80" s="65">
        <v>0</v>
      </c>
      <c r="BM80" s="65">
        <v>0</v>
      </c>
      <c r="BN80" s="65">
        <f>[1]Ф13!BN77</f>
        <v>0</v>
      </c>
      <c r="BO80" s="65">
        <f>[1]Ф13!BO77</f>
        <v>0</v>
      </c>
      <c r="BP80" s="65">
        <f>[1]Ф13!BR77</f>
        <v>0</v>
      </c>
      <c r="BQ80" s="65">
        <f>[1]Ф13!BS77</f>
        <v>0</v>
      </c>
      <c r="BR80" s="65">
        <v>0</v>
      </c>
      <c r="BS80" s="65">
        <v>0</v>
      </c>
      <c r="BT80" s="65">
        <v>0</v>
      </c>
      <c r="BU80" s="65">
        <f>[1]Ф13!BU77</f>
        <v>0</v>
      </c>
      <c r="BV80" s="65">
        <f>[1]Ф13!BV77</f>
        <v>0</v>
      </c>
      <c r="BW80" s="65">
        <f t="shared" si="42"/>
        <v>0</v>
      </c>
      <c r="BX80" s="65">
        <f t="shared" si="42"/>
        <v>0</v>
      </c>
      <c r="BY80" s="65">
        <f t="shared" si="42"/>
        <v>0</v>
      </c>
      <c r="BZ80" s="65">
        <f t="shared" si="42"/>
        <v>0</v>
      </c>
      <c r="CA80" s="65">
        <f t="shared" si="42"/>
        <v>0</v>
      </c>
      <c r="CB80" s="65">
        <f t="shared" si="42"/>
        <v>0</v>
      </c>
      <c r="CC80" s="65">
        <f t="shared" si="42"/>
        <v>0</v>
      </c>
      <c r="CD80" s="52"/>
    </row>
    <row r="81" spans="1:82" s="77" customFormat="1" outlineLevel="1">
      <c r="A81" s="73" t="str">
        <f>[1]Ф10!A76</f>
        <v>3.4.</v>
      </c>
      <c r="B81" s="73" t="str">
        <f>[1]Ф10!B76</f>
        <v>Строительство зданий и сооружений</v>
      </c>
      <c r="C81" s="60" t="str">
        <f>[1]Ф10!C76</f>
        <v>нд</v>
      </c>
      <c r="D81" s="60"/>
      <c r="E81" s="61">
        <f t="shared" ref="E81:BP81" si="43">SUM(E82:E83)</f>
        <v>0</v>
      </c>
      <c r="F81" s="61">
        <f t="shared" si="43"/>
        <v>0</v>
      </c>
      <c r="G81" s="61">
        <f t="shared" si="43"/>
        <v>0</v>
      </c>
      <c r="H81" s="61">
        <f t="shared" si="43"/>
        <v>0</v>
      </c>
      <c r="I81" s="61">
        <f t="shared" si="43"/>
        <v>0</v>
      </c>
      <c r="J81" s="61">
        <f t="shared" si="43"/>
        <v>0</v>
      </c>
      <c r="K81" s="61">
        <f t="shared" si="43"/>
        <v>1</v>
      </c>
      <c r="L81" s="61">
        <f t="shared" si="43"/>
        <v>0</v>
      </c>
      <c r="M81" s="61">
        <f t="shared" si="43"/>
        <v>0</v>
      </c>
      <c r="N81" s="61">
        <f t="shared" si="43"/>
        <v>0</v>
      </c>
      <c r="O81" s="61">
        <f t="shared" si="43"/>
        <v>0</v>
      </c>
      <c r="P81" s="61">
        <f t="shared" si="43"/>
        <v>0</v>
      </c>
      <c r="Q81" s="61">
        <f t="shared" si="43"/>
        <v>0</v>
      </c>
      <c r="R81" s="61">
        <f t="shared" si="43"/>
        <v>0</v>
      </c>
      <c r="S81" s="61">
        <f t="shared" si="43"/>
        <v>0</v>
      </c>
      <c r="T81" s="61">
        <f t="shared" si="43"/>
        <v>0</v>
      </c>
      <c r="U81" s="61">
        <f t="shared" si="43"/>
        <v>0</v>
      </c>
      <c r="V81" s="61">
        <f t="shared" si="43"/>
        <v>0</v>
      </c>
      <c r="W81" s="61">
        <f t="shared" si="43"/>
        <v>0</v>
      </c>
      <c r="X81" s="61">
        <f t="shared" si="43"/>
        <v>0</v>
      </c>
      <c r="Y81" s="61">
        <f t="shared" si="43"/>
        <v>0</v>
      </c>
      <c r="Z81" s="61">
        <f t="shared" si="43"/>
        <v>0</v>
      </c>
      <c r="AA81" s="61">
        <f t="shared" si="43"/>
        <v>0</v>
      </c>
      <c r="AB81" s="61">
        <f t="shared" si="43"/>
        <v>0</v>
      </c>
      <c r="AC81" s="61">
        <f t="shared" si="43"/>
        <v>0</v>
      </c>
      <c r="AD81" s="61">
        <f t="shared" si="43"/>
        <v>0</v>
      </c>
      <c r="AE81" s="61">
        <f t="shared" si="43"/>
        <v>0</v>
      </c>
      <c r="AF81" s="61">
        <f t="shared" si="43"/>
        <v>0</v>
      </c>
      <c r="AG81" s="61">
        <f t="shared" si="43"/>
        <v>0</v>
      </c>
      <c r="AH81" s="61">
        <f t="shared" si="43"/>
        <v>0</v>
      </c>
      <c r="AI81" s="61">
        <f t="shared" si="43"/>
        <v>0</v>
      </c>
      <c r="AJ81" s="61">
        <f t="shared" si="43"/>
        <v>0</v>
      </c>
      <c r="AK81" s="61">
        <f t="shared" si="43"/>
        <v>0</v>
      </c>
      <c r="AL81" s="61">
        <f t="shared" si="43"/>
        <v>0</v>
      </c>
      <c r="AM81" s="61">
        <f t="shared" si="43"/>
        <v>1</v>
      </c>
      <c r="AN81" s="61">
        <f t="shared" si="43"/>
        <v>0</v>
      </c>
      <c r="AO81" s="61">
        <f t="shared" si="43"/>
        <v>0</v>
      </c>
      <c r="AP81" s="61">
        <f t="shared" si="43"/>
        <v>0</v>
      </c>
      <c r="AQ81" s="61">
        <f t="shared" si="43"/>
        <v>0</v>
      </c>
      <c r="AR81" s="61">
        <f t="shared" si="43"/>
        <v>0</v>
      </c>
      <c r="AS81" s="61">
        <f t="shared" si="43"/>
        <v>0</v>
      </c>
      <c r="AT81" s="61">
        <f t="shared" si="43"/>
        <v>0</v>
      </c>
      <c r="AU81" s="61">
        <f t="shared" si="43"/>
        <v>0</v>
      </c>
      <c r="AV81" s="61">
        <f t="shared" si="43"/>
        <v>0</v>
      </c>
      <c r="AW81" s="61">
        <f t="shared" si="43"/>
        <v>0</v>
      </c>
      <c r="AX81" s="61">
        <f t="shared" si="43"/>
        <v>0</v>
      </c>
      <c r="AY81" s="61">
        <f t="shared" si="43"/>
        <v>0</v>
      </c>
      <c r="AZ81" s="61">
        <f t="shared" si="43"/>
        <v>0</v>
      </c>
      <c r="BA81" s="61">
        <f t="shared" si="43"/>
        <v>0</v>
      </c>
      <c r="BB81" s="61">
        <f t="shared" si="43"/>
        <v>0</v>
      </c>
      <c r="BC81" s="61">
        <f t="shared" si="43"/>
        <v>0</v>
      </c>
      <c r="BD81" s="61">
        <f t="shared" si="43"/>
        <v>0</v>
      </c>
      <c r="BE81" s="61">
        <f t="shared" si="43"/>
        <v>0</v>
      </c>
      <c r="BF81" s="61">
        <f t="shared" si="43"/>
        <v>0</v>
      </c>
      <c r="BG81" s="61">
        <f t="shared" si="43"/>
        <v>0</v>
      </c>
      <c r="BH81" s="61">
        <f t="shared" si="43"/>
        <v>0</v>
      </c>
      <c r="BI81" s="61">
        <f t="shared" si="43"/>
        <v>0</v>
      </c>
      <c r="BJ81" s="61">
        <f t="shared" si="43"/>
        <v>0</v>
      </c>
      <c r="BK81" s="61">
        <f t="shared" si="43"/>
        <v>0</v>
      </c>
      <c r="BL81" s="61">
        <f t="shared" si="43"/>
        <v>0</v>
      </c>
      <c r="BM81" s="61">
        <f t="shared" si="43"/>
        <v>0</v>
      </c>
      <c r="BN81" s="61">
        <f t="shared" si="43"/>
        <v>0</v>
      </c>
      <c r="BO81" s="61">
        <f t="shared" si="43"/>
        <v>0</v>
      </c>
      <c r="BP81" s="61">
        <f t="shared" si="43"/>
        <v>0</v>
      </c>
      <c r="BQ81" s="61">
        <f t="shared" ref="BQ81:CC81" si="44">SUM(BQ82:BQ83)</f>
        <v>0</v>
      </c>
      <c r="BR81" s="61">
        <f t="shared" si="44"/>
        <v>0</v>
      </c>
      <c r="BS81" s="61">
        <f t="shared" si="44"/>
        <v>0</v>
      </c>
      <c r="BT81" s="61">
        <f t="shared" si="44"/>
        <v>0</v>
      </c>
      <c r="BU81" s="61">
        <f t="shared" si="44"/>
        <v>0</v>
      </c>
      <c r="BV81" s="61">
        <f t="shared" si="44"/>
        <v>0</v>
      </c>
      <c r="BW81" s="61">
        <f t="shared" si="44"/>
        <v>0</v>
      </c>
      <c r="BX81" s="61">
        <f t="shared" si="44"/>
        <v>0</v>
      </c>
      <c r="BY81" s="61">
        <f t="shared" si="44"/>
        <v>0</v>
      </c>
      <c r="BZ81" s="61">
        <f t="shared" si="44"/>
        <v>0</v>
      </c>
      <c r="CA81" s="61">
        <f t="shared" si="44"/>
        <v>0</v>
      </c>
      <c r="CB81" s="61">
        <f t="shared" si="44"/>
        <v>0</v>
      </c>
      <c r="CC81" s="61">
        <f t="shared" si="44"/>
        <v>-1</v>
      </c>
      <c r="CD81" s="60"/>
    </row>
    <row r="82" spans="1:82" s="82" customFormat="1" outlineLevel="1">
      <c r="A82" s="78" t="str">
        <f>[1]Ф10!A77</f>
        <v>3.4.1.</v>
      </c>
      <c r="B82" s="78" t="str">
        <f>[1]Ф10!B77</f>
        <v>Строительство диспетчерского пункта АО ПГЭС</v>
      </c>
      <c r="C82" s="79" t="str">
        <f>[1]Ф10!C77</f>
        <v>О_РЗ.2023.01</v>
      </c>
      <c r="D82" s="79"/>
      <c r="E82" s="80">
        <f t="shared" ref="E82:K82" si="45">L82+S82+Z82+AG82</f>
        <v>0</v>
      </c>
      <c r="F82" s="80">
        <f t="shared" si="45"/>
        <v>0</v>
      </c>
      <c r="G82" s="80">
        <f t="shared" si="45"/>
        <v>0</v>
      </c>
      <c r="H82" s="80">
        <f t="shared" si="45"/>
        <v>0</v>
      </c>
      <c r="I82" s="80">
        <f t="shared" si="45"/>
        <v>0</v>
      </c>
      <c r="J82" s="80">
        <f t="shared" si="45"/>
        <v>0</v>
      </c>
      <c r="K82" s="80">
        <f t="shared" si="45"/>
        <v>1</v>
      </c>
      <c r="L82" s="80">
        <f>[1]Ф13!N79</f>
        <v>0</v>
      </c>
      <c r="M82" s="80">
        <f>[1]Ф13!O79</f>
        <v>0</v>
      </c>
      <c r="N82" s="80">
        <v>0</v>
      </c>
      <c r="O82" s="80">
        <v>0</v>
      </c>
      <c r="P82" s="80">
        <v>0</v>
      </c>
      <c r="Q82" s="80">
        <f>[1]Ф13!Q79</f>
        <v>0</v>
      </c>
      <c r="R82" s="80">
        <f>[1]Ф13!R79</f>
        <v>0</v>
      </c>
      <c r="S82" s="80">
        <f>[1]Ф13!U79</f>
        <v>0</v>
      </c>
      <c r="T82" s="80">
        <f>[1]Ф13!V79</f>
        <v>0</v>
      </c>
      <c r="U82" s="80">
        <v>0</v>
      </c>
      <c r="V82" s="80">
        <v>0</v>
      </c>
      <c r="W82" s="80">
        <v>0</v>
      </c>
      <c r="X82" s="80">
        <f>[1]Ф13!X79</f>
        <v>0</v>
      </c>
      <c r="Y82" s="80">
        <f>[1]Ф13!Y79</f>
        <v>0</v>
      </c>
      <c r="Z82" s="80">
        <f>[1]Ф13!AB79</f>
        <v>0</v>
      </c>
      <c r="AA82" s="80">
        <f>[1]Ф13!AC79</f>
        <v>0</v>
      </c>
      <c r="AB82" s="80">
        <v>0</v>
      </c>
      <c r="AC82" s="80">
        <v>0</v>
      </c>
      <c r="AD82" s="80">
        <v>0</v>
      </c>
      <c r="AE82" s="80">
        <f>[1]Ф13!AE79</f>
        <v>0</v>
      </c>
      <c r="AF82" s="80">
        <f>[1]Ф13!AF79</f>
        <v>0</v>
      </c>
      <c r="AG82" s="80">
        <f>[1]Ф13!AI79</f>
        <v>0</v>
      </c>
      <c r="AH82" s="80">
        <f>[1]Ф13!AJ79</f>
        <v>0</v>
      </c>
      <c r="AI82" s="80">
        <v>0</v>
      </c>
      <c r="AJ82" s="80">
        <v>0</v>
      </c>
      <c r="AK82" s="80">
        <v>0</v>
      </c>
      <c r="AL82" s="80">
        <f>[1]Ф13!AL79</f>
        <v>0</v>
      </c>
      <c r="AM82" s="80">
        <f>[1]Ф13!AM79</f>
        <v>1</v>
      </c>
      <c r="AN82" s="80">
        <f t="shared" ref="AN82:AT82" si="46">AU82+BB82+BI82+BP82</f>
        <v>0</v>
      </c>
      <c r="AO82" s="80">
        <f t="shared" si="46"/>
        <v>0</v>
      </c>
      <c r="AP82" s="80">
        <f t="shared" si="46"/>
        <v>0</v>
      </c>
      <c r="AQ82" s="80">
        <f t="shared" si="46"/>
        <v>0</v>
      </c>
      <c r="AR82" s="80">
        <f t="shared" si="46"/>
        <v>0</v>
      </c>
      <c r="AS82" s="80">
        <f t="shared" si="46"/>
        <v>0</v>
      </c>
      <c r="AT82" s="80">
        <f t="shared" si="46"/>
        <v>0</v>
      </c>
      <c r="AU82" s="80">
        <f>[1]Ф13!AW79</f>
        <v>0</v>
      </c>
      <c r="AV82" s="80">
        <f>[1]Ф13!AX79</f>
        <v>0</v>
      </c>
      <c r="AW82" s="80">
        <v>0</v>
      </c>
      <c r="AX82" s="80">
        <v>0</v>
      </c>
      <c r="AY82" s="80">
        <v>0</v>
      </c>
      <c r="AZ82" s="80">
        <f>[1]Ф13!AZ79</f>
        <v>0</v>
      </c>
      <c r="BA82" s="80">
        <f>[1]Ф13!BA79</f>
        <v>0</v>
      </c>
      <c r="BB82" s="80">
        <f>[1]Ф13!BD79</f>
        <v>0</v>
      </c>
      <c r="BC82" s="80">
        <f>[1]Ф13!BE79</f>
        <v>0</v>
      </c>
      <c r="BD82" s="80">
        <v>0</v>
      </c>
      <c r="BE82" s="80">
        <v>0</v>
      </c>
      <c r="BF82" s="80">
        <v>0</v>
      </c>
      <c r="BG82" s="80">
        <f>[1]Ф13!BG79</f>
        <v>0</v>
      </c>
      <c r="BH82" s="80">
        <f>[1]Ф13!BH79</f>
        <v>0</v>
      </c>
      <c r="BI82" s="80">
        <f>[1]Ф13!BK79</f>
        <v>0</v>
      </c>
      <c r="BJ82" s="80">
        <f>[1]Ф13!BL79</f>
        <v>0</v>
      </c>
      <c r="BK82" s="80">
        <v>0</v>
      </c>
      <c r="BL82" s="80">
        <v>0</v>
      </c>
      <c r="BM82" s="80">
        <v>0</v>
      </c>
      <c r="BN82" s="80">
        <f>[1]Ф13!BN79</f>
        <v>0</v>
      </c>
      <c r="BO82" s="80">
        <f>[1]Ф13!BO79</f>
        <v>0</v>
      </c>
      <c r="BP82" s="80">
        <f>[1]Ф13!BR79</f>
        <v>0</v>
      </c>
      <c r="BQ82" s="80">
        <f>[1]Ф13!BS79</f>
        <v>0</v>
      </c>
      <c r="BR82" s="80">
        <v>0</v>
      </c>
      <c r="BS82" s="80">
        <v>0</v>
      </c>
      <c r="BT82" s="80">
        <v>0</v>
      </c>
      <c r="BU82" s="80">
        <f>[1]Ф13!BU79</f>
        <v>0</v>
      </c>
      <c r="BV82" s="80">
        <f>[1]Ф13!BV79</f>
        <v>0</v>
      </c>
      <c r="BW82" s="80">
        <f t="shared" ref="BW82:CC82" si="47">AN82-E82</f>
        <v>0</v>
      </c>
      <c r="BX82" s="80">
        <f t="shared" si="47"/>
        <v>0</v>
      </c>
      <c r="BY82" s="80">
        <f t="shared" si="47"/>
        <v>0</v>
      </c>
      <c r="BZ82" s="80">
        <f t="shared" si="47"/>
        <v>0</v>
      </c>
      <c r="CA82" s="80">
        <f t="shared" si="47"/>
        <v>0</v>
      </c>
      <c r="CB82" s="80">
        <f t="shared" si="47"/>
        <v>0</v>
      </c>
      <c r="CC82" s="80">
        <f t="shared" si="47"/>
        <v>-1</v>
      </c>
      <c r="CD82" s="81"/>
    </row>
    <row r="83" spans="1:82" s="82" customFormat="1" hidden="1" outlineLevel="1">
      <c r="A83" s="78"/>
      <c r="B83" s="78"/>
      <c r="C83" s="79"/>
      <c r="D83" s="79"/>
      <c r="E83" s="80"/>
      <c r="F83" s="80"/>
      <c r="G83" s="80"/>
      <c r="H83" s="80"/>
      <c r="I83" s="80"/>
      <c r="J83" s="80"/>
      <c r="K83" s="80"/>
      <c r="L83" s="80"/>
      <c r="M83" s="80"/>
      <c r="N83" s="80"/>
      <c r="O83" s="80"/>
      <c r="P83" s="80"/>
      <c r="Q83" s="80"/>
      <c r="R83" s="80"/>
      <c r="S83" s="80"/>
      <c r="T83" s="80"/>
      <c r="U83" s="80"/>
      <c r="V83" s="80"/>
      <c r="W83" s="80"/>
      <c r="X83" s="80"/>
      <c r="Y83" s="80"/>
      <c r="Z83" s="80"/>
      <c r="AA83" s="80"/>
      <c r="AB83" s="80"/>
      <c r="AC83" s="80"/>
      <c r="AD83" s="80"/>
      <c r="AE83" s="80"/>
      <c r="AF83" s="80"/>
      <c r="AG83" s="80"/>
      <c r="AH83" s="80"/>
      <c r="AI83" s="80"/>
      <c r="AJ83" s="80"/>
      <c r="AK83" s="80"/>
      <c r="AL83" s="80"/>
      <c r="AM83" s="80"/>
      <c r="AN83" s="80"/>
      <c r="AO83" s="80"/>
      <c r="AP83" s="80"/>
      <c r="AQ83" s="80"/>
      <c r="AR83" s="80"/>
      <c r="AS83" s="80"/>
      <c r="AT83" s="80"/>
      <c r="AU83" s="80"/>
      <c r="AV83" s="80"/>
      <c r="AW83" s="80"/>
      <c r="AX83" s="80"/>
      <c r="AY83" s="80"/>
      <c r="AZ83" s="80"/>
      <c r="BA83" s="80"/>
      <c r="BB83" s="80"/>
      <c r="BC83" s="80"/>
      <c r="BD83" s="80"/>
      <c r="BE83" s="80"/>
      <c r="BF83" s="80"/>
      <c r="BG83" s="80"/>
      <c r="BH83" s="80"/>
      <c r="BI83" s="80"/>
      <c r="BJ83" s="80"/>
      <c r="BK83" s="80"/>
      <c r="BL83" s="80"/>
      <c r="BM83" s="80"/>
      <c r="BN83" s="80"/>
      <c r="BO83" s="80"/>
      <c r="BP83" s="80"/>
      <c r="BQ83" s="80"/>
      <c r="BR83" s="80"/>
      <c r="BS83" s="80"/>
      <c r="BT83" s="80"/>
      <c r="BU83" s="80"/>
      <c r="BV83" s="80"/>
      <c r="BW83" s="80"/>
      <c r="BX83" s="80"/>
      <c r="BY83" s="80"/>
      <c r="BZ83" s="80"/>
      <c r="CA83" s="80"/>
      <c r="CB83" s="80"/>
      <c r="CC83" s="80"/>
      <c r="CD83" s="81"/>
    </row>
    <row r="84" spans="1:82" collapsed="1"/>
    <row r="85" spans="1:82">
      <c r="A85" s="1" t="s">
        <v>134</v>
      </c>
    </row>
    <row r="86" spans="1:82">
      <c r="A86" s="1" t="s">
        <v>135</v>
      </c>
    </row>
  </sheetData>
  <mergeCells count="29">
    <mergeCell ref="AN16:AT16"/>
    <mergeCell ref="AU16:BA16"/>
    <mergeCell ref="BB16:BH16"/>
    <mergeCell ref="BI16:BO16"/>
    <mergeCell ref="BP16:BV16"/>
    <mergeCell ref="AL14:BV14"/>
    <mergeCell ref="BW14:CC16"/>
    <mergeCell ref="CD14:CD17"/>
    <mergeCell ref="E15:AM15"/>
    <mergeCell ref="AN15:BV15"/>
    <mergeCell ref="E16:K16"/>
    <mergeCell ref="L16:R16"/>
    <mergeCell ref="S16:Y16"/>
    <mergeCell ref="Z16:AF16"/>
    <mergeCell ref="AG16:AM16"/>
    <mergeCell ref="L7:Z7"/>
    <mergeCell ref="P9:Q9"/>
    <mergeCell ref="O12:AB12"/>
    <mergeCell ref="A14:A17"/>
    <mergeCell ref="B14:B17"/>
    <mergeCell ref="C14:C17"/>
    <mergeCell ref="D14:D17"/>
    <mergeCell ref="E14:AK14"/>
    <mergeCell ref="CA2:CD2"/>
    <mergeCell ref="A3:AK3"/>
    <mergeCell ref="L4:M4"/>
    <mergeCell ref="N4:O4"/>
    <mergeCell ref="P4:Q4"/>
    <mergeCell ref="L6:Z6"/>
  </mergeCells>
  <pageMargins left="0.7" right="0.7" top="0.75" bottom="0.75" header="0.3" footer="0.3"/>
  <pageSetup paperSize="9" scale="2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Пашкова Наталья Евгеньевна</dc:creator>
  <cp:lastModifiedBy>Пашкова Наталья Евгеньевна</cp:lastModifiedBy>
  <dcterms:created xsi:type="dcterms:W3CDTF">2024-11-11T08:41:27Z</dcterms:created>
  <dcterms:modified xsi:type="dcterms:W3CDTF">2024-11-11T08:41:58Z</dcterms:modified>
</cp:coreProperties>
</file>