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28755" windowHeight="11835"/>
  </bookViews>
  <sheets>
    <sheet name="Ф16" sheetId="1" r:id="rId1"/>
  </sheets>
  <externalReferences>
    <externalReference r:id="rId2"/>
  </externalReferences>
  <definedNames>
    <definedName name="_xlnm.Print_Area" localSheetId="0">Ф16!$A$1:$BH$83</definedName>
  </definedNames>
  <calcPr calcId="125725"/>
</workbook>
</file>

<file path=xl/calcChain.xml><?xml version="1.0" encoding="utf-8"?>
<calcChain xmlns="http://schemas.openxmlformats.org/spreadsheetml/2006/main">
  <c r="BG82" i="1"/>
  <c r="BD82"/>
  <c r="AH82"/>
  <c r="AG82"/>
  <c r="BF82" s="1"/>
  <c r="AF82"/>
  <c r="AE82"/>
  <c r="AD82"/>
  <c r="BC82" s="1"/>
  <c r="I82"/>
  <c r="H82"/>
  <c r="G82"/>
  <c r="BE82" s="1"/>
  <c r="F82"/>
  <c r="E82"/>
  <c r="C82"/>
  <c r="B82"/>
  <c r="A82"/>
  <c r="BD81"/>
  <c r="AH81"/>
  <c r="BG81" s="1"/>
  <c r="BG74" s="1"/>
  <c r="AG81"/>
  <c r="BF81" s="1"/>
  <c r="AF81"/>
  <c r="BE81" s="1"/>
  <c r="AE81"/>
  <c r="AE74" s="1"/>
  <c r="AD81"/>
  <c r="BC81" s="1"/>
  <c r="I81"/>
  <c r="H81"/>
  <c r="G81"/>
  <c r="F81"/>
  <c r="E81"/>
  <c r="C81"/>
  <c r="B81"/>
  <c r="A81"/>
  <c r="BG80"/>
  <c r="BD80"/>
  <c r="AH80"/>
  <c r="AH74" s="1"/>
  <c r="AG80"/>
  <c r="BF80" s="1"/>
  <c r="AF80"/>
  <c r="AE80"/>
  <c r="AD80"/>
  <c r="AD74" s="1"/>
  <c r="I80"/>
  <c r="H80"/>
  <c r="G80"/>
  <c r="G74" s="1"/>
  <c r="F80"/>
  <c r="E80"/>
  <c r="C80"/>
  <c r="B80"/>
  <c r="A80"/>
  <c r="BD79"/>
  <c r="AH79"/>
  <c r="BG79" s="1"/>
  <c r="AG79"/>
  <c r="BF79" s="1"/>
  <c r="AF79"/>
  <c r="BE79" s="1"/>
  <c r="AE79"/>
  <c r="AD79"/>
  <c r="BC79" s="1"/>
  <c r="I79"/>
  <c r="H79"/>
  <c r="G79"/>
  <c r="F79"/>
  <c r="E79"/>
  <c r="C79"/>
  <c r="B79"/>
  <c r="A79"/>
  <c r="BG78"/>
  <c r="BD78"/>
  <c r="AH78"/>
  <c r="AG78"/>
  <c r="BF78" s="1"/>
  <c r="AF78"/>
  <c r="AE78"/>
  <c r="AD78"/>
  <c r="BC78" s="1"/>
  <c r="I78"/>
  <c r="H78"/>
  <c r="G78"/>
  <c r="BE78" s="1"/>
  <c r="F78"/>
  <c r="E78"/>
  <c r="C78"/>
  <c r="B78"/>
  <c r="A78"/>
  <c r="BD77"/>
  <c r="AH77"/>
  <c r="BG77" s="1"/>
  <c r="AG77"/>
  <c r="BF77" s="1"/>
  <c r="AF77"/>
  <c r="BE77" s="1"/>
  <c r="AE77"/>
  <c r="AD77"/>
  <c r="BC77" s="1"/>
  <c r="I77"/>
  <c r="H77"/>
  <c r="G77"/>
  <c r="F77"/>
  <c r="E77"/>
  <c r="C77"/>
  <c r="B77"/>
  <c r="A77"/>
  <c r="BG76"/>
  <c r="BD76"/>
  <c r="AH76"/>
  <c r="AG76"/>
  <c r="BF76" s="1"/>
  <c r="AF76"/>
  <c r="AE76"/>
  <c r="AD76"/>
  <c r="BC76" s="1"/>
  <c r="I76"/>
  <c r="H76"/>
  <c r="G76"/>
  <c r="BE76" s="1"/>
  <c r="F76"/>
  <c r="E76"/>
  <c r="C76"/>
  <c r="B76"/>
  <c r="A76"/>
  <c r="BD75"/>
  <c r="AH75"/>
  <c r="BG75" s="1"/>
  <c r="AG75"/>
  <c r="BF75" s="1"/>
  <c r="AF75"/>
  <c r="BE75" s="1"/>
  <c r="AE75"/>
  <c r="AD75"/>
  <c r="BC75" s="1"/>
  <c r="I75"/>
  <c r="H75"/>
  <c r="G75"/>
  <c r="F75"/>
  <c r="E75"/>
  <c r="C75"/>
  <c r="B75"/>
  <c r="A75"/>
  <c r="BD74"/>
  <c r="BB74"/>
  <c r="BA74"/>
  <c r="AZ74"/>
  <c r="AY74"/>
  <c r="AX74"/>
  <c r="AW74"/>
  <c r="AV74"/>
  <c r="AU74"/>
  <c r="AU52" s="1"/>
  <c r="AT74"/>
  <c r="AS74"/>
  <c r="AR74"/>
  <c r="AQ74"/>
  <c r="AP74"/>
  <c r="AO74"/>
  <c r="AN74"/>
  <c r="AM74"/>
  <c r="AL74"/>
  <c r="AK74"/>
  <c r="AJ74"/>
  <c r="AI74"/>
  <c r="AI52" s="1"/>
  <c r="AF74"/>
  <c r="AC74"/>
  <c r="AB74"/>
  <c r="AA74"/>
  <c r="Z74"/>
  <c r="Y74"/>
  <c r="X74"/>
  <c r="W74"/>
  <c r="W52" s="1"/>
  <c r="V74"/>
  <c r="U74"/>
  <c r="T74"/>
  <c r="S74"/>
  <c r="R74"/>
  <c r="Q74"/>
  <c r="P74"/>
  <c r="O74"/>
  <c r="N74"/>
  <c r="M74"/>
  <c r="L74"/>
  <c r="K74"/>
  <c r="K52" s="1"/>
  <c r="J74"/>
  <c r="I74"/>
  <c r="H74"/>
  <c r="F74"/>
  <c r="E74"/>
  <c r="C74"/>
  <c r="BF73"/>
  <c r="BC73"/>
  <c r="AH73"/>
  <c r="BG73" s="1"/>
  <c r="AG73"/>
  <c r="AF73"/>
  <c r="BE73" s="1"/>
  <c r="AE73"/>
  <c r="AD73"/>
  <c r="I73"/>
  <c r="H73"/>
  <c r="G73"/>
  <c r="F73"/>
  <c r="BD73" s="1"/>
  <c r="E73"/>
  <c r="C73"/>
  <c r="B73"/>
  <c r="A73"/>
  <c r="BF72"/>
  <c r="AH72"/>
  <c r="AG72"/>
  <c r="AF72"/>
  <c r="BE72" s="1"/>
  <c r="AE72"/>
  <c r="BD72" s="1"/>
  <c r="AD72"/>
  <c r="BC72" s="1"/>
  <c r="I72"/>
  <c r="BG72" s="1"/>
  <c r="H72"/>
  <c r="G72"/>
  <c r="F72"/>
  <c r="E72"/>
  <c r="C72"/>
  <c r="B72"/>
  <c r="A72"/>
  <c r="BF71"/>
  <c r="BC71"/>
  <c r="AH71"/>
  <c r="BG71" s="1"/>
  <c r="AG71"/>
  <c r="AF71"/>
  <c r="BE71" s="1"/>
  <c r="AE71"/>
  <c r="AD71"/>
  <c r="I71"/>
  <c r="H71"/>
  <c r="G71"/>
  <c r="F71"/>
  <c r="BD71" s="1"/>
  <c r="E71"/>
  <c r="C71"/>
  <c r="B71"/>
  <c r="A71"/>
  <c r="BF70"/>
  <c r="AH70"/>
  <c r="AG70"/>
  <c r="AF70"/>
  <c r="BE70" s="1"/>
  <c r="AE70"/>
  <c r="BD70" s="1"/>
  <c r="AD70"/>
  <c r="BC70" s="1"/>
  <c r="I70"/>
  <c r="BG70" s="1"/>
  <c r="H70"/>
  <c r="G70"/>
  <c r="F70"/>
  <c r="E70"/>
  <c r="C70"/>
  <c r="B70"/>
  <c r="A70"/>
  <c r="BF69"/>
  <c r="BC69"/>
  <c r="AH69"/>
  <c r="BG69" s="1"/>
  <c r="AG69"/>
  <c r="AF69"/>
  <c r="BE69" s="1"/>
  <c r="AE69"/>
  <c r="AD69"/>
  <c r="I69"/>
  <c r="H69"/>
  <c r="G69"/>
  <c r="F69"/>
  <c r="BD69" s="1"/>
  <c r="E69"/>
  <c r="C69"/>
  <c r="B69"/>
  <c r="A69"/>
  <c r="BF68"/>
  <c r="AH68"/>
  <c r="AG68"/>
  <c r="AF68"/>
  <c r="BE68" s="1"/>
  <c r="AE68"/>
  <c r="BD68" s="1"/>
  <c r="AD68"/>
  <c r="BC68" s="1"/>
  <c r="I68"/>
  <c r="BG68" s="1"/>
  <c r="H68"/>
  <c r="G68"/>
  <c r="F68"/>
  <c r="E68"/>
  <c r="C68"/>
  <c r="B68"/>
  <c r="A68"/>
  <c r="BF67"/>
  <c r="BC67"/>
  <c r="AH67"/>
  <c r="BG67" s="1"/>
  <c r="AG67"/>
  <c r="AF67"/>
  <c r="BE67" s="1"/>
  <c r="AE67"/>
  <c r="AD67"/>
  <c r="I67"/>
  <c r="H67"/>
  <c r="G67"/>
  <c r="F67"/>
  <c r="BD67" s="1"/>
  <c r="E67"/>
  <c r="C67"/>
  <c r="B67"/>
  <c r="A67"/>
  <c r="BF66"/>
  <c r="AH66"/>
  <c r="AG66"/>
  <c r="AF66"/>
  <c r="BE66" s="1"/>
  <c r="AE66"/>
  <c r="BD66" s="1"/>
  <c r="AD66"/>
  <c r="BC66" s="1"/>
  <c r="I66"/>
  <c r="BG66" s="1"/>
  <c r="H66"/>
  <c r="G66"/>
  <c r="F66"/>
  <c r="E66"/>
  <c r="C66"/>
  <c r="B66"/>
  <c r="A66"/>
  <c r="BF65"/>
  <c r="BC65"/>
  <c r="AH65"/>
  <c r="BG65" s="1"/>
  <c r="AG65"/>
  <c r="AF65"/>
  <c r="BE65" s="1"/>
  <c r="AE65"/>
  <c r="AD65"/>
  <c r="I65"/>
  <c r="H65"/>
  <c r="G65"/>
  <c r="F65"/>
  <c r="BD65" s="1"/>
  <c r="E65"/>
  <c r="C65"/>
  <c r="B65"/>
  <c r="A65"/>
  <c r="BF64"/>
  <c r="AH64"/>
  <c r="AG64"/>
  <c r="AF64"/>
  <c r="BE64" s="1"/>
  <c r="AE64"/>
  <c r="BD64" s="1"/>
  <c r="AD64"/>
  <c r="BC64" s="1"/>
  <c r="I64"/>
  <c r="BG64" s="1"/>
  <c r="H64"/>
  <c r="G64"/>
  <c r="F64"/>
  <c r="E64"/>
  <c r="C64"/>
  <c r="B64"/>
  <c r="A64"/>
  <c r="BF63"/>
  <c r="BC63"/>
  <c r="AH63"/>
  <c r="BG63" s="1"/>
  <c r="AG63"/>
  <c r="AF63"/>
  <c r="BE63" s="1"/>
  <c r="AE63"/>
  <c r="AD63"/>
  <c r="I63"/>
  <c r="H63"/>
  <c r="G63"/>
  <c r="F63"/>
  <c r="BD63" s="1"/>
  <c r="E63"/>
  <c r="C63"/>
  <c r="B63"/>
  <c r="A63"/>
  <c r="BF62"/>
  <c r="AH62"/>
  <c r="AG62"/>
  <c r="AF62"/>
  <c r="BE62" s="1"/>
  <c r="AE62"/>
  <c r="BD62" s="1"/>
  <c r="AD62"/>
  <c r="BC62" s="1"/>
  <c r="I62"/>
  <c r="I59" s="1"/>
  <c r="H62"/>
  <c r="G62"/>
  <c r="F62"/>
  <c r="E62"/>
  <c r="C62"/>
  <c r="B62"/>
  <c r="A62"/>
  <c r="AW61"/>
  <c r="AR61"/>
  <c r="AH61"/>
  <c r="BG61" s="1"/>
  <c r="AG61"/>
  <c r="AF61"/>
  <c r="AE61"/>
  <c r="AD61"/>
  <c r="I61"/>
  <c r="H61"/>
  <c r="BF61" s="1"/>
  <c r="G61"/>
  <c r="BE61" s="1"/>
  <c r="F61"/>
  <c r="BD61" s="1"/>
  <c r="E61"/>
  <c r="BC61" s="1"/>
  <c r="C61"/>
  <c r="B61"/>
  <c r="A61"/>
  <c r="AW60"/>
  <c r="AR60"/>
  <c r="AR59" s="1"/>
  <c r="AM60"/>
  <c r="AH60"/>
  <c r="BG60" s="1"/>
  <c r="AG60"/>
  <c r="AF60"/>
  <c r="BE60" s="1"/>
  <c r="BE59" s="1"/>
  <c r="AE60"/>
  <c r="BD60" s="1"/>
  <c r="BD59" s="1"/>
  <c r="AD60"/>
  <c r="BC60" s="1"/>
  <c r="BC59" s="1"/>
  <c r="I60"/>
  <c r="H60"/>
  <c r="BF60" s="1"/>
  <c r="G60"/>
  <c r="F60"/>
  <c r="E60"/>
  <c r="E59" s="1"/>
  <c r="E52" s="1"/>
  <c r="C60"/>
  <c r="B60"/>
  <c r="A60"/>
  <c r="BB59"/>
  <c r="BA59"/>
  <c r="AZ59"/>
  <c r="AY59"/>
  <c r="AX59"/>
  <c r="AW59"/>
  <c r="AV59"/>
  <c r="AV52" s="1"/>
  <c r="AU59"/>
  <c r="AT59"/>
  <c r="AS59"/>
  <c r="AQ59"/>
  <c r="AP59"/>
  <c r="AO59"/>
  <c r="AN59"/>
  <c r="AM59"/>
  <c r="AL59"/>
  <c r="AK59"/>
  <c r="AJ59"/>
  <c r="AJ52" s="1"/>
  <c r="AI59"/>
  <c r="AG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L52" s="1"/>
  <c r="K59"/>
  <c r="J59"/>
  <c r="C59"/>
  <c r="BF58"/>
  <c r="BE58"/>
  <c r="BD58"/>
  <c r="BB58"/>
  <c r="AW58"/>
  <c r="AH58" s="1"/>
  <c r="AR58"/>
  <c r="AM58"/>
  <c r="AG58"/>
  <c r="AF58"/>
  <c r="AE58"/>
  <c r="AD58"/>
  <c r="BC58" s="1"/>
  <c r="AC58"/>
  <c r="X58"/>
  <c r="I58" s="1"/>
  <c r="S58"/>
  <c r="N58"/>
  <c r="N53" s="1"/>
  <c r="N52" s="1"/>
  <c r="H58"/>
  <c r="G58"/>
  <c r="F58"/>
  <c r="E58"/>
  <c r="C58"/>
  <c r="B58"/>
  <c r="A58"/>
  <c r="BF57"/>
  <c r="BB57"/>
  <c r="AW57"/>
  <c r="AR57"/>
  <c r="AM57"/>
  <c r="AH57" s="1"/>
  <c r="AG57"/>
  <c r="AF57"/>
  <c r="BE57" s="1"/>
  <c r="AE57"/>
  <c r="BD57" s="1"/>
  <c r="AD57"/>
  <c r="BC57" s="1"/>
  <c r="AC57"/>
  <c r="X57"/>
  <c r="S57"/>
  <c r="I57" s="1"/>
  <c r="N57"/>
  <c r="H57"/>
  <c r="G57"/>
  <c r="F57"/>
  <c r="E57"/>
  <c r="C57"/>
  <c r="B57"/>
  <c r="A57"/>
  <c r="BC56"/>
  <c r="BB56"/>
  <c r="AW56"/>
  <c r="AM56"/>
  <c r="AH56"/>
  <c r="BG56" s="1"/>
  <c r="AG56"/>
  <c r="BF56" s="1"/>
  <c r="AF56"/>
  <c r="BE56" s="1"/>
  <c r="AE56"/>
  <c r="BD56" s="1"/>
  <c r="AD56"/>
  <c r="AC56"/>
  <c r="I56"/>
  <c r="H56"/>
  <c r="G56"/>
  <c r="F56"/>
  <c r="E56"/>
  <c r="C56"/>
  <c r="B56"/>
  <c r="A56"/>
  <c r="BF55"/>
  <c r="BB55"/>
  <c r="AW55"/>
  <c r="AR55"/>
  <c r="AH55" s="1"/>
  <c r="AG55"/>
  <c r="AF55"/>
  <c r="BE55" s="1"/>
  <c r="AE55"/>
  <c r="BD55" s="1"/>
  <c r="AD55"/>
  <c r="BC55" s="1"/>
  <c r="X55"/>
  <c r="X53" s="1"/>
  <c r="X52" s="1"/>
  <c r="N55"/>
  <c r="H55"/>
  <c r="G55"/>
  <c r="F55"/>
  <c r="E55"/>
  <c r="C55"/>
  <c r="B55"/>
  <c r="A55"/>
  <c r="BF54"/>
  <c r="BE54"/>
  <c r="BB54"/>
  <c r="BB53" s="1"/>
  <c r="BB52" s="1"/>
  <c r="AW54"/>
  <c r="AR54"/>
  <c r="AM54"/>
  <c r="AH54" s="1"/>
  <c r="AG54"/>
  <c r="AF54"/>
  <c r="AF53" s="1"/>
  <c r="AE54"/>
  <c r="BD54" s="1"/>
  <c r="BD53" s="1"/>
  <c r="AD54"/>
  <c r="BC54" s="1"/>
  <c r="I54"/>
  <c r="H54"/>
  <c r="G54"/>
  <c r="F54"/>
  <c r="F53" s="1"/>
  <c r="E54"/>
  <c r="C54"/>
  <c r="B54"/>
  <c r="A54"/>
  <c r="BA53"/>
  <c r="AZ53"/>
  <c r="AY53"/>
  <c r="AX53"/>
  <c r="AX52" s="1"/>
  <c r="AW53"/>
  <c r="AV53"/>
  <c r="AU53"/>
  <c r="AT53"/>
  <c r="AT52" s="1"/>
  <c r="AS53"/>
  <c r="AS52" s="1"/>
  <c r="AR53"/>
  <c r="AR52" s="1"/>
  <c r="AQ53"/>
  <c r="AQ52" s="1"/>
  <c r="AP53"/>
  <c r="AO53"/>
  <c r="AN53"/>
  <c r="AL53"/>
  <c r="AL52" s="1"/>
  <c r="AK53"/>
  <c r="AJ53"/>
  <c r="AI53"/>
  <c r="AG53"/>
  <c r="AE53"/>
  <c r="AC53"/>
  <c r="AB53"/>
  <c r="AA53"/>
  <c r="Z53"/>
  <c r="Z52" s="1"/>
  <c r="Y53"/>
  <c r="W53"/>
  <c r="V53"/>
  <c r="V52" s="1"/>
  <c r="U53"/>
  <c r="U52" s="1"/>
  <c r="T53"/>
  <c r="T52" s="1"/>
  <c r="S53"/>
  <c r="S52" s="1"/>
  <c r="R53"/>
  <c r="Q53"/>
  <c r="P53"/>
  <c r="O53"/>
  <c r="M53"/>
  <c r="L53"/>
  <c r="K53"/>
  <c r="J53"/>
  <c r="J52" s="1"/>
  <c r="H53"/>
  <c r="G53"/>
  <c r="E53"/>
  <c r="C53"/>
  <c r="BA52"/>
  <c r="AZ52"/>
  <c r="AY52"/>
  <c r="AW52"/>
  <c r="AP52"/>
  <c r="AO52"/>
  <c r="AN52"/>
  <c r="AK52"/>
  <c r="AC52"/>
  <c r="AB52"/>
  <c r="AA52"/>
  <c r="Y52"/>
  <c r="R52"/>
  <c r="Q52"/>
  <c r="P52"/>
  <c r="O52"/>
  <c r="M52"/>
  <c r="C52"/>
  <c r="BG51"/>
  <c r="BD51"/>
  <c r="AH51"/>
  <c r="AG51"/>
  <c r="BF51" s="1"/>
  <c r="AF51"/>
  <c r="AE51"/>
  <c r="AD51"/>
  <c r="BC51" s="1"/>
  <c r="I51"/>
  <c r="H51"/>
  <c r="G51"/>
  <c r="BE51" s="1"/>
  <c r="F51"/>
  <c r="E51"/>
  <c r="C51"/>
  <c r="B51"/>
  <c r="A51"/>
  <c r="BD50"/>
  <c r="AH50"/>
  <c r="BG50" s="1"/>
  <c r="AG50"/>
  <c r="BF50" s="1"/>
  <c r="AF50"/>
  <c r="BE50" s="1"/>
  <c r="AE50"/>
  <c r="AD50"/>
  <c r="BC50" s="1"/>
  <c r="I50"/>
  <c r="H50"/>
  <c r="G50"/>
  <c r="F50"/>
  <c r="E50"/>
  <c r="C50"/>
  <c r="B50"/>
  <c r="A50"/>
  <c r="BG49"/>
  <c r="BD49"/>
  <c r="AH49"/>
  <c r="AG49"/>
  <c r="BF49" s="1"/>
  <c r="AF49"/>
  <c r="AE49"/>
  <c r="AD49"/>
  <c r="BC49" s="1"/>
  <c r="I49"/>
  <c r="H49"/>
  <c r="G49"/>
  <c r="BE49" s="1"/>
  <c r="F49"/>
  <c r="E49"/>
  <c r="C49"/>
  <c r="B49"/>
  <c r="A49"/>
  <c r="BD48"/>
  <c r="BD47" s="1"/>
  <c r="BC48"/>
  <c r="BC47" s="1"/>
  <c r="AH48"/>
  <c r="BG48" s="1"/>
  <c r="BG47" s="1"/>
  <c r="AG48"/>
  <c r="BF48" s="1"/>
  <c r="BF47" s="1"/>
  <c r="AF48"/>
  <c r="BE48" s="1"/>
  <c r="BE47" s="1"/>
  <c r="AE48"/>
  <c r="AE47" s="1"/>
  <c r="AD48"/>
  <c r="AD47" s="1"/>
  <c r="I48"/>
  <c r="H48"/>
  <c r="G48"/>
  <c r="G47" s="1"/>
  <c r="F48"/>
  <c r="E48"/>
  <c r="C48"/>
  <c r="B48"/>
  <c r="A48"/>
  <c r="BB47"/>
  <c r="BA47"/>
  <c r="BA30" s="1"/>
  <c r="AZ47"/>
  <c r="AY47"/>
  <c r="AX47"/>
  <c r="AW47"/>
  <c r="AV47"/>
  <c r="AU47"/>
  <c r="AT47"/>
  <c r="AS47"/>
  <c r="AR47"/>
  <c r="AQ47"/>
  <c r="AP47"/>
  <c r="AO47"/>
  <c r="AO30" s="1"/>
  <c r="AN47"/>
  <c r="AM47"/>
  <c r="AL47"/>
  <c r="AK47"/>
  <c r="AJ47"/>
  <c r="AI47"/>
  <c r="AI30" s="1"/>
  <c r="AF47"/>
  <c r="AC47"/>
  <c r="AC30" s="1"/>
  <c r="AB47"/>
  <c r="AA47"/>
  <c r="Z47"/>
  <c r="Y47"/>
  <c r="X47"/>
  <c r="W47"/>
  <c r="W30" s="1"/>
  <c r="V47"/>
  <c r="U47"/>
  <c r="T47"/>
  <c r="S47"/>
  <c r="R47"/>
  <c r="Q47"/>
  <c r="Q30" s="1"/>
  <c r="P47"/>
  <c r="O47"/>
  <c r="N47"/>
  <c r="M47"/>
  <c r="L47"/>
  <c r="K47"/>
  <c r="K30" s="1"/>
  <c r="J47"/>
  <c r="I47"/>
  <c r="H47"/>
  <c r="F47"/>
  <c r="E47"/>
  <c r="C47"/>
  <c r="BF42"/>
  <c r="BE42"/>
  <c r="BC42"/>
  <c r="AU42"/>
  <c r="AH42"/>
  <c r="BG42" s="1"/>
  <c r="AG42"/>
  <c r="AF42"/>
  <c r="AE42"/>
  <c r="AD42"/>
  <c r="I42"/>
  <c r="H42"/>
  <c r="G42"/>
  <c r="F42"/>
  <c r="BD42" s="1"/>
  <c r="E42"/>
  <c r="C42"/>
  <c r="B42"/>
  <c r="A42"/>
  <c r="AU41"/>
  <c r="AH41"/>
  <c r="BG41" s="1"/>
  <c r="AG41"/>
  <c r="BF41" s="1"/>
  <c r="AF41"/>
  <c r="BE41" s="1"/>
  <c r="AE41"/>
  <c r="BD41" s="1"/>
  <c r="AD41"/>
  <c r="BC41" s="1"/>
  <c r="I41"/>
  <c r="H41"/>
  <c r="G41"/>
  <c r="F41"/>
  <c r="E41"/>
  <c r="C41"/>
  <c r="B41"/>
  <c r="A41"/>
  <c r="BC40"/>
  <c r="AU40"/>
  <c r="AF40" s="1"/>
  <c r="BE40" s="1"/>
  <c r="AH40"/>
  <c r="AG40"/>
  <c r="AE40"/>
  <c r="BD40" s="1"/>
  <c r="AD40"/>
  <c r="I40"/>
  <c r="BG40" s="1"/>
  <c r="H40"/>
  <c r="BF40" s="1"/>
  <c r="G40"/>
  <c r="F40"/>
  <c r="E40"/>
  <c r="C40"/>
  <c r="B40"/>
  <c r="A40"/>
  <c r="BC39"/>
  <c r="AU39"/>
  <c r="AF39" s="1"/>
  <c r="BE39" s="1"/>
  <c r="AH39"/>
  <c r="BG39" s="1"/>
  <c r="AG39"/>
  <c r="BF39" s="1"/>
  <c r="AE39"/>
  <c r="BD39" s="1"/>
  <c r="AD39"/>
  <c r="I39"/>
  <c r="H39"/>
  <c r="G39"/>
  <c r="F39"/>
  <c r="E39"/>
  <c r="C39"/>
  <c r="B39"/>
  <c r="A39"/>
  <c r="BG38"/>
  <c r="AU38"/>
  <c r="AF38" s="1"/>
  <c r="BE38" s="1"/>
  <c r="AH38"/>
  <c r="AG38"/>
  <c r="BF38" s="1"/>
  <c r="AE38"/>
  <c r="BD38" s="1"/>
  <c r="AD38"/>
  <c r="BC38" s="1"/>
  <c r="I38"/>
  <c r="H38"/>
  <c r="G38"/>
  <c r="F38"/>
  <c r="E38"/>
  <c r="C38"/>
  <c r="B38"/>
  <c r="A38"/>
  <c r="BD37"/>
  <c r="AU37"/>
  <c r="AF37" s="1"/>
  <c r="BE37" s="1"/>
  <c r="AH37"/>
  <c r="BG37" s="1"/>
  <c r="AG37"/>
  <c r="BF37" s="1"/>
  <c r="AE37"/>
  <c r="AD37"/>
  <c r="I37"/>
  <c r="H37"/>
  <c r="G37"/>
  <c r="F37"/>
  <c r="E37"/>
  <c r="BC37" s="1"/>
  <c r="C37"/>
  <c r="B37"/>
  <c r="A37"/>
  <c r="BG36"/>
  <c r="AU36"/>
  <c r="AH36"/>
  <c r="AG36"/>
  <c r="BF36" s="1"/>
  <c r="AF36"/>
  <c r="BE36" s="1"/>
  <c r="AE36"/>
  <c r="BD36" s="1"/>
  <c r="AD36"/>
  <c r="BC36" s="1"/>
  <c r="I36"/>
  <c r="H36"/>
  <c r="G36"/>
  <c r="F36"/>
  <c r="E36"/>
  <c r="C36"/>
  <c r="B36"/>
  <c r="A36"/>
  <c r="BG35"/>
  <c r="BF35"/>
  <c r="BD35"/>
  <c r="AU35"/>
  <c r="AF35" s="1"/>
  <c r="BE35" s="1"/>
  <c r="AH35"/>
  <c r="AG35"/>
  <c r="AE35"/>
  <c r="AD35"/>
  <c r="BC35" s="1"/>
  <c r="I35"/>
  <c r="H35"/>
  <c r="G35"/>
  <c r="G31" s="1"/>
  <c r="G30" s="1"/>
  <c r="F35"/>
  <c r="E35"/>
  <c r="C35"/>
  <c r="B35"/>
  <c r="A35"/>
  <c r="AU34"/>
  <c r="AH34"/>
  <c r="BG34" s="1"/>
  <c r="AG34"/>
  <c r="BF34" s="1"/>
  <c r="AF34"/>
  <c r="BE34" s="1"/>
  <c r="AE34"/>
  <c r="BD34" s="1"/>
  <c r="AD34"/>
  <c r="BC34" s="1"/>
  <c r="I34"/>
  <c r="H34"/>
  <c r="G34"/>
  <c r="F34"/>
  <c r="E34"/>
  <c r="C34"/>
  <c r="B34"/>
  <c r="A34"/>
  <c r="BF33"/>
  <c r="AU33"/>
  <c r="AS33"/>
  <c r="AS31" s="1"/>
  <c r="AS30" s="1"/>
  <c r="AH33"/>
  <c r="AG33"/>
  <c r="AF33"/>
  <c r="BE33" s="1"/>
  <c r="AE33"/>
  <c r="AE31" s="1"/>
  <c r="AE30" s="1"/>
  <c r="AD33"/>
  <c r="BC33" s="1"/>
  <c r="I33"/>
  <c r="BG33" s="1"/>
  <c r="H33"/>
  <c r="H31" s="1"/>
  <c r="H30" s="1"/>
  <c r="G33"/>
  <c r="F33"/>
  <c r="E33"/>
  <c r="C33"/>
  <c r="B33"/>
  <c r="A33"/>
  <c r="BD32"/>
  <c r="AU32"/>
  <c r="AF32" s="1"/>
  <c r="AH32"/>
  <c r="BG32" s="1"/>
  <c r="AG32"/>
  <c r="BF32" s="1"/>
  <c r="AE32"/>
  <c r="AD32"/>
  <c r="AD31" s="1"/>
  <c r="I32"/>
  <c r="I31" s="1"/>
  <c r="I30" s="1"/>
  <c r="H32"/>
  <c r="G32"/>
  <c r="F32"/>
  <c r="F31" s="1"/>
  <c r="F30" s="1"/>
  <c r="E32"/>
  <c r="BC32" s="1"/>
  <c r="C32"/>
  <c r="B32"/>
  <c r="A32"/>
  <c r="BB31"/>
  <c r="BA31"/>
  <c r="AZ31"/>
  <c r="AZ30" s="1"/>
  <c r="AY31"/>
  <c r="AY30" s="1"/>
  <c r="AX31"/>
  <c r="AX30" s="1"/>
  <c r="AW31"/>
  <c r="AW30" s="1"/>
  <c r="AV31"/>
  <c r="AT31"/>
  <c r="AR31"/>
  <c r="AR30" s="1"/>
  <c r="AQ31"/>
  <c r="AP31"/>
  <c r="AO31"/>
  <c r="AN31"/>
  <c r="AN30" s="1"/>
  <c r="AM31"/>
  <c r="AM30" s="1"/>
  <c r="AL31"/>
  <c r="AL30" s="1"/>
  <c r="AK31"/>
  <c r="AK30" s="1"/>
  <c r="AJ31"/>
  <c r="AI31"/>
  <c r="AC31"/>
  <c r="AB31"/>
  <c r="AB30" s="1"/>
  <c r="AA31"/>
  <c r="AA30" s="1"/>
  <c r="Z31"/>
  <c r="Z30" s="1"/>
  <c r="Y31"/>
  <c r="Y30" s="1"/>
  <c r="X31"/>
  <c r="W31"/>
  <c r="V31"/>
  <c r="U31"/>
  <c r="T31"/>
  <c r="T30" s="1"/>
  <c r="S31"/>
  <c r="R31"/>
  <c r="Q31"/>
  <c r="P31"/>
  <c r="P30" s="1"/>
  <c r="O31"/>
  <c r="O30" s="1"/>
  <c r="N31"/>
  <c r="N30" s="1"/>
  <c r="M31"/>
  <c r="M30" s="1"/>
  <c r="L31"/>
  <c r="K31"/>
  <c r="J31"/>
  <c r="C31"/>
  <c r="BB30"/>
  <c r="AV30"/>
  <c r="AT30"/>
  <c r="AQ30"/>
  <c r="AP30"/>
  <c r="AJ30"/>
  <c r="X30"/>
  <c r="V30"/>
  <c r="U30"/>
  <c r="S30"/>
  <c r="R30"/>
  <c r="L30"/>
  <c r="J30"/>
  <c r="C30"/>
  <c r="BD29"/>
  <c r="BC29"/>
  <c r="AH29"/>
  <c r="BG29" s="1"/>
  <c r="AG29"/>
  <c r="BF29" s="1"/>
  <c r="AF29"/>
  <c r="BE29" s="1"/>
  <c r="AE29"/>
  <c r="AD29"/>
  <c r="I29"/>
  <c r="H29"/>
  <c r="G29"/>
  <c r="F29"/>
  <c r="E29"/>
  <c r="C29"/>
  <c r="B29"/>
  <c r="A29"/>
  <c r="BG28"/>
  <c r="BD28"/>
  <c r="AH28"/>
  <c r="AG28"/>
  <c r="BF28" s="1"/>
  <c r="AF28"/>
  <c r="AE28"/>
  <c r="AD28"/>
  <c r="BC28" s="1"/>
  <c r="I28"/>
  <c r="H28"/>
  <c r="G28"/>
  <c r="BE28" s="1"/>
  <c r="F28"/>
  <c r="E28"/>
  <c r="C28"/>
  <c r="B28"/>
  <c r="A28"/>
  <c r="BD27"/>
  <c r="BC27"/>
  <c r="AH27"/>
  <c r="BG27" s="1"/>
  <c r="AG27"/>
  <c r="BF27" s="1"/>
  <c r="AF27"/>
  <c r="BE27" s="1"/>
  <c r="AE27"/>
  <c r="AD27"/>
  <c r="I27"/>
  <c r="H27"/>
  <c r="G27"/>
  <c r="F27"/>
  <c r="E27"/>
  <c r="C27"/>
  <c r="B27"/>
  <c r="A27"/>
  <c r="BG26"/>
  <c r="BD26"/>
  <c r="AH26"/>
  <c r="AG26"/>
  <c r="BF26" s="1"/>
  <c r="AF26"/>
  <c r="AE26"/>
  <c r="AD26"/>
  <c r="BC26" s="1"/>
  <c r="I26"/>
  <c r="I24" s="1"/>
  <c r="H26"/>
  <c r="H24" s="1"/>
  <c r="G26"/>
  <c r="BE26" s="1"/>
  <c r="F26"/>
  <c r="E26"/>
  <c r="E24" s="1"/>
  <c r="C26"/>
  <c r="B26"/>
  <c r="A26"/>
  <c r="BD25"/>
  <c r="BD24" s="1"/>
  <c r="BC25"/>
  <c r="BC24" s="1"/>
  <c r="AH25"/>
  <c r="BG25" s="1"/>
  <c r="BG24" s="1"/>
  <c r="AG25"/>
  <c r="BF25" s="1"/>
  <c r="BF24" s="1"/>
  <c r="AF25"/>
  <c r="AE25"/>
  <c r="AE24" s="1"/>
  <c r="AD25"/>
  <c r="AD24" s="1"/>
  <c r="I25"/>
  <c r="H25"/>
  <c r="G25"/>
  <c r="BE25" s="1"/>
  <c r="F25"/>
  <c r="E25"/>
  <c r="C25"/>
  <c r="B25"/>
  <c r="A25"/>
  <c r="BB24"/>
  <c r="BB20" s="1"/>
  <c r="BB19" s="1"/>
  <c r="BA24"/>
  <c r="AZ24"/>
  <c r="AY24"/>
  <c r="AX24"/>
  <c r="AW24"/>
  <c r="AV24"/>
  <c r="AV20" s="1"/>
  <c r="AU24"/>
  <c r="AU20" s="1"/>
  <c r="AT24"/>
  <c r="AS24"/>
  <c r="AR24"/>
  <c r="AQ24"/>
  <c r="AP24"/>
  <c r="AP20" s="1"/>
  <c r="AP19" s="1"/>
  <c r="AO24"/>
  <c r="AN24"/>
  <c r="AM24"/>
  <c r="AL24"/>
  <c r="AK24"/>
  <c r="AJ24"/>
  <c r="AJ20" s="1"/>
  <c r="AJ19" s="1"/>
  <c r="AI24"/>
  <c r="AI20" s="1"/>
  <c r="AI19" s="1"/>
  <c r="AF24"/>
  <c r="AC24"/>
  <c r="AB24"/>
  <c r="AA24"/>
  <c r="Z24"/>
  <c r="Y24"/>
  <c r="X24"/>
  <c r="X20" s="1"/>
  <c r="W24"/>
  <c r="W20" s="1"/>
  <c r="W19" s="1"/>
  <c r="V24"/>
  <c r="U24"/>
  <c r="T24"/>
  <c r="S24"/>
  <c r="R24"/>
  <c r="R20" s="1"/>
  <c r="R19" s="1"/>
  <c r="Q24"/>
  <c r="P24"/>
  <c r="O24"/>
  <c r="N24"/>
  <c r="M24"/>
  <c r="L24"/>
  <c r="L20" s="1"/>
  <c r="K24"/>
  <c r="K20" s="1"/>
  <c r="K19" s="1"/>
  <c r="J24"/>
  <c r="F24"/>
  <c r="C24"/>
  <c r="BF23"/>
  <c r="BE23"/>
  <c r="BC23"/>
  <c r="AH23"/>
  <c r="BG23" s="1"/>
  <c r="AG23"/>
  <c r="AF23"/>
  <c r="AE23"/>
  <c r="AD23"/>
  <c r="I23"/>
  <c r="H23"/>
  <c r="G23"/>
  <c r="F23"/>
  <c r="BD23" s="1"/>
  <c r="E23"/>
  <c r="E21" s="1"/>
  <c r="E20" s="1"/>
  <c r="C23"/>
  <c r="B23"/>
  <c r="A23"/>
  <c r="BF22"/>
  <c r="AH22"/>
  <c r="AG22"/>
  <c r="AF22"/>
  <c r="AF21" s="1"/>
  <c r="AF20" s="1"/>
  <c r="AE22"/>
  <c r="BD22" s="1"/>
  <c r="BD21" s="1"/>
  <c r="BD20" s="1"/>
  <c r="AD22"/>
  <c r="BC22" s="1"/>
  <c r="BC21" s="1"/>
  <c r="I22"/>
  <c r="I21" s="1"/>
  <c r="H22"/>
  <c r="G22"/>
  <c r="F22"/>
  <c r="F21" s="1"/>
  <c r="F20" s="1"/>
  <c r="E22"/>
  <c r="C22"/>
  <c r="B22"/>
  <c r="A22"/>
  <c r="BF21"/>
  <c r="BB21"/>
  <c r="BA21"/>
  <c r="AZ21"/>
  <c r="AY21"/>
  <c r="AX21"/>
  <c r="AW21"/>
  <c r="AW20" s="1"/>
  <c r="AW19" s="1"/>
  <c r="AV21"/>
  <c r="AU21"/>
  <c r="AT21"/>
  <c r="AT20" s="1"/>
  <c r="AT19" s="1"/>
  <c r="AS21"/>
  <c r="AS20" s="1"/>
  <c r="AS19" s="1"/>
  <c r="AR21"/>
  <c r="AR20" s="1"/>
  <c r="AQ21"/>
  <c r="AQ20" s="1"/>
  <c r="AP21"/>
  <c r="AO21"/>
  <c r="AN21"/>
  <c r="AM21"/>
  <c r="AL21"/>
  <c r="AK21"/>
  <c r="AK20" s="1"/>
  <c r="AK19" s="1"/>
  <c r="AJ21"/>
  <c r="AI21"/>
  <c r="AH21"/>
  <c r="AG21"/>
  <c r="AE21"/>
  <c r="AE20" s="1"/>
  <c r="AC21"/>
  <c r="AB21"/>
  <c r="AA21"/>
  <c r="Z21"/>
  <c r="Y21"/>
  <c r="Y20" s="1"/>
  <c r="X21"/>
  <c r="W21"/>
  <c r="V21"/>
  <c r="V20" s="1"/>
  <c r="U21"/>
  <c r="U20" s="1"/>
  <c r="T21"/>
  <c r="T20" s="1"/>
  <c r="T19" s="1"/>
  <c r="S21"/>
  <c r="S20" s="1"/>
  <c r="S19" s="1"/>
  <c r="R21"/>
  <c r="Q21"/>
  <c r="P21"/>
  <c r="O21"/>
  <c r="N21"/>
  <c r="M21"/>
  <c r="M20" s="1"/>
  <c r="L21"/>
  <c r="K21"/>
  <c r="J21"/>
  <c r="J20" s="1"/>
  <c r="J19" s="1"/>
  <c r="H21"/>
  <c r="G21"/>
  <c r="BA20"/>
  <c r="BA19" s="1"/>
  <c r="AZ20"/>
  <c r="AZ19" s="1"/>
  <c r="AY20"/>
  <c r="AY19" s="1"/>
  <c r="AX20"/>
  <c r="AO20"/>
  <c r="AO19" s="1"/>
  <c r="AN20"/>
  <c r="AN19" s="1"/>
  <c r="AM20"/>
  <c r="AL20"/>
  <c r="AC20"/>
  <c r="AC19" s="1"/>
  <c r="AB20"/>
  <c r="AA20"/>
  <c r="Z20"/>
  <c r="Z19" s="1"/>
  <c r="Q20"/>
  <c r="Q19" s="1"/>
  <c r="P20"/>
  <c r="O20"/>
  <c r="N20"/>
  <c r="Y11"/>
  <c r="Z9"/>
  <c r="V6"/>
  <c r="Z4"/>
  <c r="V4"/>
  <c r="BC31" l="1"/>
  <c r="BC30" s="1"/>
  <c r="O19"/>
  <c r="AQ19"/>
  <c r="BF20"/>
  <c r="N19"/>
  <c r="AX19"/>
  <c r="L19"/>
  <c r="X19"/>
  <c r="BF53"/>
  <c r="BF59"/>
  <c r="BC20"/>
  <c r="BG31"/>
  <c r="BG30" s="1"/>
  <c r="BC53"/>
  <c r="BG57"/>
  <c r="M19"/>
  <c r="Y19"/>
  <c r="I20"/>
  <c r="I19" s="1"/>
  <c r="BF31"/>
  <c r="BF30" s="1"/>
  <c r="I53"/>
  <c r="I52" s="1"/>
  <c r="P19"/>
  <c r="AL19"/>
  <c r="AV19"/>
  <c r="BE24"/>
  <c r="BG58"/>
  <c r="AR19"/>
  <c r="BD52"/>
  <c r="AU19"/>
  <c r="AD30"/>
  <c r="AB19"/>
  <c r="V19"/>
  <c r="AE52"/>
  <c r="AE19" s="1"/>
  <c r="BE53"/>
  <c r="BE52" s="1"/>
  <c r="BG59"/>
  <c r="BE32"/>
  <c r="BE31" s="1"/>
  <c r="BE30" s="1"/>
  <c r="AF31"/>
  <c r="AF30" s="1"/>
  <c r="AF19" s="1"/>
  <c r="AG20"/>
  <c r="AG52"/>
  <c r="AA19"/>
  <c r="H20"/>
  <c r="U19"/>
  <c r="BF74"/>
  <c r="AH20"/>
  <c r="BG54"/>
  <c r="AH53"/>
  <c r="AD21"/>
  <c r="AD20" s="1"/>
  <c r="AH24"/>
  <c r="AH47"/>
  <c r="AD53"/>
  <c r="AD52" s="1"/>
  <c r="BG22"/>
  <c r="BG21" s="1"/>
  <c r="BG20" s="1"/>
  <c r="AG24"/>
  <c r="AU31"/>
  <c r="AU30" s="1"/>
  <c r="BD33"/>
  <c r="BD31" s="1"/>
  <c r="BD30" s="1"/>
  <c r="BD19" s="1"/>
  <c r="AG47"/>
  <c r="I55"/>
  <c r="BG55" s="1"/>
  <c r="AH59"/>
  <c r="BG62"/>
  <c r="AG74"/>
  <c r="BE80"/>
  <c r="BE74" s="1"/>
  <c r="AH31"/>
  <c r="AH30" s="1"/>
  <c r="BE22"/>
  <c r="BE21" s="1"/>
  <c r="BE20" s="1"/>
  <c r="BE19" s="1"/>
  <c r="G24"/>
  <c r="G20" s="1"/>
  <c r="G19" s="1"/>
  <c r="AG31"/>
  <c r="AG30" s="1"/>
  <c r="AM53"/>
  <c r="AM52" s="1"/>
  <c r="AM19" s="1"/>
  <c r="H59"/>
  <c r="H52" s="1"/>
  <c r="AF59"/>
  <c r="AF52" s="1"/>
  <c r="BC80"/>
  <c r="BC74" s="1"/>
  <c r="G59"/>
  <c r="G52" s="1"/>
  <c r="AE59"/>
  <c r="F59"/>
  <c r="F52" s="1"/>
  <c r="F19" s="1"/>
  <c r="AD59"/>
  <c r="E31"/>
  <c r="E30" s="1"/>
  <c r="E19" s="1"/>
  <c r="BG19" l="1"/>
  <c r="H19"/>
  <c r="BC19"/>
  <c r="AH19"/>
  <c r="BC52"/>
  <c r="BG53"/>
  <c r="BG52" s="1"/>
  <c r="AH52"/>
  <c r="AD19"/>
  <c r="AG19"/>
  <c r="BF52"/>
  <c r="BF19" s="1"/>
</calcChain>
</file>

<file path=xl/sharedStrings.xml><?xml version="1.0" encoding="utf-8"?>
<sst xmlns="http://schemas.openxmlformats.org/spreadsheetml/2006/main" count="226" uniqueCount="109">
  <si>
    <t>Приложение № 16</t>
  </si>
  <si>
    <t>к приказу Минэнерго России
от 25 апреля 2018 г. № 320</t>
  </si>
  <si>
    <t>Форма 16. Отчет об исполнении плана вывода объектов инвестиционной деятельности (мощностей) из эксплуатации (квартальный)</t>
  </si>
  <si>
    <t xml:space="preserve">за </t>
  </si>
  <si>
    <t>квартал</t>
  </si>
  <si>
    <t xml:space="preserve"> года</t>
  </si>
  <si>
    <t xml:space="preserve">Отчет об исполнении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</si>
  <si>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</si>
  <si>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</si>
  <si>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</si>
  <si>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</si>
  <si>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</si>
  <si>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</si>
  <si>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</si>
  <si>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</si>
  <si>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</si>
  <si>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год 2024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</si>
  <si>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</si>
  <si>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</si>
  <si>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</si>
  <si>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</si>
  <si>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</si>
  <si>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</si>
  <si>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</si>
  <si>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</si>
  <si>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</si>
  <si>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</si>
  <si>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</si>
  <si>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</si>
  <si>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</si>
  <si>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</si>
  <si>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</si>
  <si>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</si>
  <si>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</si>
  <si>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</si>
  <si>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</si>
  <si>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</si>
  <si>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</si>
  <si>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</si>
  <si>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</si>
  <si>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</si>
  <si>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</si>
  <si>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</si>
  <si>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</si>
  <si>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</si>
  <si>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</si>
  <si>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</si>
  <si>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</si>
  <si>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</si>
  <si>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</si>
  <si>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</si>
  <si>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</si>
  <si>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</si>
  <si>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</si>
  <si>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</si>
  <si>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</si>
  <si>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</si>
  <si>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</si>
  <si>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</si>
  <si>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</si>
  <si>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</si>
  <si>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</si>
  <si>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</si>
  <si>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</si>
  <si>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</si>
  <si>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</si>
  <si>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</si>
  <si>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</si>
  <si>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</si>
  <si>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</si>
  <si>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</si>
  <si>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</si>
  <si>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</si>
  <si>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</si>
  <si>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</si>
  <si>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</si>
  <si>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</si>
  <si>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</si>
  <si>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</si>
  <si>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</si>
  <si>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</si>
  <si>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</si>
  <si>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</si>
  <si>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</si>
  <si>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</si>
  <si>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</si>
  <si>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</si>
  <si>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</si>
  <si>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нд</t>
  </si>
  <si>
    <t xml:space="preserve">1. </t>
  </si>
  <si>
    <t>Техническое перевооружение и реконструкция.</t>
  </si>
  <si>
    <t>1.1.</t>
  </si>
  <si>
    <t>Создание систем телемеханики и связи</t>
  </si>
  <si>
    <t>1.2.</t>
  </si>
  <si>
    <t>Модернизация, техническое перевооружение прочих объектов основных средств</t>
  </si>
  <si>
    <t>2.</t>
  </si>
  <si>
    <t>Новое строительство</t>
  </si>
  <si>
    <t>2.1.</t>
  </si>
  <si>
    <t>Прочее новое строительство.</t>
  </si>
  <si>
    <t>2.2.</t>
  </si>
  <si>
    <t>Консолидация электросетевых активов</t>
  </si>
  <si>
    <t xml:space="preserve">3. </t>
  </si>
  <si>
    <t>Приобретение основных средств</t>
  </si>
  <si>
    <t xml:space="preserve">3.1. </t>
  </si>
  <si>
    <t>Приобретение автотранспорта</t>
  </si>
  <si>
    <t>3.2.</t>
  </si>
  <si>
    <t>Прочие основные средства</t>
  </si>
  <si>
    <t>3.3.</t>
  </si>
  <si>
    <t>ПИР для строительства будущих лет</t>
  </si>
</sst>
</file>

<file path=xl/styles.xml><?xml version="1.0" encoding="utf-8"?>
<styleSheet xmlns="http://schemas.openxmlformats.org/spreadsheetml/2006/main">
  <numFmts count="7">
    <numFmt numFmtId="43" formatCode="_-* #,##0.00\ _₽_-;\-* #,##0.00\ _₽_-;_-* &quot;-&quot;??\ _₽_-;_-@_-"/>
    <numFmt numFmtId="164" formatCode="0.0"/>
    <numFmt numFmtId="165" formatCode="0_)"/>
    <numFmt numFmtId="166" formatCode="_-* #,##0.00_р_._-;\-* #,##0.00_р_._-;_-* &quot;-&quot;??_р_._-;_-@_-"/>
    <numFmt numFmtId="167" formatCode="_-* #,##0.00_-;\-* #,##0.00_-;_-* &quot;-&quot;??_-;_-@_-"/>
    <numFmt numFmtId="168" formatCode="#,##0_ ;\-#,##0\ "/>
    <numFmt numFmtId="169" formatCode="_-* #,##0.00\ _р_._-;\-* #,##0.00\ _р_._-;_-* &quot;-&quot;??\ _р_._-;_-@_-"/>
  </numFmts>
  <fonts count="4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6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67">
    <xf numFmtId="0" fontId="0" fillId="0" borderId="0"/>
    <xf numFmtId="0" fontId="8" fillId="0" borderId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8" fillId="0" borderId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9" fillId="12" borderId="15" applyNumberFormat="0" applyAlignment="0" applyProtection="0"/>
    <xf numFmtId="0" fontId="19" fillId="12" borderId="15" applyNumberFormat="0" applyAlignment="0" applyProtection="0"/>
    <xf numFmtId="0" fontId="20" fillId="25" borderId="16" applyNumberFormat="0" applyAlignment="0" applyProtection="0"/>
    <xf numFmtId="0" fontId="20" fillId="25" borderId="16" applyNumberFormat="0" applyAlignment="0" applyProtection="0"/>
    <xf numFmtId="0" fontId="21" fillId="25" borderId="15" applyNumberFormat="0" applyAlignment="0" applyProtection="0"/>
    <xf numFmtId="0" fontId="21" fillId="25" borderId="15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8" fillId="26" borderId="21" applyNumberFormat="0" applyAlignment="0" applyProtection="0"/>
    <xf numFmtId="0" fontId="28" fillId="26" borderId="21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49" fontId="31" fillId="0" borderId="0" applyBorder="0">
      <alignment vertical="top"/>
    </xf>
    <xf numFmtId="0" fontId="6" fillId="0" borderId="0"/>
    <xf numFmtId="0" fontId="6" fillId="0" borderId="0"/>
    <xf numFmtId="0" fontId="8" fillId="0" borderId="0"/>
    <xf numFmtId="0" fontId="3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165" fontId="33" fillId="0" borderId="0"/>
    <xf numFmtId="0" fontId="6" fillId="0" borderId="0"/>
    <xf numFmtId="0" fontId="6" fillId="0" borderId="0"/>
    <xf numFmtId="0" fontId="32" fillId="0" borderId="0"/>
    <xf numFmtId="0" fontId="6" fillId="0" borderId="0"/>
    <xf numFmtId="0" fontId="1" fillId="0" borderId="0"/>
    <xf numFmtId="0" fontId="34" fillId="0" borderId="0"/>
    <xf numFmtId="0" fontId="6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6" fillId="28" borderId="22" applyNumberFormat="0" applyFont="0" applyAlignment="0" applyProtection="0"/>
    <xf numFmtId="0" fontId="16" fillId="28" borderId="22" applyNumberFormat="0" applyFont="0" applyAlignment="0" applyProtection="0"/>
    <xf numFmtId="0" fontId="16" fillId="28" borderId="22" applyNumberFormat="0" applyFont="0" applyAlignment="0" applyProtection="0"/>
    <xf numFmtId="0" fontId="16" fillId="28" borderId="22" applyNumberFormat="0" applyFont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18" fillId="0" borderId="0"/>
    <xf numFmtId="0" fontId="39" fillId="0" borderId="0"/>
    <xf numFmtId="0" fontId="18" fillId="0" borderId="0"/>
    <xf numFmtId="0" fontId="40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6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8" fontId="3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1" fillId="29" borderId="24" applyBorder="0">
      <alignment horizontal="right"/>
    </xf>
    <xf numFmtId="0" fontId="42" fillId="9" borderId="0" applyNumberFormat="0" applyBorder="0" applyAlignment="0" applyProtection="0"/>
    <xf numFmtId="0" fontId="42" fillId="9" borderId="0" applyNumberFormat="0" applyBorder="0" applyAlignment="0" applyProtection="0"/>
  </cellStyleXfs>
  <cellXfs count="66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left" vertical="top"/>
    </xf>
    <xf numFmtId="0" fontId="3" fillId="0" borderId="14" xfId="0" applyFont="1" applyBorder="1" applyAlignment="1">
      <alignment horizontal="center" vertical="top"/>
    </xf>
    <xf numFmtId="0" fontId="7" fillId="0" borderId="14" xfId="0" applyFont="1" applyBorder="1" applyAlignment="1">
      <alignment horizontal="center" vertical="top"/>
    </xf>
    <xf numFmtId="49" fontId="9" fillId="2" borderId="14" xfId="1" applyNumberFormat="1" applyFont="1" applyFill="1" applyBorder="1" applyAlignment="1">
      <alignment horizontal="center" vertical="center"/>
    </xf>
    <xf numFmtId="0" fontId="10" fillId="2" borderId="14" xfId="1" applyFont="1" applyFill="1" applyBorder="1" applyAlignment="1">
      <alignment vertical="center" wrapText="1"/>
    </xf>
    <xf numFmtId="0" fontId="11" fillId="2" borderId="14" xfId="0" applyFont="1" applyFill="1" applyBorder="1" applyAlignment="1">
      <alignment horizontal="center" vertical="center" wrapText="1"/>
    </xf>
    <xf numFmtId="2" fontId="11" fillId="2" borderId="14" xfId="0" applyNumberFormat="1" applyFont="1" applyFill="1" applyBorder="1" applyAlignment="1">
      <alignment horizontal="center" vertical="center" wrapText="1"/>
    </xf>
    <xf numFmtId="164" fontId="11" fillId="2" borderId="14" xfId="0" applyNumberFormat="1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49" fontId="9" fillId="3" borderId="14" xfId="1" applyNumberFormat="1" applyFont="1" applyFill="1" applyBorder="1" applyAlignment="1">
      <alignment horizontal="center" vertical="center"/>
    </xf>
    <xf numFmtId="0" fontId="10" fillId="3" borderId="14" xfId="1" applyFont="1" applyFill="1" applyBorder="1" applyAlignment="1">
      <alignment vertical="center" wrapText="1"/>
    </xf>
    <xf numFmtId="0" fontId="11" fillId="3" borderId="14" xfId="0" applyFont="1" applyFill="1" applyBorder="1" applyAlignment="1">
      <alignment horizontal="center" vertical="center" wrapText="1"/>
    </xf>
    <xf numFmtId="2" fontId="11" fillId="3" borderId="14" xfId="0" applyNumberFormat="1" applyFont="1" applyFill="1" applyBorder="1" applyAlignment="1">
      <alignment horizontal="center" vertical="center" wrapText="1"/>
    </xf>
    <xf numFmtId="49" fontId="9" fillId="4" borderId="14" xfId="1" applyNumberFormat="1" applyFont="1" applyFill="1" applyBorder="1" applyAlignment="1">
      <alignment horizontal="center" vertical="center"/>
    </xf>
    <xf numFmtId="0" fontId="10" fillId="4" borderId="14" xfId="1" applyFont="1" applyFill="1" applyBorder="1" applyAlignment="1">
      <alignment vertical="center" wrapText="1"/>
    </xf>
    <xf numFmtId="0" fontId="11" fillId="4" borderId="14" xfId="0" applyFont="1" applyFill="1" applyBorder="1" applyAlignment="1">
      <alignment horizontal="center" vertical="center" wrapText="1"/>
    </xf>
    <xf numFmtId="2" fontId="11" fillId="4" borderId="14" xfId="0" applyNumberFormat="1" applyFont="1" applyFill="1" applyBorder="1" applyAlignment="1">
      <alignment horizontal="center" vertical="center" wrapText="1"/>
    </xf>
    <xf numFmtId="49" fontId="12" fillId="0" borderId="14" xfId="1" applyNumberFormat="1" applyFont="1" applyBorder="1" applyAlignment="1">
      <alignment horizontal="left" vertical="center" wrapText="1"/>
    </xf>
    <xf numFmtId="2" fontId="7" fillId="5" borderId="14" xfId="0" applyNumberFormat="1" applyFont="1" applyFill="1" applyBorder="1" applyAlignment="1">
      <alignment horizontal="center" vertical="center" wrapText="1"/>
    </xf>
    <xf numFmtId="2" fontId="7" fillId="6" borderId="14" xfId="0" applyNumberFormat="1" applyFont="1" applyFill="1" applyBorder="1" applyAlignment="1">
      <alignment horizontal="center" vertical="center" wrapText="1"/>
    </xf>
    <xf numFmtId="49" fontId="10" fillId="4" borderId="14" xfId="1" applyNumberFormat="1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 wrapText="1"/>
    </xf>
    <xf numFmtId="49" fontId="10" fillId="3" borderId="14" xfId="1" applyNumberFormat="1" applyFont="1" applyFill="1" applyBorder="1" applyAlignment="1">
      <alignment vertical="center"/>
    </xf>
    <xf numFmtId="49" fontId="10" fillId="4" borderId="14" xfId="1" applyNumberFormat="1" applyFont="1" applyFill="1" applyBorder="1" applyAlignment="1">
      <alignment vertical="center"/>
    </xf>
    <xf numFmtId="0" fontId="12" fillId="0" borderId="14" xfId="1" applyNumberFormat="1" applyFont="1" applyBorder="1" applyAlignment="1">
      <alignment horizontal="left" vertical="center" wrapText="1"/>
    </xf>
    <xf numFmtId="49" fontId="10" fillId="4" borderId="14" xfId="1" applyNumberFormat="1" applyFont="1" applyFill="1" applyBorder="1" applyAlignment="1">
      <alignment horizontal="left" vertical="center" wrapText="1"/>
    </xf>
    <xf numFmtId="49" fontId="10" fillId="3" borderId="14" xfId="1" applyNumberFormat="1" applyFont="1" applyFill="1" applyBorder="1" applyAlignment="1">
      <alignment horizontal="center" vertical="center"/>
    </xf>
    <xf numFmtId="49" fontId="12" fillId="5" borderId="14" xfId="1" applyNumberFormat="1" applyFont="1" applyFill="1" applyBorder="1" applyAlignment="1">
      <alignment horizontal="left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left"/>
    </xf>
    <xf numFmtId="0" fontId="15" fillId="0" borderId="14" xfId="0" applyFont="1" applyBorder="1" applyAlignment="1">
      <alignment horizontal="center" vertical="center" wrapText="1"/>
    </xf>
  </cellXfs>
  <cellStyles count="867">
    <cellStyle name="20% — акцент1" xfId="2"/>
    <cellStyle name="20% - Акцент1 10" xfId="3"/>
    <cellStyle name="20% - Акцент1 11" xfId="4"/>
    <cellStyle name="20% - Акцент1 12" xfId="5"/>
    <cellStyle name="20% - Акцент1 13" xfId="6"/>
    <cellStyle name="20% - Акцент1 14" xfId="7"/>
    <cellStyle name="20% - Акцент1 15" xfId="8"/>
    <cellStyle name="20% - Акцент1 16" xfId="9"/>
    <cellStyle name="20% - Акцент1 17" xfId="10"/>
    <cellStyle name="20% - Акцент1 18" xfId="11"/>
    <cellStyle name="20% - Акцент1 19" xfId="12"/>
    <cellStyle name="20% - Акцент1 2" xfId="13"/>
    <cellStyle name="20% — акцент1 2" xfId="14"/>
    <cellStyle name="20% - Акцент1 2 2" xfId="15"/>
    <cellStyle name="20% - Акцент1 2 3" xfId="16"/>
    <cellStyle name="20% - Акцент1 2 4" xfId="17"/>
    <cellStyle name="20% - Акцент1 20" xfId="18"/>
    <cellStyle name="20% - Акцент1 21" xfId="19"/>
    <cellStyle name="20% - Акцент1 22" xfId="20"/>
    <cellStyle name="20% - Акцент1 23" xfId="21"/>
    <cellStyle name="20% - Акцент1 24" xfId="22"/>
    <cellStyle name="20% - Акцент1 25" xfId="23"/>
    <cellStyle name="20% - Акцент1 3" xfId="24"/>
    <cellStyle name="20% — акцент1 3" xfId="25"/>
    <cellStyle name="20% - Акцент1 4" xfId="26"/>
    <cellStyle name="20% — акцент1 4" xfId="27"/>
    <cellStyle name="20% - Акцент1 5" xfId="28"/>
    <cellStyle name="20% - Акцент1 6" xfId="29"/>
    <cellStyle name="20% - Акцент1 7" xfId="30"/>
    <cellStyle name="20% - Акцент1 8" xfId="31"/>
    <cellStyle name="20% - Акцент1 9" xfId="32"/>
    <cellStyle name="20% — акцент2" xfId="33"/>
    <cellStyle name="20% - Акцент2 10" xfId="34"/>
    <cellStyle name="20% - Акцент2 11" xfId="35"/>
    <cellStyle name="20% - Акцент2 12" xfId="36"/>
    <cellStyle name="20% - Акцент2 13" xfId="37"/>
    <cellStyle name="20% - Акцент2 14" xfId="38"/>
    <cellStyle name="20% - Акцент2 15" xfId="39"/>
    <cellStyle name="20% - Акцент2 16" xfId="40"/>
    <cellStyle name="20% - Акцент2 17" xfId="41"/>
    <cellStyle name="20% - Акцент2 18" xfId="42"/>
    <cellStyle name="20% - Акцент2 19" xfId="43"/>
    <cellStyle name="20% - Акцент2 2" xfId="44"/>
    <cellStyle name="20% — акцент2 2" xfId="45"/>
    <cellStyle name="20% - Акцент2 2 2" xfId="46"/>
    <cellStyle name="20% - Акцент2 2 3" xfId="47"/>
    <cellStyle name="20% - Акцент2 2 4" xfId="48"/>
    <cellStyle name="20% - Акцент2 20" xfId="49"/>
    <cellStyle name="20% - Акцент2 21" xfId="50"/>
    <cellStyle name="20% - Акцент2 22" xfId="51"/>
    <cellStyle name="20% - Акцент2 23" xfId="52"/>
    <cellStyle name="20% - Акцент2 24" xfId="53"/>
    <cellStyle name="20% - Акцент2 25" xfId="54"/>
    <cellStyle name="20% - Акцент2 3" xfId="55"/>
    <cellStyle name="20% — акцент2 3" xfId="56"/>
    <cellStyle name="20% - Акцент2 4" xfId="57"/>
    <cellStyle name="20% — акцент2 4" xfId="58"/>
    <cellStyle name="20% - Акцент2 5" xfId="59"/>
    <cellStyle name="20% - Акцент2 6" xfId="60"/>
    <cellStyle name="20% - Акцент2 7" xfId="61"/>
    <cellStyle name="20% - Акцент2 8" xfId="62"/>
    <cellStyle name="20% - Акцент2 9" xfId="63"/>
    <cellStyle name="20% — акцент3" xfId="64"/>
    <cellStyle name="20% - Акцент3 10" xfId="65"/>
    <cellStyle name="20% - Акцент3 11" xfId="66"/>
    <cellStyle name="20% - Акцент3 12" xfId="67"/>
    <cellStyle name="20% - Акцент3 13" xfId="68"/>
    <cellStyle name="20% - Акцент3 14" xfId="69"/>
    <cellStyle name="20% - Акцент3 15" xfId="70"/>
    <cellStyle name="20% - Акцент3 16" xfId="71"/>
    <cellStyle name="20% - Акцент3 17" xfId="72"/>
    <cellStyle name="20% - Акцент3 18" xfId="73"/>
    <cellStyle name="20% - Акцент3 19" xfId="74"/>
    <cellStyle name="20% - Акцент3 2" xfId="75"/>
    <cellStyle name="20% — акцент3 2" xfId="76"/>
    <cellStyle name="20% - Акцент3 2 2" xfId="77"/>
    <cellStyle name="20% - Акцент3 2 3" xfId="78"/>
    <cellStyle name="20% - Акцент3 2 4" xfId="79"/>
    <cellStyle name="20% - Акцент3 20" xfId="80"/>
    <cellStyle name="20% - Акцент3 21" xfId="81"/>
    <cellStyle name="20% - Акцент3 22" xfId="82"/>
    <cellStyle name="20% - Акцент3 23" xfId="83"/>
    <cellStyle name="20% - Акцент3 24" xfId="84"/>
    <cellStyle name="20% - Акцент3 25" xfId="85"/>
    <cellStyle name="20% - Акцент3 3" xfId="86"/>
    <cellStyle name="20% — акцент3 3" xfId="87"/>
    <cellStyle name="20% - Акцент3 4" xfId="88"/>
    <cellStyle name="20% — акцент3 4" xfId="89"/>
    <cellStyle name="20% - Акцент3 5" xfId="90"/>
    <cellStyle name="20% - Акцент3 6" xfId="91"/>
    <cellStyle name="20% - Акцент3 7" xfId="92"/>
    <cellStyle name="20% - Акцент3 8" xfId="93"/>
    <cellStyle name="20% - Акцент3 9" xfId="94"/>
    <cellStyle name="20% — акцент4" xfId="95"/>
    <cellStyle name="20% - Акцент4 10" xfId="96"/>
    <cellStyle name="20% - Акцент4 11" xfId="97"/>
    <cellStyle name="20% - Акцент4 12" xfId="98"/>
    <cellStyle name="20% - Акцент4 13" xfId="99"/>
    <cellStyle name="20% - Акцент4 14" xfId="100"/>
    <cellStyle name="20% - Акцент4 15" xfId="101"/>
    <cellStyle name="20% - Акцент4 16" xfId="102"/>
    <cellStyle name="20% - Акцент4 17" xfId="103"/>
    <cellStyle name="20% - Акцент4 18" xfId="104"/>
    <cellStyle name="20% - Акцент4 19" xfId="105"/>
    <cellStyle name="20% - Акцент4 2" xfId="106"/>
    <cellStyle name="20% — акцент4 2" xfId="107"/>
    <cellStyle name="20% - Акцент4 2 2" xfId="108"/>
    <cellStyle name="20% - Акцент4 2 3" xfId="109"/>
    <cellStyle name="20% - Акцент4 2 4" xfId="110"/>
    <cellStyle name="20% - Акцент4 20" xfId="111"/>
    <cellStyle name="20% - Акцент4 21" xfId="112"/>
    <cellStyle name="20% - Акцент4 22" xfId="113"/>
    <cellStyle name="20% - Акцент4 23" xfId="114"/>
    <cellStyle name="20% - Акцент4 24" xfId="115"/>
    <cellStyle name="20% - Акцент4 25" xfId="116"/>
    <cellStyle name="20% - Акцент4 3" xfId="117"/>
    <cellStyle name="20% — акцент4 3" xfId="118"/>
    <cellStyle name="20% - Акцент4 4" xfId="119"/>
    <cellStyle name="20% — акцент4 4" xfId="120"/>
    <cellStyle name="20% - Акцент4 5" xfId="121"/>
    <cellStyle name="20% - Акцент4 6" xfId="122"/>
    <cellStyle name="20% - Акцент4 7" xfId="123"/>
    <cellStyle name="20% - Акцент4 8" xfId="124"/>
    <cellStyle name="20% - Акцент4 9" xfId="125"/>
    <cellStyle name="20% — акцент5" xfId="126"/>
    <cellStyle name="20% - Акцент5 10" xfId="127"/>
    <cellStyle name="20% - Акцент5 11" xfId="128"/>
    <cellStyle name="20% - Акцент5 12" xfId="129"/>
    <cellStyle name="20% - Акцент5 13" xfId="130"/>
    <cellStyle name="20% - Акцент5 14" xfId="131"/>
    <cellStyle name="20% - Акцент5 15" xfId="132"/>
    <cellStyle name="20% - Акцент5 16" xfId="133"/>
    <cellStyle name="20% - Акцент5 17" xfId="134"/>
    <cellStyle name="20% - Акцент5 18" xfId="135"/>
    <cellStyle name="20% - Акцент5 19" xfId="136"/>
    <cellStyle name="20% - Акцент5 2" xfId="137"/>
    <cellStyle name="20% — акцент5 2" xfId="138"/>
    <cellStyle name="20% - Акцент5 2 2" xfId="139"/>
    <cellStyle name="20% - Акцент5 2 3" xfId="140"/>
    <cellStyle name="20% - Акцент5 2 4" xfId="141"/>
    <cellStyle name="20% - Акцент5 20" xfId="142"/>
    <cellStyle name="20% - Акцент5 21" xfId="143"/>
    <cellStyle name="20% - Акцент5 22" xfId="144"/>
    <cellStyle name="20% - Акцент5 23" xfId="145"/>
    <cellStyle name="20% - Акцент5 24" xfId="146"/>
    <cellStyle name="20% - Акцент5 25" xfId="147"/>
    <cellStyle name="20% - Акцент5 3" xfId="148"/>
    <cellStyle name="20% — акцент5 3" xfId="149"/>
    <cellStyle name="20% - Акцент5 4" xfId="150"/>
    <cellStyle name="20% — акцент5 4" xfId="151"/>
    <cellStyle name="20% - Акцент5 5" xfId="152"/>
    <cellStyle name="20% - Акцент5 6" xfId="153"/>
    <cellStyle name="20% - Акцент5 7" xfId="154"/>
    <cellStyle name="20% - Акцент5 8" xfId="155"/>
    <cellStyle name="20% - Акцент5 9" xfId="156"/>
    <cellStyle name="20% — акцент6" xfId="157"/>
    <cellStyle name="20% - Акцент6 10" xfId="158"/>
    <cellStyle name="20% - Акцент6 11" xfId="159"/>
    <cellStyle name="20% - Акцент6 12" xfId="160"/>
    <cellStyle name="20% - Акцент6 13" xfId="161"/>
    <cellStyle name="20% - Акцент6 14" xfId="162"/>
    <cellStyle name="20% - Акцент6 15" xfId="163"/>
    <cellStyle name="20% - Акцент6 16" xfId="164"/>
    <cellStyle name="20% - Акцент6 17" xfId="165"/>
    <cellStyle name="20% - Акцент6 18" xfId="166"/>
    <cellStyle name="20% - Акцент6 19" xfId="167"/>
    <cellStyle name="20% - Акцент6 2" xfId="168"/>
    <cellStyle name="20% — акцент6 2" xfId="169"/>
    <cellStyle name="20% - Акцент6 2 2" xfId="170"/>
    <cellStyle name="20% - Акцент6 2 3" xfId="171"/>
    <cellStyle name="20% - Акцент6 2 4" xfId="172"/>
    <cellStyle name="20% - Акцент6 20" xfId="173"/>
    <cellStyle name="20% - Акцент6 21" xfId="174"/>
    <cellStyle name="20% - Акцент6 22" xfId="175"/>
    <cellStyle name="20% - Акцент6 23" xfId="176"/>
    <cellStyle name="20% - Акцент6 24" xfId="177"/>
    <cellStyle name="20% - Акцент6 25" xfId="178"/>
    <cellStyle name="20% - Акцент6 3" xfId="179"/>
    <cellStyle name="20% — акцент6 3" xfId="180"/>
    <cellStyle name="20% - Акцент6 4" xfId="181"/>
    <cellStyle name="20% — акцент6 4" xfId="182"/>
    <cellStyle name="20% - Акцент6 5" xfId="183"/>
    <cellStyle name="20% - Акцент6 6" xfId="184"/>
    <cellStyle name="20% - Акцент6 7" xfId="185"/>
    <cellStyle name="20% - Акцент6 8" xfId="186"/>
    <cellStyle name="20% - Акцент6 9" xfId="187"/>
    <cellStyle name="40% — акцент1" xfId="188"/>
    <cellStyle name="40% - Акцент1 10" xfId="189"/>
    <cellStyle name="40% - Акцент1 11" xfId="190"/>
    <cellStyle name="40% - Акцент1 12" xfId="191"/>
    <cellStyle name="40% - Акцент1 13" xfId="192"/>
    <cellStyle name="40% - Акцент1 14" xfId="193"/>
    <cellStyle name="40% - Акцент1 15" xfId="194"/>
    <cellStyle name="40% - Акцент1 16" xfId="195"/>
    <cellStyle name="40% - Акцент1 17" xfId="196"/>
    <cellStyle name="40% - Акцент1 18" xfId="197"/>
    <cellStyle name="40% - Акцент1 19" xfId="198"/>
    <cellStyle name="40% - Акцент1 2" xfId="199"/>
    <cellStyle name="40% — акцент1 2" xfId="200"/>
    <cellStyle name="40% - Акцент1 2 2" xfId="201"/>
    <cellStyle name="40% - Акцент1 2 3" xfId="202"/>
    <cellStyle name="40% - Акцент1 2 4" xfId="203"/>
    <cellStyle name="40% - Акцент1 20" xfId="204"/>
    <cellStyle name="40% - Акцент1 21" xfId="205"/>
    <cellStyle name="40% - Акцент1 22" xfId="206"/>
    <cellStyle name="40% - Акцент1 23" xfId="207"/>
    <cellStyle name="40% - Акцент1 24" xfId="208"/>
    <cellStyle name="40% - Акцент1 25" xfId="209"/>
    <cellStyle name="40% - Акцент1 3" xfId="210"/>
    <cellStyle name="40% — акцент1 3" xfId="211"/>
    <cellStyle name="40% - Акцент1 4" xfId="212"/>
    <cellStyle name="40% — акцент1 4" xfId="213"/>
    <cellStyle name="40% - Акцент1 5" xfId="214"/>
    <cellStyle name="40% - Акцент1 6" xfId="215"/>
    <cellStyle name="40% - Акцент1 7" xfId="216"/>
    <cellStyle name="40% - Акцент1 8" xfId="217"/>
    <cellStyle name="40% - Акцент1 9" xfId="218"/>
    <cellStyle name="40% — акцент2" xfId="219"/>
    <cellStyle name="40% - Акцент2 10" xfId="220"/>
    <cellStyle name="40% - Акцент2 11" xfId="221"/>
    <cellStyle name="40% - Акцент2 12" xfId="222"/>
    <cellStyle name="40% - Акцент2 13" xfId="223"/>
    <cellStyle name="40% - Акцент2 14" xfId="224"/>
    <cellStyle name="40% - Акцент2 15" xfId="225"/>
    <cellStyle name="40% - Акцент2 16" xfId="226"/>
    <cellStyle name="40% - Акцент2 17" xfId="227"/>
    <cellStyle name="40% - Акцент2 18" xfId="228"/>
    <cellStyle name="40% - Акцент2 19" xfId="229"/>
    <cellStyle name="40% - Акцент2 2" xfId="230"/>
    <cellStyle name="40% — акцент2 2" xfId="231"/>
    <cellStyle name="40% - Акцент2 2 2" xfId="232"/>
    <cellStyle name="40% - Акцент2 2 3" xfId="233"/>
    <cellStyle name="40% - Акцент2 2 4" xfId="234"/>
    <cellStyle name="40% - Акцент2 20" xfId="235"/>
    <cellStyle name="40% - Акцент2 21" xfId="236"/>
    <cellStyle name="40% - Акцент2 22" xfId="237"/>
    <cellStyle name="40% - Акцент2 23" xfId="238"/>
    <cellStyle name="40% - Акцент2 24" xfId="239"/>
    <cellStyle name="40% - Акцент2 25" xfId="240"/>
    <cellStyle name="40% - Акцент2 3" xfId="241"/>
    <cellStyle name="40% — акцент2 3" xfId="242"/>
    <cellStyle name="40% - Акцент2 4" xfId="243"/>
    <cellStyle name="40% — акцент2 4" xfId="244"/>
    <cellStyle name="40% - Акцент2 5" xfId="245"/>
    <cellStyle name="40% - Акцент2 6" xfId="246"/>
    <cellStyle name="40% - Акцент2 7" xfId="247"/>
    <cellStyle name="40% - Акцент2 8" xfId="248"/>
    <cellStyle name="40% - Акцент2 9" xfId="249"/>
    <cellStyle name="40% — акцент3" xfId="250"/>
    <cellStyle name="40% - Акцент3 10" xfId="251"/>
    <cellStyle name="40% - Акцент3 11" xfId="252"/>
    <cellStyle name="40% - Акцент3 12" xfId="253"/>
    <cellStyle name="40% - Акцент3 13" xfId="254"/>
    <cellStyle name="40% - Акцент3 14" xfId="255"/>
    <cellStyle name="40% - Акцент3 15" xfId="256"/>
    <cellStyle name="40% - Акцент3 16" xfId="257"/>
    <cellStyle name="40% - Акцент3 17" xfId="258"/>
    <cellStyle name="40% - Акцент3 18" xfId="259"/>
    <cellStyle name="40% - Акцент3 19" xfId="260"/>
    <cellStyle name="40% - Акцент3 2" xfId="261"/>
    <cellStyle name="40% — акцент3 2" xfId="262"/>
    <cellStyle name="40% - Акцент3 2 2" xfId="263"/>
    <cellStyle name="40% - Акцент3 2 3" xfId="264"/>
    <cellStyle name="40% - Акцент3 2 4" xfId="265"/>
    <cellStyle name="40% - Акцент3 20" xfId="266"/>
    <cellStyle name="40% - Акцент3 21" xfId="267"/>
    <cellStyle name="40% - Акцент3 22" xfId="268"/>
    <cellStyle name="40% - Акцент3 23" xfId="269"/>
    <cellStyle name="40% - Акцент3 24" xfId="270"/>
    <cellStyle name="40% - Акцент3 25" xfId="271"/>
    <cellStyle name="40% - Акцент3 3" xfId="272"/>
    <cellStyle name="40% — акцент3 3" xfId="273"/>
    <cellStyle name="40% - Акцент3 4" xfId="274"/>
    <cellStyle name="40% — акцент3 4" xfId="275"/>
    <cellStyle name="40% - Акцент3 5" xfId="276"/>
    <cellStyle name="40% - Акцент3 6" xfId="277"/>
    <cellStyle name="40% - Акцент3 7" xfId="278"/>
    <cellStyle name="40% - Акцент3 8" xfId="279"/>
    <cellStyle name="40% - Акцент3 9" xfId="280"/>
    <cellStyle name="40% — акцент4" xfId="281"/>
    <cellStyle name="40% - Акцент4 10" xfId="282"/>
    <cellStyle name="40% - Акцент4 11" xfId="283"/>
    <cellStyle name="40% - Акцент4 12" xfId="284"/>
    <cellStyle name="40% - Акцент4 13" xfId="285"/>
    <cellStyle name="40% - Акцент4 14" xfId="286"/>
    <cellStyle name="40% - Акцент4 15" xfId="287"/>
    <cellStyle name="40% - Акцент4 16" xfId="288"/>
    <cellStyle name="40% - Акцент4 17" xfId="289"/>
    <cellStyle name="40% - Акцент4 18" xfId="290"/>
    <cellStyle name="40% - Акцент4 19" xfId="291"/>
    <cellStyle name="40% - Акцент4 2" xfId="292"/>
    <cellStyle name="40% — акцент4 2" xfId="293"/>
    <cellStyle name="40% - Акцент4 2 2" xfId="294"/>
    <cellStyle name="40% - Акцент4 2 3" xfId="295"/>
    <cellStyle name="40% - Акцент4 2 4" xfId="296"/>
    <cellStyle name="40% - Акцент4 20" xfId="297"/>
    <cellStyle name="40% - Акцент4 21" xfId="298"/>
    <cellStyle name="40% - Акцент4 22" xfId="299"/>
    <cellStyle name="40% - Акцент4 23" xfId="300"/>
    <cellStyle name="40% - Акцент4 24" xfId="301"/>
    <cellStyle name="40% - Акцент4 25" xfId="302"/>
    <cellStyle name="40% - Акцент4 3" xfId="303"/>
    <cellStyle name="40% — акцент4 3" xfId="304"/>
    <cellStyle name="40% - Акцент4 4" xfId="305"/>
    <cellStyle name="40% — акцент4 4" xfId="306"/>
    <cellStyle name="40% - Акцент4 5" xfId="307"/>
    <cellStyle name="40% - Акцент4 6" xfId="308"/>
    <cellStyle name="40% - Акцент4 7" xfId="309"/>
    <cellStyle name="40% - Акцент4 8" xfId="310"/>
    <cellStyle name="40% - Акцент4 9" xfId="311"/>
    <cellStyle name="40% — акцент5" xfId="312"/>
    <cellStyle name="40% - Акцент5 10" xfId="313"/>
    <cellStyle name="40% - Акцент5 11" xfId="314"/>
    <cellStyle name="40% - Акцент5 12" xfId="315"/>
    <cellStyle name="40% - Акцент5 13" xfId="316"/>
    <cellStyle name="40% - Акцент5 14" xfId="317"/>
    <cellStyle name="40% - Акцент5 15" xfId="318"/>
    <cellStyle name="40% - Акцент5 16" xfId="319"/>
    <cellStyle name="40% - Акцент5 17" xfId="320"/>
    <cellStyle name="40% - Акцент5 18" xfId="321"/>
    <cellStyle name="40% - Акцент5 19" xfId="322"/>
    <cellStyle name="40% - Акцент5 2" xfId="323"/>
    <cellStyle name="40% — акцент5 2" xfId="324"/>
    <cellStyle name="40% - Акцент5 2 2" xfId="325"/>
    <cellStyle name="40% - Акцент5 2 3" xfId="326"/>
    <cellStyle name="40% - Акцент5 2 4" xfId="327"/>
    <cellStyle name="40% - Акцент5 20" xfId="328"/>
    <cellStyle name="40% - Акцент5 21" xfId="329"/>
    <cellStyle name="40% - Акцент5 22" xfId="330"/>
    <cellStyle name="40% - Акцент5 23" xfId="331"/>
    <cellStyle name="40% - Акцент5 24" xfId="332"/>
    <cellStyle name="40% - Акцент5 25" xfId="333"/>
    <cellStyle name="40% - Акцент5 3" xfId="334"/>
    <cellStyle name="40% — акцент5 3" xfId="335"/>
    <cellStyle name="40% - Акцент5 4" xfId="336"/>
    <cellStyle name="40% — акцент5 4" xfId="337"/>
    <cellStyle name="40% - Акцент5 5" xfId="338"/>
    <cellStyle name="40% - Акцент5 6" xfId="339"/>
    <cellStyle name="40% - Акцент5 7" xfId="340"/>
    <cellStyle name="40% - Акцент5 8" xfId="341"/>
    <cellStyle name="40% - Акцент5 9" xfId="342"/>
    <cellStyle name="40% — акцент6" xfId="343"/>
    <cellStyle name="40% - Акцент6 10" xfId="344"/>
    <cellStyle name="40% - Акцент6 11" xfId="345"/>
    <cellStyle name="40% - Акцент6 12" xfId="346"/>
    <cellStyle name="40% - Акцент6 13" xfId="347"/>
    <cellStyle name="40% - Акцент6 14" xfId="348"/>
    <cellStyle name="40% - Акцент6 15" xfId="349"/>
    <cellStyle name="40% - Акцент6 16" xfId="350"/>
    <cellStyle name="40% - Акцент6 17" xfId="351"/>
    <cellStyle name="40% - Акцент6 18" xfId="352"/>
    <cellStyle name="40% - Акцент6 19" xfId="353"/>
    <cellStyle name="40% - Акцент6 2" xfId="354"/>
    <cellStyle name="40% — акцент6 2" xfId="355"/>
    <cellStyle name="40% - Акцент6 2 2" xfId="356"/>
    <cellStyle name="40% - Акцент6 2 3" xfId="357"/>
    <cellStyle name="40% - Акцент6 2 4" xfId="358"/>
    <cellStyle name="40% - Акцент6 20" xfId="359"/>
    <cellStyle name="40% - Акцент6 21" xfId="360"/>
    <cellStyle name="40% - Акцент6 22" xfId="361"/>
    <cellStyle name="40% - Акцент6 23" xfId="362"/>
    <cellStyle name="40% - Акцент6 24" xfId="363"/>
    <cellStyle name="40% - Акцент6 25" xfId="364"/>
    <cellStyle name="40% - Акцент6 3" xfId="365"/>
    <cellStyle name="40% — акцент6 3" xfId="366"/>
    <cellStyle name="40% - Акцент6 4" xfId="367"/>
    <cellStyle name="40% — акцент6 4" xfId="368"/>
    <cellStyle name="40% - Акцент6 5" xfId="369"/>
    <cellStyle name="40% - Акцент6 6" xfId="370"/>
    <cellStyle name="40% - Акцент6 7" xfId="371"/>
    <cellStyle name="40% - Акцент6 8" xfId="372"/>
    <cellStyle name="40% - Акцент6 9" xfId="373"/>
    <cellStyle name="60% — акцент1" xfId="374"/>
    <cellStyle name="60% - Акцент1 10" xfId="375"/>
    <cellStyle name="60% - Акцент1 11" xfId="376"/>
    <cellStyle name="60% - Акцент1 12" xfId="377"/>
    <cellStyle name="60% - Акцент1 13" xfId="378"/>
    <cellStyle name="60% - Акцент1 14" xfId="379"/>
    <cellStyle name="60% - Акцент1 15" xfId="380"/>
    <cellStyle name="60% - Акцент1 16" xfId="381"/>
    <cellStyle name="60% - Акцент1 17" xfId="382"/>
    <cellStyle name="60% - Акцент1 18" xfId="383"/>
    <cellStyle name="60% - Акцент1 19" xfId="384"/>
    <cellStyle name="60% - Акцент1 2" xfId="385"/>
    <cellStyle name="60% - Акцент1 20" xfId="386"/>
    <cellStyle name="60% - Акцент1 21" xfId="387"/>
    <cellStyle name="60% - Акцент1 22" xfId="388"/>
    <cellStyle name="60% - Акцент1 23" xfId="389"/>
    <cellStyle name="60% - Акцент1 24" xfId="390"/>
    <cellStyle name="60% - Акцент1 25" xfId="391"/>
    <cellStyle name="60% - Акцент1 3" xfId="392"/>
    <cellStyle name="60% - Акцент1 4" xfId="393"/>
    <cellStyle name="60% - Акцент1 5" xfId="394"/>
    <cellStyle name="60% - Акцент1 6" xfId="395"/>
    <cellStyle name="60% - Акцент1 7" xfId="396"/>
    <cellStyle name="60% - Акцент1 8" xfId="397"/>
    <cellStyle name="60% - Акцент1 9" xfId="398"/>
    <cellStyle name="60% — акцент2" xfId="399"/>
    <cellStyle name="60% - Акцент2 10" xfId="400"/>
    <cellStyle name="60% - Акцент2 11" xfId="401"/>
    <cellStyle name="60% - Акцент2 12" xfId="402"/>
    <cellStyle name="60% - Акцент2 13" xfId="403"/>
    <cellStyle name="60% - Акцент2 14" xfId="404"/>
    <cellStyle name="60% - Акцент2 15" xfId="405"/>
    <cellStyle name="60% - Акцент2 16" xfId="406"/>
    <cellStyle name="60% - Акцент2 17" xfId="407"/>
    <cellStyle name="60% - Акцент2 18" xfId="408"/>
    <cellStyle name="60% - Акцент2 19" xfId="409"/>
    <cellStyle name="60% - Акцент2 2" xfId="410"/>
    <cellStyle name="60% - Акцент2 20" xfId="411"/>
    <cellStyle name="60% - Акцент2 21" xfId="412"/>
    <cellStyle name="60% - Акцент2 22" xfId="413"/>
    <cellStyle name="60% - Акцент2 23" xfId="414"/>
    <cellStyle name="60% - Акцент2 24" xfId="415"/>
    <cellStyle name="60% - Акцент2 25" xfId="416"/>
    <cellStyle name="60% - Акцент2 3" xfId="417"/>
    <cellStyle name="60% - Акцент2 4" xfId="418"/>
    <cellStyle name="60% - Акцент2 5" xfId="419"/>
    <cellStyle name="60% - Акцент2 6" xfId="420"/>
    <cellStyle name="60% - Акцент2 7" xfId="421"/>
    <cellStyle name="60% - Акцент2 8" xfId="422"/>
    <cellStyle name="60% - Акцент2 9" xfId="423"/>
    <cellStyle name="60% — акцент3" xfId="424"/>
    <cellStyle name="60% - Акцент3 10" xfId="425"/>
    <cellStyle name="60% - Акцент3 11" xfId="426"/>
    <cellStyle name="60% - Акцент3 12" xfId="427"/>
    <cellStyle name="60% - Акцент3 13" xfId="428"/>
    <cellStyle name="60% - Акцент3 14" xfId="429"/>
    <cellStyle name="60% - Акцент3 15" xfId="430"/>
    <cellStyle name="60% - Акцент3 16" xfId="431"/>
    <cellStyle name="60% - Акцент3 17" xfId="432"/>
    <cellStyle name="60% - Акцент3 18" xfId="433"/>
    <cellStyle name="60% - Акцент3 19" xfId="434"/>
    <cellStyle name="60% - Акцент3 2" xfId="435"/>
    <cellStyle name="60% - Акцент3 20" xfId="436"/>
    <cellStyle name="60% - Акцент3 21" xfId="437"/>
    <cellStyle name="60% - Акцент3 22" xfId="438"/>
    <cellStyle name="60% - Акцент3 23" xfId="439"/>
    <cellStyle name="60% - Акцент3 24" xfId="440"/>
    <cellStyle name="60% - Акцент3 25" xfId="441"/>
    <cellStyle name="60% - Акцент3 3" xfId="442"/>
    <cellStyle name="60% - Акцент3 4" xfId="443"/>
    <cellStyle name="60% - Акцент3 5" xfId="444"/>
    <cellStyle name="60% - Акцент3 6" xfId="445"/>
    <cellStyle name="60% - Акцент3 7" xfId="446"/>
    <cellStyle name="60% - Акцент3 8" xfId="447"/>
    <cellStyle name="60% - Акцент3 9" xfId="448"/>
    <cellStyle name="60% — акцент4" xfId="449"/>
    <cellStyle name="60% - Акцент4 10" xfId="450"/>
    <cellStyle name="60% - Акцент4 11" xfId="451"/>
    <cellStyle name="60% - Акцент4 12" xfId="452"/>
    <cellStyle name="60% - Акцент4 13" xfId="453"/>
    <cellStyle name="60% - Акцент4 14" xfId="454"/>
    <cellStyle name="60% - Акцент4 15" xfId="455"/>
    <cellStyle name="60% - Акцент4 16" xfId="456"/>
    <cellStyle name="60% - Акцент4 17" xfId="457"/>
    <cellStyle name="60% - Акцент4 18" xfId="458"/>
    <cellStyle name="60% - Акцент4 19" xfId="459"/>
    <cellStyle name="60% - Акцент4 2" xfId="460"/>
    <cellStyle name="60% - Акцент4 20" xfId="461"/>
    <cellStyle name="60% - Акцент4 21" xfId="462"/>
    <cellStyle name="60% - Акцент4 22" xfId="463"/>
    <cellStyle name="60% - Акцент4 23" xfId="464"/>
    <cellStyle name="60% - Акцент4 24" xfId="465"/>
    <cellStyle name="60% - Акцент4 25" xfId="466"/>
    <cellStyle name="60% - Акцент4 3" xfId="467"/>
    <cellStyle name="60% - Акцент4 4" xfId="468"/>
    <cellStyle name="60% - Акцент4 5" xfId="469"/>
    <cellStyle name="60% - Акцент4 6" xfId="470"/>
    <cellStyle name="60% - Акцент4 7" xfId="471"/>
    <cellStyle name="60% - Акцент4 8" xfId="472"/>
    <cellStyle name="60% - Акцент4 9" xfId="473"/>
    <cellStyle name="60% — акцент5" xfId="474"/>
    <cellStyle name="60% - Акцент5 10" xfId="475"/>
    <cellStyle name="60% - Акцент5 11" xfId="476"/>
    <cellStyle name="60% - Акцент5 12" xfId="477"/>
    <cellStyle name="60% - Акцент5 13" xfId="478"/>
    <cellStyle name="60% - Акцент5 14" xfId="479"/>
    <cellStyle name="60% - Акцент5 15" xfId="480"/>
    <cellStyle name="60% - Акцент5 16" xfId="481"/>
    <cellStyle name="60% - Акцент5 17" xfId="482"/>
    <cellStyle name="60% - Акцент5 18" xfId="483"/>
    <cellStyle name="60% - Акцент5 19" xfId="484"/>
    <cellStyle name="60% - Акцент5 2" xfId="485"/>
    <cellStyle name="60% - Акцент5 20" xfId="486"/>
    <cellStyle name="60% - Акцент5 21" xfId="487"/>
    <cellStyle name="60% - Акцент5 22" xfId="488"/>
    <cellStyle name="60% - Акцент5 23" xfId="489"/>
    <cellStyle name="60% - Акцент5 24" xfId="490"/>
    <cellStyle name="60% - Акцент5 25" xfId="491"/>
    <cellStyle name="60% - Акцент5 3" xfId="492"/>
    <cellStyle name="60% - Акцент5 4" xfId="493"/>
    <cellStyle name="60% - Акцент5 5" xfId="494"/>
    <cellStyle name="60% - Акцент5 6" xfId="495"/>
    <cellStyle name="60% - Акцент5 7" xfId="496"/>
    <cellStyle name="60% - Акцент5 8" xfId="497"/>
    <cellStyle name="60% - Акцент5 9" xfId="498"/>
    <cellStyle name="60% — акцент6" xfId="499"/>
    <cellStyle name="60% - Акцент6 10" xfId="500"/>
    <cellStyle name="60% - Акцент6 11" xfId="501"/>
    <cellStyle name="60% - Акцент6 12" xfId="502"/>
    <cellStyle name="60% - Акцент6 13" xfId="503"/>
    <cellStyle name="60% - Акцент6 14" xfId="504"/>
    <cellStyle name="60% - Акцент6 15" xfId="505"/>
    <cellStyle name="60% - Акцент6 16" xfId="506"/>
    <cellStyle name="60% - Акцент6 17" xfId="507"/>
    <cellStyle name="60% - Акцент6 18" xfId="508"/>
    <cellStyle name="60% - Акцент6 19" xfId="509"/>
    <cellStyle name="60% - Акцент6 2" xfId="510"/>
    <cellStyle name="60% - Акцент6 20" xfId="511"/>
    <cellStyle name="60% - Акцент6 21" xfId="512"/>
    <cellStyle name="60% - Акцент6 22" xfId="513"/>
    <cellStyle name="60% - Акцент6 23" xfId="514"/>
    <cellStyle name="60% - Акцент6 24" xfId="515"/>
    <cellStyle name="60% - Акцент6 25" xfId="516"/>
    <cellStyle name="60% - Акцент6 3" xfId="517"/>
    <cellStyle name="60% - Акцент6 4" xfId="518"/>
    <cellStyle name="60% - Акцент6 5" xfId="519"/>
    <cellStyle name="60% - Акцент6 6" xfId="520"/>
    <cellStyle name="60% - Акцент6 7" xfId="521"/>
    <cellStyle name="60% - Акцент6 8" xfId="522"/>
    <cellStyle name="60% - Акцент6 9" xfId="523"/>
    <cellStyle name="Normal 2" xfId="524"/>
    <cellStyle name="Акцент1 2" xfId="525"/>
    <cellStyle name="Акцент1 3" xfId="526"/>
    <cellStyle name="Акцент2 2" xfId="527"/>
    <cellStyle name="Акцент2 3" xfId="528"/>
    <cellStyle name="Акцент3 2" xfId="529"/>
    <cellStyle name="Акцент3 3" xfId="530"/>
    <cellStyle name="Акцент4 2" xfId="531"/>
    <cellStyle name="Акцент4 3" xfId="532"/>
    <cellStyle name="Акцент5 2" xfId="533"/>
    <cellStyle name="Акцент5 3" xfId="534"/>
    <cellStyle name="Акцент6 2" xfId="535"/>
    <cellStyle name="Акцент6 3" xfId="536"/>
    <cellStyle name="Ввод  2" xfId="537"/>
    <cellStyle name="Ввод  3" xfId="538"/>
    <cellStyle name="Вывод 2" xfId="539"/>
    <cellStyle name="Вывод 3" xfId="540"/>
    <cellStyle name="Вычисление 2" xfId="541"/>
    <cellStyle name="Вычисление 3" xfId="542"/>
    <cellStyle name="Гиперссылка 2" xfId="543"/>
    <cellStyle name="Гиперссылка 3" xfId="544"/>
    <cellStyle name="Заголовок 1 2" xfId="545"/>
    <cellStyle name="Заголовок 1 3" xfId="546"/>
    <cellStyle name="Заголовок 2 2" xfId="547"/>
    <cellStyle name="Заголовок 2 3" xfId="548"/>
    <cellStyle name="Заголовок 3 2" xfId="549"/>
    <cellStyle name="Заголовок 3 3" xfId="550"/>
    <cellStyle name="Заголовок 4 2" xfId="551"/>
    <cellStyle name="Заголовок 4 3" xfId="552"/>
    <cellStyle name="Итог 2" xfId="553"/>
    <cellStyle name="Итог 3" xfId="554"/>
    <cellStyle name="Контрольная ячейка 2" xfId="555"/>
    <cellStyle name="Контрольная ячейка 3" xfId="556"/>
    <cellStyle name="Название 2" xfId="557"/>
    <cellStyle name="Название 3" xfId="558"/>
    <cellStyle name="Нейтральный 2" xfId="559"/>
    <cellStyle name="Нейтральный 3" xfId="560"/>
    <cellStyle name="Обычный" xfId="0" builtinId="0"/>
    <cellStyle name="Обычный 10" xfId="561"/>
    <cellStyle name="Обычный 11" xfId="562"/>
    <cellStyle name="Обычный 11 2" xfId="563"/>
    <cellStyle name="Обычный 12" xfId="564"/>
    <cellStyle name="Обычный 12 2" xfId="565"/>
    <cellStyle name="Обычный 2" xfId="566"/>
    <cellStyle name="Обычный 2 2" xfId="567"/>
    <cellStyle name="Обычный 2 26 2" xfId="568"/>
    <cellStyle name="Обычный 2 3" xfId="569"/>
    <cellStyle name="Обычный 2 4" xfId="570"/>
    <cellStyle name="Обычный 25 2" xfId="571"/>
    <cellStyle name="Обычный 3" xfId="572"/>
    <cellStyle name="Обычный 3 2" xfId="573"/>
    <cellStyle name="Обычный 3 2 2 2" xfId="574"/>
    <cellStyle name="Обычный 3 21" xfId="575"/>
    <cellStyle name="Обычный 37" xfId="576"/>
    <cellStyle name="Обычный 4" xfId="577"/>
    <cellStyle name="Обычный 4 2" xfId="578"/>
    <cellStyle name="Обычный 40" xfId="579"/>
    <cellStyle name="Обычный 5" xfId="580"/>
    <cellStyle name="Обычный 6" xfId="581"/>
    <cellStyle name="Обычный 6 2" xfId="582"/>
    <cellStyle name="Обычный 6 2 2" xfId="583"/>
    <cellStyle name="Обычный 6 2 2 2" xfId="584"/>
    <cellStyle name="Обычный 6 2 2 2 2" xfId="585"/>
    <cellStyle name="Обычный 6 2 2 2 2 2" xfId="586"/>
    <cellStyle name="Обычный 6 2 2 2 2 2 2" xfId="587"/>
    <cellStyle name="Обычный 6 2 2 2 2 2 3" xfId="588"/>
    <cellStyle name="Обычный 6 2 2 2 2 2_В0301_1025801354391_56" xfId="589"/>
    <cellStyle name="Обычный 6 2 2 2 2 3" xfId="590"/>
    <cellStyle name="Обычный 6 2 2 2 2 4" xfId="591"/>
    <cellStyle name="Обычный 6 2 2 2 2_В0301_1025801354391_56" xfId="592"/>
    <cellStyle name="Обычный 6 2 2 2 3" xfId="593"/>
    <cellStyle name="Обычный 6 2 2 2 3 2" xfId="594"/>
    <cellStyle name="Обычный 6 2 2 2 3 3" xfId="595"/>
    <cellStyle name="Обычный 6 2 2 2 3_В0301_1025801354391_56" xfId="596"/>
    <cellStyle name="Обычный 6 2 2 2 4" xfId="597"/>
    <cellStyle name="Обычный 6 2 2 2 5" xfId="598"/>
    <cellStyle name="Обычный 6 2 2 2_В0301_1025801354391_56" xfId="599"/>
    <cellStyle name="Обычный 6 2 2 3" xfId="600"/>
    <cellStyle name="Обычный 6 2 2 3 2" xfId="601"/>
    <cellStyle name="Обычный 6 2 2 3 2 2" xfId="602"/>
    <cellStyle name="Обычный 6 2 2 3 2 3" xfId="603"/>
    <cellStyle name="Обычный 6 2 2 3 2_В0301_1025801354391_56" xfId="604"/>
    <cellStyle name="Обычный 6 2 2 3 3" xfId="605"/>
    <cellStyle name="Обычный 6 2 2 3 4" xfId="606"/>
    <cellStyle name="Обычный 6 2 2 3_В0301_1025801354391_56" xfId="607"/>
    <cellStyle name="Обычный 6 2 2 4" xfId="608"/>
    <cellStyle name="Обычный 6 2 2 4 2" xfId="609"/>
    <cellStyle name="Обычный 6 2 2 4 2 2" xfId="610"/>
    <cellStyle name="Обычный 6 2 2 4 2 3" xfId="611"/>
    <cellStyle name="Обычный 6 2 2 4 2_В0301_1025801354391_56" xfId="612"/>
    <cellStyle name="Обычный 6 2 2 4 3" xfId="613"/>
    <cellStyle name="Обычный 6 2 2 4 4" xfId="614"/>
    <cellStyle name="Обычный 6 2 2 4_В0301_1025801354391_56" xfId="615"/>
    <cellStyle name="Обычный 6 2 2 5" xfId="616"/>
    <cellStyle name="Обычный 6 2 2 5 2" xfId="617"/>
    <cellStyle name="Обычный 6 2 2 5 3" xfId="618"/>
    <cellStyle name="Обычный 6 2 2 5_В0301_1025801354391_56" xfId="619"/>
    <cellStyle name="Обычный 6 2 2 6" xfId="620"/>
    <cellStyle name="Обычный 6 2 2 7" xfId="621"/>
    <cellStyle name="Обычный 6 2 2 8" xfId="622"/>
    <cellStyle name="Обычный 6 2 2_В0301_1025801354391_56" xfId="623"/>
    <cellStyle name="Обычный 6 2 3" xfId="624"/>
    <cellStyle name="Обычный 6 2 3 2" xfId="625"/>
    <cellStyle name="Обычный 6 2 3 2 2" xfId="626"/>
    <cellStyle name="Обычный 6 2 3 2 2 2" xfId="627"/>
    <cellStyle name="Обычный 6 2 3 2 2 2 2" xfId="628"/>
    <cellStyle name="Обычный 6 2 3 2 2 2 3" xfId="629"/>
    <cellStyle name="Обычный 6 2 3 2 2 2_В0301_1025801354391_56" xfId="630"/>
    <cellStyle name="Обычный 6 2 3 2 2 3" xfId="631"/>
    <cellStyle name="Обычный 6 2 3 2 2 4" xfId="632"/>
    <cellStyle name="Обычный 6 2 3 2 2_В0301_1025801354391_56" xfId="633"/>
    <cellStyle name="Обычный 6 2 3 2 3" xfId="634"/>
    <cellStyle name="Обычный 6 2 3 2 3 2" xfId="635"/>
    <cellStyle name="Обычный 6 2 3 2 3 3" xfId="636"/>
    <cellStyle name="Обычный 6 2 3 2 3_В0301_1025801354391_56" xfId="637"/>
    <cellStyle name="Обычный 6 2 3 2 4" xfId="638"/>
    <cellStyle name="Обычный 6 2 3 2 5" xfId="639"/>
    <cellStyle name="Обычный 6 2 3 2_В0301_1025801354391_56" xfId="640"/>
    <cellStyle name="Обычный 6 2 3 3" xfId="641"/>
    <cellStyle name="Обычный 6 2 3 3 2" xfId="642"/>
    <cellStyle name="Обычный 6 2 3 3 2 2" xfId="643"/>
    <cellStyle name="Обычный 6 2 3 3 2 3" xfId="644"/>
    <cellStyle name="Обычный 6 2 3 3 2_В0301_1025801354391_56" xfId="645"/>
    <cellStyle name="Обычный 6 2 3 3 3" xfId="646"/>
    <cellStyle name="Обычный 6 2 3 3 4" xfId="647"/>
    <cellStyle name="Обычный 6 2 3 3_В0301_1025801354391_56" xfId="648"/>
    <cellStyle name="Обычный 6 2 3 4" xfId="649"/>
    <cellStyle name="Обычный 6 2 3 4 2" xfId="650"/>
    <cellStyle name="Обычный 6 2 3 4 2 2" xfId="651"/>
    <cellStyle name="Обычный 6 2 3 4 2 3" xfId="652"/>
    <cellStyle name="Обычный 6 2 3 4 2_В0301_1025801354391_56" xfId="653"/>
    <cellStyle name="Обычный 6 2 3 4 3" xfId="654"/>
    <cellStyle name="Обычный 6 2 3 4 4" xfId="655"/>
    <cellStyle name="Обычный 6 2 3 4_В0301_1025801354391_56" xfId="656"/>
    <cellStyle name="Обычный 6 2 3 5" xfId="657"/>
    <cellStyle name="Обычный 6 2 3 5 2" xfId="658"/>
    <cellStyle name="Обычный 6 2 3 5 3" xfId="659"/>
    <cellStyle name="Обычный 6 2 3 5_В0301_1025801354391_56" xfId="660"/>
    <cellStyle name="Обычный 6 2 3 6" xfId="661"/>
    <cellStyle name="Обычный 6 2 3 7" xfId="662"/>
    <cellStyle name="Обычный 6 2 3 8" xfId="663"/>
    <cellStyle name="Обычный 6 2 3_В0301_1025801354391_56" xfId="664"/>
    <cellStyle name="Обычный 6 2 4" xfId="665"/>
    <cellStyle name="Обычный 6 2 4 2" xfId="666"/>
    <cellStyle name="Обычный 6 2 4 2 2" xfId="667"/>
    <cellStyle name="Обычный 6 2 4 2 3" xfId="668"/>
    <cellStyle name="Обычный 6 2 4 2_В0301_1025801354391_56" xfId="669"/>
    <cellStyle name="Обычный 6 2 4 3" xfId="670"/>
    <cellStyle name="Обычный 6 2 4 4" xfId="671"/>
    <cellStyle name="Обычный 6 2 4_В0301_1025801354391_56" xfId="672"/>
    <cellStyle name="Обычный 6 2 5" xfId="673"/>
    <cellStyle name="Обычный 6 2 5 2" xfId="674"/>
    <cellStyle name="Обычный 6 2 5 2 2" xfId="675"/>
    <cellStyle name="Обычный 6 2 5 2 3" xfId="676"/>
    <cellStyle name="Обычный 6 2 5 2_В0301_1025801354391_56" xfId="677"/>
    <cellStyle name="Обычный 6 2 5 3" xfId="678"/>
    <cellStyle name="Обычный 6 2 5 4" xfId="679"/>
    <cellStyle name="Обычный 6 2 5_В0301_1025801354391_56" xfId="680"/>
    <cellStyle name="Обычный 6 2 6" xfId="681"/>
    <cellStyle name="Обычный 6 2 6 2" xfId="682"/>
    <cellStyle name="Обычный 6 2 6 3" xfId="683"/>
    <cellStyle name="Обычный 6 2 6_В0301_1025801354391_56" xfId="684"/>
    <cellStyle name="Обычный 6 2 7" xfId="685"/>
    <cellStyle name="Обычный 6 2 8" xfId="686"/>
    <cellStyle name="Обычный 6 2 9" xfId="687"/>
    <cellStyle name="Обычный 6 2_В0301_1025801354391_56" xfId="688"/>
    <cellStyle name="Обычный 6 3" xfId="689"/>
    <cellStyle name="Обычный 6 3 2" xfId="690"/>
    <cellStyle name="Обычный 6 3 2 2" xfId="691"/>
    <cellStyle name="Обычный 6 3 2 3" xfId="692"/>
    <cellStyle name="Обычный 6 3 2_В0301_1025801354391_56" xfId="693"/>
    <cellStyle name="Обычный 6 3 3" xfId="694"/>
    <cellStyle name="Обычный 6 3 4" xfId="695"/>
    <cellStyle name="Обычный 6 3_В0301_1025801354391_56" xfId="696"/>
    <cellStyle name="Обычный 6 4" xfId="697"/>
    <cellStyle name="Обычный 6 4 2" xfId="698"/>
    <cellStyle name="Обычный 6 4 2 2" xfId="699"/>
    <cellStyle name="Обычный 6 4 2 3" xfId="700"/>
    <cellStyle name="Обычный 6 4 2_В0301_1025801354391_56" xfId="701"/>
    <cellStyle name="Обычный 6 4 3" xfId="702"/>
    <cellStyle name="Обычный 6 4 4" xfId="703"/>
    <cellStyle name="Обычный 6 4_В0301_1025801354391_56" xfId="704"/>
    <cellStyle name="Обычный 6 5" xfId="705"/>
    <cellStyle name="Обычный 6 5 2" xfId="706"/>
    <cellStyle name="Обычный 6 5 3" xfId="707"/>
    <cellStyle name="Обычный 6 5_В0301_1025801354391_56" xfId="708"/>
    <cellStyle name="Обычный 6 6" xfId="709"/>
    <cellStyle name="Обычный 6 7" xfId="710"/>
    <cellStyle name="Обычный 6 8" xfId="711"/>
    <cellStyle name="Обычный 6_В0301_1025801354391_56" xfId="712"/>
    <cellStyle name="Обычный 7" xfId="1"/>
    <cellStyle name="Обычный 7 2" xfId="713"/>
    <cellStyle name="Обычный 7 2 2" xfId="714"/>
    <cellStyle name="Обычный 7 2 2 2" xfId="715"/>
    <cellStyle name="Обычный 7 2 2 2 2" xfId="716"/>
    <cellStyle name="Обычный 7 2 2 2 3" xfId="717"/>
    <cellStyle name="Обычный 7 2 2 2_В0301_1025801354391_56" xfId="718"/>
    <cellStyle name="Обычный 7 2 2 3" xfId="719"/>
    <cellStyle name="Обычный 7 2 2 4" xfId="720"/>
    <cellStyle name="Обычный 7 2 2_В0301_1025801354391_56" xfId="721"/>
    <cellStyle name="Обычный 7 2 3" xfId="722"/>
    <cellStyle name="Обычный 7 2 3 2" xfId="723"/>
    <cellStyle name="Обычный 7 2 3 2 2" xfId="724"/>
    <cellStyle name="Обычный 7 2 3 2 3" xfId="725"/>
    <cellStyle name="Обычный 7 2 3 2_В0301_1025801354391_56" xfId="726"/>
    <cellStyle name="Обычный 7 2 3 3" xfId="727"/>
    <cellStyle name="Обычный 7 2 3 4" xfId="728"/>
    <cellStyle name="Обычный 7 2 3_В0301_1025801354391_56" xfId="729"/>
    <cellStyle name="Обычный 7 2 4" xfId="730"/>
    <cellStyle name="Обычный 7 2 4 2" xfId="731"/>
    <cellStyle name="Обычный 7 2 4 3" xfId="732"/>
    <cellStyle name="Обычный 7 2 4_В0301_1025801354391_56" xfId="733"/>
    <cellStyle name="Обычный 7 2 5" xfId="734"/>
    <cellStyle name="Обычный 7 2 6" xfId="735"/>
    <cellStyle name="Обычный 7 2 7" xfId="736"/>
    <cellStyle name="Обычный 7 2 8" xfId="737"/>
    <cellStyle name="Обычный 7 2_В0301_1025801354391_56" xfId="738"/>
    <cellStyle name="Обычный 8" xfId="739"/>
    <cellStyle name="Обычный 9" xfId="740"/>
    <cellStyle name="Обычный 9 2" xfId="741"/>
    <cellStyle name="Обычный 9 2 2" xfId="742"/>
    <cellStyle name="Обычный 9 2 2 2" xfId="743"/>
    <cellStyle name="Обычный 9 2 2 3" xfId="744"/>
    <cellStyle name="Обычный 9 2 2 4" xfId="745"/>
    <cellStyle name="Обычный 9 2 2_В0301_1025801354391_56" xfId="746"/>
    <cellStyle name="Обычный 9 2 3" xfId="747"/>
    <cellStyle name="Обычный 9 2 4" xfId="748"/>
    <cellStyle name="Обычный 9 2_В0301_1025801354391_56" xfId="749"/>
    <cellStyle name="Обычный 9 3" xfId="750"/>
    <cellStyle name="Обычный 9 3 2" xfId="751"/>
    <cellStyle name="Обычный 9 3 3" xfId="752"/>
    <cellStyle name="Обычный 9 3 4" xfId="753"/>
    <cellStyle name="Обычный 9 3_В0301_1025801354391_56" xfId="754"/>
    <cellStyle name="Обычный 9 4" xfId="755"/>
    <cellStyle name="Обычный 9 5" xfId="756"/>
    <cellStyle name="Обычный 9_В0301_1025801354391_56" xfId="757"/>
    <cellStyle name="Плохой 2" xfId="758"/>
    <cellStyle name="Плохой 3" xfId="759"/>
    <cellStyle name="Пояснение 2" xfId="760"/>
    <cellStyle name="Пояснение 3" xfId="761"/>
    <cellStyle name="Примечание 2" xfId="762"/>
    <cellStyle name="Примечание 2 2" xfId="763"/>
    <cellStyle name="Примечание 3" xfId="764"/>
    <cellStyle name="Примечание 4" xfId="765"/>
    <cellStyle name="Процентный 2" xfId="766"/>
    <cellStyle name="Процентный 2 2" xfId="767"/>
    <cellStyle name="Процентный 3" xfId="768"/>
    <cellStyle name="Процентный 3 2" xfId="769"/>
    <cellStyle name="Процентный 3 3" xfId="770"/>
    <cellStyle name="Связанная ячейка 2" xfId="771"/>
    <cellStyle name="Связанная ячейка 3" xfId="772"/>
    <cellStyle name="Стиль 1" xfId="773"/>
    <cellStyle name="Стиль 1 2" xfId="774"/>
    <cellStyle name="Стиль 1 3" xfId="775"/>
    <cellStyle name="Стиль 1 4" xfId="776"/>
    <cellStyle name="Текст предупреждения 2" xfId="777"/>
    <cellStyle name="Текст предупреждения 3" xfId="778"/>
    <cellStyle name="Финансовый 2" xfId="779"/>
    <cellStyle name="Финансовый 2 10" xfId="780"/>
    <cellStyle name="Финансовый 2 11" xfId="781"/>
    <cellStyle name="Финансовый 2 14" xfId="782"/>
    <cellStyle name="Финансовый 2 2" xfId="783"/>
    <cellStyle name="Финансовый 2 2 2" xfId="784"/>
    <cellStyle name="Финансовый 2 2 2 2" xfId="785"/>
    <cellStyle name="Финансовый 2 2 2 2 2" xfId="786"/>
    <cellStyle name="Финансовый 2 2 2 2 3" xfId="787"/>
    <cellStyle name="Финансовый 2 2 2 3" xfId="788"/>
    <cellStyle name="Финансовый 2 2 2 3 2" xfId="789"/>
    <cellStyle name="Финансовый 2 2 2 4" xfId="790"/>
    <cellStyle name="Финансовый 2 2 3" xfId="791"/>
    <cellStyle name="Финансовый 2 2 3 2" xfId="792"/>
    <cellStyle name="Финансовый 2 2 4" xfId="793"/>
    <cellStyle name="Финансовый 2 2 4 2" xfId="794"/>
    <cellStyle name="Финансовый 2 2 5" xfId="795"/>
    <cellStyle name="Финансовый 2 3" xfId="796"/>
    <cellStyle name="Финансовый 2 3 2" xfId="797"/>
    <cellStyle name="Финансовый 2 3 2 2" xfId="798"/>
    <cellStyle name="Финансовый 2 3 2 2 2" xfId="799"/>
    <cellStyle name="Финансовый 2 3 2 3" xfId="800"/>
    <cellStyle name="Финансовый 2 3 2 3 2" xfId="801"/>
    <cellStyle name="Финансовый 2 3 2 4" xfId="802"/>
    <cellStyle name="Финансовый 2 3 3" xfId="803"/>
    <cellStyle name="Финансовый 2 3 3 2" xfId="804"/>
    <cellStyle name="Финансовый 2 3 4" xfId="805"/>
    <cellStyle name="Финансовый 2 3 4 2" xfId="806"/>
    <cellStyle name="Финансовый 2 3 5" xfId="807"/>
    <cellStyle name="Финансовый 2 4" xfId="808"/>
    <cellStyle name="Финансовый 2 4 2" xfId="809"/>
    <cellStyle name="Финансовый 2 4 2 2" xfId="810"/>
    <cellStyle name="Финансовый 2 4 3" xfId="811"/>
    <cellStyle name="Финансовый 2 4 3 2" xfId="812"/>
    <cellStyle name="Финансовый 2 4 4" xfId="813"/>
    <cellStyle name="Финансовый 2 5" xfId="814"/>
    <cellStyle name="Финансовый 2 5 2" xfId="815"/>
    <cellStyle name="Финансовый 2 6" xfId="816"/>
    <cellStyle name="Финансовый 2 6 2" xfId="817"/>
    <cellStyle name="Финансовый 2 7" xfId="818"/>
    <cellStyle name="Финансовый 2 7 2" xfId="819"/>
    <cellStyle name="Финансовый 2 8" xfId="820"/>
    <cellStyle name="Финансовый 2 9" xfId="821"/>
    <cellStyle name="Финансовый 3" xfId="822"/>
    <cellStyle name="Финансовый 3 2" xfId="823"/>
    <cellStyle name="Финансовый 3 2 2" xfId="824"/>
    <cellStyle name="Финансовый 3 2 2 2" xfId="825"/>
    <cellStyle name="Финансовый 3 2 2 2 2" xfId="826"/>
    <cellStyle name="Финансовый 3 2 2 3" xfId="827"/>
    <cellStyle name="Финансовый 3 2 2 3 2" xfId="828"/>
    <cellStyle name="Финансовый 3 2 2 4" xfId="829"/>
    <cellStyle name="Финансовый 3 2 3" xfId="830"/>
    <cellStyle name="Финансовый 3 2 3 2" xfId="831"/>
    <cellStyle name="Финансовый 3 2 4" xfId="832"/>
    <cellStyle name="Финансовый 3 2 4 2" xfId="833"/>
    <cellStyle name="Финансовый 3 2 5" xfId="834"/>
    <cellStyle name="Финансовый 3 3" xfId="835"/>
    <cellStyle name="Финансовый 3 3 2" xfId="836"/>
    <cellStyle name="Финансовый 3 3 2 2" xfId="837"/>
    <cellStyle name="Финансовый 3 3 2 2 2" xfId="838"/>
    <cellStyle name="Финансовый 3 3 2 3" xfId="839"/>
    <cellStyle name="Финансовый 3 3 2 3 2" xfId="840"/>
    <cellStyle name="Финансовый 3 3 2 4" xfId="841"/>
    <cellStyle name="Финансовый 3 3 3" xfId="842"/>
    <cellStyle name="Финансовый 3 3 3 2" xfId="843"/>
    <cellStyle name="Финансовый 3 3 4" xfId="844"/>
    <cellStyle name="Финансовый 3 3 4 2" xfId="845"/>
    <cellStyle name="Финансовый 3 3 5" xfId="846"/>
    <cellStyle name="Финансовый 3 4" xfId="847"/>
    <cellStyle name="Финансовый 3 4 2" xfId="848"/>
    <cellStyle name="Финансовый 3 4 2 2" xfId="849"/>
    <cellStyle name="Финансовый 3 4 3" xfId="850"/>
    <cellStyle name="Финансовый 3 4 3 2" xfId="851"/>
    <cellStyle name="Финансовый 3 4 4" xfId="852"/>
    <cellStyle name="Финансовый 3 5" xfId="853"/>
    <cellStyle name="Финансовый 3 5 2" xfId="854"/>
    <cellStyle name="Финансовый 3 6" xfId="855"/>
    <cellStyle name="Финансовый 3 6 2" xfId="856"/>
    <cellStyle name="Финансовый 3 7" xfId="857"/>
    <cellStyle name="Финансовый 3 7 2" xfId="858"/>
    <cellStyle name="Финансовый 3 8" xfId="859"/>
    <cellStyle name="Финансовый 4" xfId="860"/>
    <cellStyle name="Финансовый 5" xfId="861"/>
    <cellStyle name="Финансовый 6" xfId="862"/>
    <cellStyle name="Финансовый 7" xfId="863"/>
    <cellStyle name="ФормулаВБ" xfId="864"/>
    <cellStyle name="Хороший 2" xfId="865"/>
    <cellStyle name="Хороший 3" xfId="86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77;&#1088;&#1077;&#1085;&#1086;&#1089;\&#1048;&#1055;%20&#1076;&#1083;&#1103;%20&#1056;&#1069;&#1050;%202023%20(&#1085;&#1086;&#1074;)\&#1086;&#1090;&#1095;&#1077;&#1090;&#1099;%20&#1056;&#1069;&#1050;\2024&#1075;\III%20&#1082;&#1074;&#1072;&#1088;&#1090;&#1072;&#1083;\&#1086;&#1090;&#1095;&#1077;&#1090;%20320%20(III&#1082;&#1074;%202024)\&#1054;&#1041;&#1065;&#1048;&#1049;_2024%20&#1075;&#1086;&#1076;%203%20&#1082;&#1074;.%20&#1060;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_9м"/>
      <sheetName val="Лист1"/>
    </sheetNames>
    <sheetDataSet>
      <sheetData sheetId="0">
        <row r="11">
          <cell r="H11" t="str">
            <v>Приказом Министерства Жилищно-коммунального хозяйства и гражданской защиты Пензенской области от 29.08.2024г. №191/ОП</v>
          </cell>
        </row>
        <row r="21">
          <cell r="A21" t="str">
            <v>1.1.1.</v>
          </cell>
          <cell r="B21" t="str">
            <v>АСУ ТП АО «Пензенская горэлектросеть»</v>
          </cell>
          <cell r="C21" t="str">
            <v>O_РМ.2024.07</v>
          </cell>
        </row>
        <row r="22">
          <cell r="A22" t="str">
            <v>1.1.2.</v>
          </cell>
          <cell r="C22" t="str">
            <v>нд</v>
          </cell>
        </row>
        <row r="23">
          <cell r="C23" t="str">
            <v>нд</v>
          </cell>
        </row>
        <row r="24">
          <cell r="A24" t="str">
            <v>1.2.1</v>
          </cell>
          <cell r="B24" t="str">
            <v>Реконструкция ТП-522</v>
          </cell>
          <cell r="C24" t="str">
            <v>О_РM.2024.02</v>
          </cell>
        </row>
        <row r="25">
          <cell r="A25" t="str">
            <v>1.2.2</v>
          </cell>
          <cell r="B25" t="str">
            <v>Реконструкция ТП-625</v>
          </cell>
          <cell r="C25" t="str">
            <v>О_РМ.2024.03</v>
          </cell>
        </row>
        <row r="26">
          <cell r="A26" t="str">
            <v>1.2.3</v>
          </cell>
          <cell r="B26" t="str">
            <v>Реконструкция ТП-382</v>
          </cell>
          <cell r="C26" t="str">
            <v>О_РМ.2024.01</v>
          </cell>
        </row>
        <row r="27">
          <cell r="A27" t="str">
            <v>1.2.4</v>
          </cell>
          <cell r="B27" t="str">
            <v>Реконструкция ТП-5103</v>
          </cell>
          <cell r="C27" t="str">
            <v>О_РМ.2024.04</v>
          </cell>
        </row>
        <row r="28">
          <cell r="A28" t="str">
            <v>1.2.5</v>
          </cell>
          <cell r="C28" t="str">
            <v>нд</v>
          </cell>
        </row>
        <row r="29">
          <cell r="C29" t="str">
            <v>нд</v>
          </cell>
        </row>
        <row r="30">
          <cell r="C30" t="str">
            <v>нд</v>
          </cell>
        </row>
        <row r="31">
          <cell r="A31" t="str">
            <v>2.1.1</v>
          </cell>
          <cell r="B31" t="str">
            <v>Строительство электрических сетей с целью осуществления технологического присоединения энергопринимающих устройств льготной категории граждан, расположенных по адресу: нежилое здание (склад) с кад.№58:29:2014007:1224 в границах земельного участка с кад.№58:29:2014007:21, г.Пенза, ул.Буровая, д.20</v>
          </cell>
          <cell r="C31" t="str">
            <v>О_НС.2024.01</v>
          </cell>
        </row>
        <row r="32">
          <cell r="A32" t="str">
            <v>2.1.2</v>
          </cell>
          <cell r="B32" t="str">
            <v>Строительство электрических сетей с целью осуществления технологического присоединения энергопринимающих устройств льготной категории граждан, расположенных по адресу: земельный участок с кад.№58:29:3004003:5673, г.Пенза, ул.Металлистов; земельный участок с кад.№58:29:3004003:5646, г.Пенза, проезд Баумана</v>
          </cell>
          <cell r="C32" t="str">
            <v>О_НС.2024.02</v>
          </cell>
        </row>
        <row r="33">
          <cell r="A33" t="str">
            <v>2.1.3</v>
          </cell>
          <cell r="B33" t="str">
            <v>Переустройство электрических сетей в мкр. Нахаловка</v>
          </cell>
          <cell r="C33" t="str">
            <v>О_НС.2024.09</v>
          </cell>
        </row>
        <row r="34">
          <cell r="A34" t="str">
            <v>2.1.4</v>
          </cell>
          <cell r="B34" t="str">
            <v>Переустройство электрических сетей для повышения надежности и качества электроснабжения потребителей подключенные от ТП-682</v>
          </cell>
          <cell r="C34" t="str">
            <v>О_НС.2024.03</v>
          </cell>
        </row>
        <row r="35">
          <cell r="A35" t="str">
            <v>2.1.5</v>
          </cell>
          <cell r="B35" t="str">
            <v>Переустройство электрических сетей для повышения надежности и качества электроснабжения потребителей подключенные от ТП-807</v>
          </cell>
          <cell r="C35" t="str">
            <v>О_НС.2024.07</v>
          </cell>
        </row>
        <row r="36">
          <cell r="A36" t="str">
            <v>2.1.6</v>
          </cell>
          <cell r="B36" t="str">
            <v>Переустройство электрических сетей для повышения надежности и качества электроснабжения потребителей подключенные от ТП-262</v>
          </cell>
          <cell r="C36" t="str">
            <v>O_НС.2025.02</v>
          </cell>
        </row>
        <row r="37">
          <cell r="A37" t="str">
            <v>2.1.7</v>
          </cell>
          <cell r="B37" t="str">
            <v>Переустройство электрических сетей для повышения надежности и качества электроснабжения потребителей подключенные от ТП-744</v>
          </cell>
          <cell r="C37" t="str">
            <v>О_НС.2024.05</v>
          </cell>
        </row>
        <row r="38">
          <cell r="A38" t="str">
            <v>2.1.8</v>
          </cell>
          <cell r="B38" t="str">
            <v>Переустройство эл. Сетей в районе мкр. Совхоз Техникум</v>
          </cell>
          <cell r="C38" t="str">
            <v>O_НС.2025.01</v>
          </cell>
        </row>
        <row r="39">
          <cell r="A39" t="str">
            <v>2.1.9</v>
          </cell>
          <cell r="B39" t="str">
            <v>Переустройство эл.сетей ТП-3707 для повышения надежности и качества снабжения потребителей мкр. "Заря"</v>
          </cell>
          <cell r="C39" t="str">
            <v>О_НС.2024.06</v>
          </cell>
        </row>
        <row r="40">
          <cell r="A40" t="str">
            <v>2.1.10</v>
          </cell>
          <cell r="B40" t="str">
            <v>Переустройство электрических сетей для повышения надежности и качества электроснабжения потребителей подключенные от ТП-663</v>
          </cell>
          <cell r="C40" t="str">
            <v>О_НС.2024.04</v>
          </cell>
        </row>
        <row r="41">
          <cell r="A41" t="str">
            <v>2.1.11</v>
          </cell>
          <cell r="B41" t="str">
            <v>Переустройство ЛЭП-6кВ П/с 110/6 кВ "Южная" (ф.7) и ЛЭП -6 кВ ТП-510- ТП "Земснаряд" с установкой реклоузера и заменой двух трансформаторов мощностью 250 кВА</v>
          </cell>
          <cell r="C41" t="str">
            <v>О_НС.2024.08</v>
          </cell>
        </row>
        <row r="42">
          <cell r="C42" t="str">
            <v>нд</v>
          </cell>
        </row>
        <row r="43">
          <cell r="A43" t="str">
            <v>2.2.1</v>
          </cell>
          <cell r="C43" t="str">
            <v>нд</v>
          </cell>
        </row>
        <row r="44">
          <cell r="A44" t="str">
            <v>2.3</v>
          </cell>
          <cell r="B44" t="str">
            <v>Развитие системы учета электроэнергии</v>
          </cell>
        </row>
        <row r="45">
          <cell r="A45" t="str">
            <v>2.3.1</v>
          </cell>
          <cell r="B45" t="str">
            <v>Создание системы интелектуальных ПУ в рамка реализации ФЗ №522</v>
          </cell>
          <cell r="C45" t="str">
            <v>О_РМ.2024.06</v>
          </cell>
        </row>
        <row r="46">
          <cell r="A46" t="str">
            <v>2.3.2</v>
          </cell>
          <cell r="B46" t="str">
            <v>АИИС КУЭ АО «Пензенская горэлектросеть»</v>
          </cell>
          <cell r="C46" t="str">
            <v>О_РМ.2024.05</v>
          </cell>
        </row>
        <row r="47">
          <cell r="C47" t="str">
            <v>нд</v>
          </cell>
        </row>
        <row r="48">
          <cell r="C48" t="str">
            <v>нд</v>
          </cell>
        </row>
        <row r="49">
          <cell r="A49" t="str">
            <v>3.1.1</v>
          </cell>
          <cell r="B49" t="str">
            <v>Приобретение экскаватора траншейный цепной</v>
          </cell>
          <cell r="C49" t="str">
            <v>О_АТ.2024.01</v>
          </cell>
        </row>
        <row r="50">
          <cell r="A50" t="str">
            <v>3.1.2</v>
          </cell>
          <cell r="B50" t="str">
            <v>Приобретение  а/м бурильно-крановая машина</v>
          </cell>
          <cell r="C50" t="str">
            <v>О_АТ.2024.02</v>
          </cell>
        </row>
        <row r="51">
          <cell r="A51" t="str">
            <v>3.1.3</v>
          </cell>
          <cell r="B51" t="str">
            <v>Приобретение  а/м ремонтно-мастерская на базе Газон Next</v>
          </cell>
          <cell r="C51" t="str">
            <v>О_АТ.2024.03</v>
          </cell>
        </row>
        <row r="52">
          <cell r="A52" t="str">
            <v>3.1.4</v>
          </cell>
          <cell r="B52" t="str">
            <v>Приобретение легкового автомобиля</v>
          </cell>
          <cell r="C52" t="str">
            <v>О_АТ.2024.04</v>
          </cell>
        </row>
        <row r="53">
          <cell r="A53" t="str">
            <v>3.1.5</v>
          </cell>
        </row>
        <row r="54">
          <cell r="C54" t="str">
            <v>нд</v>
          </cell>
        </row>
        <row r="55">
          <cell r="A55" t="str">
            <v>3.2.1</v>
          </cell>
          <cell r="B55" t="str">
            <v>Приобретение прочих основных средств</v>
          </cell>
          <cell r="C55" t="str">
            <v>О_ПС.2024.02</v>
          </cell>
        </row>
        <row r="56">
          <cell r="A56" t="str">
            <v>3.2.2</v>
          </cell>
          <cell r="B56" t="str">
            <v>Приобретение оргтехники</v>
          </cell>
          <cell r="C56" t="str">
            <v>О_ПС.2024.01</v>
          </cell>
        </row>
        <row r="57">
          <cell r="A57" t="str">
            <v>3.2.3</v>
          </cell>
        </row>
        <row r="58">
          <cell r="A58" t="str">
            <v>3.2.4</v>
          </cell>
        </row>
        <row r="59">
          <cell r="A59" t="str">
            <v>3.2.5</v>
          </cell>
        </row>
        <row r="60">
          <cell r="A60" t="str">
            <v>3.2.6</v>
          </cell>
        </row>
        <row r="61">
          <cell r="A61" t="str">
            <v>3.2.7</v>
          </cell>
        </row>
        <row r="62">
          <cell r="A62" t="str">
            <v>3.2.8</v>
          </cell>
        </row>
        <row r="63">
          <cell r="A63" t="str">
            <v>3.2.9</v>
          </cell>
        </row>
        <row r="64">
          <cell r="A64" t="str">
            <v>3.2.10</v>
          </cell>
        </row>
        <row r="65">
          <cell r="A65" t="str">
            <v>3.2.11</v>
          </cell>
        </row>
        <row r="66">
          <cell r="A66" t="str">
            <v>3.2.12</v>
          </cell>
        </row>
        <row r="67">
          <cell r="A67" t="str">
            <v>3.2.13</v>
          </cell>
        </row>
        <row r="68">
          <cell r="A68" t="str">
            <v>3.2.14</v>
          </cell>
        </row>
        <row r="69">
          <cell r="C69" t="str">
            <v>нд</v>
          </cell>
        </row>
        <row r="70">
          <cell r="A70" t="str">
            <v>3.3.1</v>
          </cell>
          <cell r="B70" t="str">
            <v>ПИР на Модернизацию СОТИАССО на ПС 110 кВ ЗИФ</v>
          </cell>
          <cell r="C70" t="str">
            <v>О_ПИР.2024.01</v>
          </cell>
        </row>
        <row r="71">
          <cell r="A71" t="str">
            <v>3.3.2</v>
          </cell>
          <cell r="B71" t="str">
            <v>ПИР на охранно-пожарную сигнализацию здания вспомогательного назначения (склад) лит.А по ул. Стрельбищенская, 13</v>
          </cell>
          <cell r="C71" t="str">
            <v>О_ПИР.2024.02</v>
          </cell>
        </row>
        <row r="72">
          <cell r="A72" t="str">
            <v>3.3.3</v>
          </cell>
          <cell r="B72" t="str">
            <v>ПИР на охранно-пожарную сигнализацию здания вспомогательного назначения (гараж) лит.Б по ул. Стрельбищенская, 13</v>
          </cell>
          <cell r="C72" t="str">
            <v>О_ПИР.2024.03</v>
          </cell>
        </row>
        <row r="73">
          <cell r="A73" t="str">
            <v>3.3.4</v>
          </cell>
          <cell r="B73" t="str">
            <v>ПИР на  переустройство эл.сетей в районе мкр. Совхоз-Техникум</v>
          </cell>
          <cell r="C73" t="str">
            <v>О_ПИР.2024.04</v>
          </cell>
        </row>
        <row r="74">
          <cell r="A74" t="str">
            <v>3.3.5</v>
          </cell>
          <cell r="B74" t="str">
            <v>ПИР на  переустройство эл.сетей для повышения надежности и качества электроснабжения потребителей подключенные от ТП-262</v>
          </cell>
          <cell r="C74" t="str">
            <v>О_ПИР.2024.05</v>
          </cell>
        </row>
        <row r="75">
          <cell r="A75" t="str">
            <v>3.3.6</v>
          </cell>
        </row>
        <row r="76">
          <cell r="A76" t="str">
            <v>3.4.</v>
          </cell>
          <cell r="B76" t="str">
            <v>Строительство зданий и сооружений</v>
          </cell>
          <cell r="C76" t="str">
            <v>нд</v>
          </cell>
        </row>
        <row r="77">
          <cell r="A77" t="str">
            <v>3.4.1.</v>
          </cell>
          <cell r="B77" t="str">
            <v>Строительство диспетчерского пункта АО ПГЭС</v>
          </cell>
          <cell r="C77" t="str">
            <v>О_РЗ.2023.01</v>
          </cell>
        </row>
      </sheetData>
      <sheetData sheetId="1"/>
      <sheetData sheetId="2"/>
      <sheetData sheetId="3">
        <row r="51">
          <cell r="BA51">
            <v>0</v>
          </cell>
          <cell r="BH51">
            <v>0</v>
          </cell>
          <cell r="BO51">
            <v>1</v>
          </cell>
          <cell r="BV51">
            <v>0</v>
          </cell>
        </row>
        <row r="52">
          <cell r="R52">
            <v>0</v>
          </cell>
          <cell r="AF52">
            <v>0</v>
          </cell>
          <cell r="BH52">
            <v>0</v>
          </cell>
          <cell r="BO52">
            <v>0</v>
          </cell>
          <cell r="BV52">
            <v>0</v>
          </cell>
        </row>
        <row r="53">
          <cell r="BA53">
            <v>0</v>
          </cell>
          <cell r="BO53">
            <v>1</v>
          </cell>
          <cell r="BV53">
            <v>0</v>
          </cell>
        </row>
        <row r="54">
          <cell r="R54">
            <v>0</v>
          </cell>
          <cell r="Y54">
            <v>0</v>
          </cell>
          <cell r="AF54">
            <v>0</v>
          </cell>
          <cell r="BA54">
            <v>0</v>
          </cell>
          <cell r="BH54">
            <v>0</v>
          </cell>
          <cell r="BO54">
            <v>0</v>
          </cell>
          <cell r="BV54">
            <v>0</v>
          </cell>
        </row>
        <row r="55">
          <cell r="R55">
            <v>0</v>
          </cell>
          <cell r="Y55">
            <v>0</v>
          </cell>
          <cell r="AF55">
            <v>0</v>
          </cell>
          <cell r="BA55">
            <v>0</v>
          </cell>
          <cell r="BH55">
            <v>0</v>
          </cell>
          <cell r="BO55">
            <v>0</v>
          </cell>
          <cell r="BV55">
            <v>0</v>
          </cell>
        </row>
        <row r="57">
          <cell r="BO57">
            <v>3</v>
          </cell>
        </row>
        <row r="58">
          <cell r="BO58">
            <v>7</v>
          </cell>
        </row>
        <row r="60">
          <cell r="AM60">
            <v>0</v>
          </cell>
        </row>
        <row r="61">
          <cell r="AM61">
            <v>0</v>
          </cell>
        </row>
        <row r="62">
          <cell r="AM62">
            <v>0</v>
          </cell>
        </row>
      </sheetData>
      <sheetData sheetId="4"/>
      <sheetData sheetId="5">
        <row r="4">
          <cell r="L4" t="str">
            <v>3</v>
          </cell>
          <cell r="P4" t="str">
            <v>2024</v>
          </cell>
        </row>
        <row r="6">
          <cell r="L6" t="str">
            <v>Акционерное общество "Пензенская горэлектросеть"</v>
          </cell>
        </row>
        <row r="9">
          <cell r="P9" t="str">
            <v>2024</v>
          </cell>
        </row>
        <row r="32">
          <cell r="BM32">
            <v>0.16</v>
          </cell>
        </row>
        <row r="33">
          <cell r="BI33">
            <v>0.63</v>
          </cell>
          <cell r="BM33">
            <v>2.4E-2</v>
          </cell>
        </row>
        <row r="34">
          <cell r="BM34">
            <v>0</v>
          </cell>
        </row>
        <row r="35">
          <cell r="BM35">
            <v>0</v>
          </cell>
        </row>
        <row r="36">
          <cell r="BM36">
            <v>0.55000000000000004</v>
          </cell>
        </row>
        <row r="37">
          <cell r="BM37">
            <v>0</v>
          </cell>
        </row>
        <row r="38">
          <cell r="BM38">
            <v>0</v>
          </cell>
        </row>
        <row r="39">
          <cell r="BM39">
            <v>0</v>
          </cell>
        </row>
        <row r="40">
          <cell r="BM40">
            <v>0.49</v>
          </cell>
        </row>
        <row r="41">
          <cell r="BM41">
            <v>0</v>
          </cell>
        </row>
        <row r="42">
          <cell r="BM42">
            <v>0</v>
          </cell>
        </row>
        <row r="60">
          <cell r="BA60">
            <v>4</v>
          </cell>
          <cell r="BH60">
            <v>2</v>
          </cell>
        </row>
        <row r="61">
          <cell r="BH61">
            <v>1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BH83"/>
  <sheetViews>
    <sheetView tabSelected="1" view="pageBreakPreview" zoomScale="120" zoomScaleNormal="95" zoomScaleSheetLayoutView="120" workbookViewId="0">
      <pane xSplit="2" ySplit="18" topLeftCell="H19" activePane="bottomRight" state="frozen"/>
      <selection pane="topRight" activeCell="C1" sqref="C1"/>
      <selection pane="bottomLeft" activeCell="A19" sqref="A19"/>
      <selection pane="bottomRight" activeCell="AM75" sqref="AM75"/>
    </sheetView>
  </sheetViews>
  <sheetFormatPr defaultRowHeight="15.75" outlineLevelRow="1"/>
  <cols>
    <col min="1" max="1" width="7" style="1" customWidth="1"/>
    <col min="2" max="2" width="56.5703125" style="2" customWidth="1"/>
    <col min="3" max="4" width="8.5703125" style="9" customWidth="1"/>
    <col min="5" max="8" width="2.7109375" style="9" customWidth="1"/>
    <col min="9" max="9" width="4.42578125" style="9" customWidth="1"/>
    <col min="10" max="33" width="2.7109375" style="9" customWidth="1"/>
    <col min="34" max="34" width="3.5703125" style="9" customWidth="1"/>
    <col min="35" max="48" width="2.7109375" style="9" customWidth="1"/>
    <col min="49" max="49" width="3.7109375" style="9" customWidth="1"/>
    <col min="50" max="58" width="2.7109375" style="9" customWidth="1"/>
    <col min="59" max="59" width="4.7109375" style="9" customWidth="1"/>
    <col min="60" max="60" width="7.5703125" style="9" customWidth="1"/>
    <col min="61" max="16384" width="9.140625" style="9"/>
  </cols>
  <sheetData>
    <row r="1" spans="1:60" s="3" customFormat="1" ht="11.25">
      <c r="A1" s="1"/>
      <c r="B1" s="2"/>
      <c r="BH1" s="4" t="s">
        <v>0</v>
      </c>
    </row>
    <row r="2" spans="1:60" s="3" customFormat="1" ht="21" customHeight="1">
      <c r="A2" s="1"/>
      <c r="B2" s="2"/>
      <c r="BD2" s="5" t="s">
        <v>1</v>
      </c>
      <c r="BE2" s="5"/>
      <c r="BF2" s="5"/>
      <c r="BG2" s="5"/>
      <c r="BH2" s="5"/>
    </row>
    <row r="3" spans="1:60" s="3" customFormat="1" ht="9.7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</row>
    <row r="4" spans="1:60" s="3" customFormat="1" ht="11.25">
      <c r="A4" s="1"/>
      <c r="B4" s="2"/>
      <c r="U4" s="4" t="s">
        <v>3</v>
      </c>
      <c r="V4" s="7" t="str">
        <f>[1]Ф15!L4</f>
        <v>3</v>
      </c>
      <c r="W4" s="8"/>
      <c r="X4" s="6" t="s">
        <v>4</v>
      </c>
      <c r="Y4" s="6"/>
      <c r="Z4" s="7" t="str">
        <f>[1]Ф15!P4</f>
        <v>2024</v>
      </c>
      <c r="AA4" s="8"/>
      <c r="AB4" s="3" t="s">
        <v>5</v>
      </c>
    </row>
    <row r="5" spans="1:60" ht="9" customHeight="1"/>
    <row r="6" spans="1:60" s="3" customFormat="1" ht="11.25">
      <c r="A6" s="1"/>
      <c r="B6" s="2"/>
      <c r="U6" s="4" t="s">
        <v>6</v>
      </c>
      <c r="V6" s="8" t="str">
        <f>[1]Ф15!L6</f>
        <v>Акционерное общество "Пензенская горэлектросеть"</v>
      </c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</row>
    <row r="7" spans="1:60" s="10" customFormat="1" ht="10.5" customHeight="1">
      <c r="A7" s="1"/>
      <c r="B7" s="2"/>
      <c r="V7" s="11" t="s">
        <v>7</v>
      </c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1:60" ht="9" customHeight="1"/>
    <row r="9" spans="1:60" s="3" customFormat="1" ht="11.25">
      <c r="A9" s="1"/>
      <c r="B9" s="2"/>
      <c r="Y9" s="4" t="s">
        <v>8</v>
      </c>
      <c r="Z9" s="7" t="str">
        <f>[1]Ф15!P9</f>
        <v>2024</v>
      </c>
      <c r="AA9" s="8"/>
      <c r="AB9" s="3" t="s">
        <v>9</v>
      </c>
    </row>
    <row r="10" spans="1:60" ht="9" customHeight="1"/>
    <row r="11" spans="1:60" s="3" customFormat="1" ht="11.25" customHeight="1">
      <c r="A11" s="1"/>
      <c r="B11" s="2"/>
      <c r="X11" s="4" t="s">
        <v>10</v>
      </c>
      <c r="Y11" s="12" t="str">
        <f>[1]Ф10!H11</f>
        <v>Приказом Министерства Жилищно-коммунального хозяйства и гражданской защиты Пензенской области от 29.08.2024г. №191/ОП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</row>
    <row r="12" spans="1:60" s="10" customFormat="1" ht="11.25">
      <c r="A12" s="1"/>
      <c r="B12" s="2"/>
      <c r="Y12" s="11" t="s">
        <v>11</v>
      </c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</row>
    <row r="13" spans="1:60" s="3" customFormat="1" ht="9" customHeight="1">
      <c r="A13" s="1"/>
      <c r="B13" s="2"/>
      <c r="E13" s="14"/>
      <c r="F13" s="14"/>
      <c r="G13" s="14"/>
      <c r="H13" s="14"/>
      <c r="I13" s="14"/>
    </row>
    <row r="14" spans="1:60" s="10" customFormat="1" ht="15" customHeight="1">
      <c r="A14" s="15" t="s">
        <v>12</v>
      </c>
      <c r="B14" s="16" t="s">
        <v>13</v>
      </c>
      <c r="C14" s="16" t="s">
        <v>14</v>
      </c>
      <c r="D14" s="16" t="s">
        <v>15</v>
      </c>
      <c r="E14" s="17" t="s">
        <v>16</v>
      </c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9"/>
      <c r="BC14" s="20" t="s">
        <v>17</v>
      </c>
      <c r="BD14" s="21"/>
      <c r="BE14" s="21"/>
      <c r="BF14" s="21"/>
      <c r="BG14" s="22"/>
      <c r="BH14" s="16" t="s">
        <v>18</v>
      </c>
    </row>
    <row r="15" spans="1:60" s="10" customFormat="1" ht="15" customHeight="1">
      <c r="A15" s="23"/>
      <c r="B15" s="24"/>
      <c r="C15" s="24"/>
      <c r="D15" s="24"/>
      <c r="E15" s="25" t="s">
        <v>19</v>
      </c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7"/>
      <c r="AD15" s="25" t="s">
        <v>20</v>
      </c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7"/>
      <c r="BC15" s="28"/>
      <c r="BD15" s="29"/>
      <c r="BE15" s="29"/>
      <c r="BF15" s="29"/>
      <c r="BG15" s="30"/>
      <c r="BH15" s="24"/>
    </row>
    <row r="16" spans="1:60" s="10" customFormat="1" ht="15" customHeight="1">
      <c r="A16" s="23"/>
      <c r="B16" s="24"/>
      <c r="C16" s="24"/>
      <c r="D16" s="24"/>
      <c r="E16" s="25" t="s">
        <v>21</v>
      </c>
      <c r="F16" s="26"/>
      <c r="G16" s="26"/>
      <c r="H16" s="26"/>
      <c r="I16" s="27"/>
      <c r="J16" s="25" t="s">
        <v>22</v>
      </c>
      <c r="K16" s="26"/>
      <c r="L16" s="26"/>
      <c r="M16" s="26"/>
      <c r="N16" s="27"/>
      <c r="O16" s="25" t="s">
        <v>23</v>
      </c>
      <c r="P16" s="26"/>
      <c r="Q16" s="26"/>
      <c r="R16" s="26"/>
      <c r="S16" s="27"/>
      <c r="T16" s="25" t="s">
        <v>24</v>
      </c>
      <c r="U16" s="26"/>
      <c r="V16" s="26"/>
      <c r="W16" s="26"/>
      <c r="X16" s="27"/>
      <c r="Y16" s="25" t="s">
        <v>25</v>
      </c>
      <c r="Z16" s="26"/>
      <c r="AA16" s="26"/>
      <c r="AB16" s="26"/>
      <c r="AC16" s="27"/>
      <c r="AD16" s="25" t="s">
        <v>21</v>
      </c>
      <c r="AE16" s="26"/>
      <c r="AF16" s="26"/>
      <c r="AG16" s="26"/>
      <c r="AH16" s="27"/>
      <c r="AI16" s="25" t="s">
        <v>22</v>
      </c>
      <c r="AJ16" s="26"/>
      <c r="AK16" s="26"/>
      <c r="AL16" s="26"/>
      <c r="AM16" s="27"/>
      <c r="AN16" s="25" t="s">
        <v>23</v>
      </c>
      <c r="AO16" s="26"/>
      <c r="AP16" s="26"/>
      <c r="AQ16" s="26"/>
      <c r="AR16" s="27"/>
      <c r="AS16" s="25" t="s">
        <v>24</v>
      </c>
      <c r="AT16" s="26"/>
      <c r="AU16" s="26"/>
      <c r="AV16" s="26"/>
      <c r="AW16" s="27"/>
      <c r="AX16" s="25" t="s">
        <v>25</v>
      </c>
      <c r="AY16" s="26"/>
      <c r="AZ16" s="26"/>
      <c r="BA16" s="26"/>
      <c r="BB16" s="27"/>
      <c r="BC16" s="31"/>
      <c r="BD16" s="32"/>
      <c r="BE16" s="32"/>
      <c r="BF16" s="32"/>
      <c r="BG16" s="33"/>
      <c r="BH16" s="24"/>
    </row>
    <row r="17" spans="1:60" s="10" customFormat="1" ht="33" customHeight="1">
      <c r="A17" s="23"/>
      <c r="B17" s="24"/>
      <c r="C17" s="24"/>
      <c r="D17" s="24"/>
      <c r="E17" s="34" t="s">
        <v>26</v>
      </c>
      <c r="F17" s="34" t="s">
        <v>27</v>
      </c>
      <c r="G17" s="34" t="s">
        <v>28</v>
      </c>
      <c r="H17" s="34" t="s">
        <v>29</v>
      </c>
      <c r="I17" s="34" t="s">
        <v>30</v>
      </c>
      <c r="J17" s="34" t="s">
        <v>26</v>
      </c>
      <c r="K17" s="34" t="s">
        <v>27</v>
      </c>
      <c r="L17" s="34" t="s">
        <v>28</v>
      </c>
      <c r="M17" s="34" t="s">
        <v>29</v>
      </c>
      <c r="N17" s="34" t="s">
        <v>30</v>
      </c>
      <c r="O17" s="34" t="s">
        <v>26</v>
      </c>
      <c r="P17" s="34" t="s">
        <v>27</v>
      </c>
      <c r="Q17" s="34" t="s">
        <v>28</v>
      </c>
      <c r="R17" s="34" t="s">
        <v>29</v>
      </c>
      <c r="S17" s="34" t="s">
        <v>30</v>
      </c>
      <c r="T17" s="34" t="s">
        <v>26</v>
      </c>
      <c r="U17" s="34" t="s">
        <v>27</v>
      </c>
      <c r="V17" s="34" t="s">
        <v>28</v>
      </c>
      <c r="W17" s="34" t="s">
        <v>29</v>
      </c>
      <c r="X17" s="34" t="s">
        <v>30</v>
      </c>
      <c r="Y17" s="34" t="s">
        <v>26</v>
      </c>
      <c r="Z17" s="34" t="s">
        <v>27</v>
      </c>
      <c r="AA17" s="34" t="s">
        <v>28</v>
      </c>
      <c r="AB17" s="34" t="s">
        <v>29</v>
      </c>
      <c r="AC17" s="34" t="s">
        <v>30</v>
      </c>
      <c r="AD17" s="34" t="s">
        <v>26</v>
      </c>
      <c r="AE17" s="34" t="s">
        <v>27</v>
      </c>
      <c r="AF17" s="34" t="s">
        <v>28</v>
      </c>
      <c r="AG17" s="34" t="s">
        <v>29</v>
      </c>
      <c r="AH17" s="34" t="s">
        <v>30</v>
      </c>
      <c r="AI17" s="34" t="s">
        <v>26</v>
      </c>
      <c r="AJ17" s="34" t="s">
        <v>27</v>
      </c>
      <c r="AK17" s="34" t="s">
        <v>28</v>
      </c>
      <c r="AL17" s="34" t="s">
        <v>29</v>
      </c>
      <c r="AM17" s="34" t="s">
        <v>30</v>
      </c>
      <c r="AN17" s="34" t="s">
        <v>26</v>
      </c>
      <c r="AO17" s="34" t="s">
        <v>27</v>
      </c>
      <c r="AP17" s="34" t="s">
        <v>28</v>
      </c>
      <c r="AQ17" s="34" t="s">
        <v>29</v>
      </c>
      <c r="AR17" s="34" t="s">
        <v>30</v>
      </c>
      <c r="AS17" s="34" t="s">
        <v>26</v>
      </c>
      <c r="AT17" s="34" t="s">
        <v>27</v>
      </c>
      <c r="AU17" s="34" t="s">
        <v>28</v>
      </c>
      <c r="AV17" s="34" t="s">
        <v>29</v>
      </c>
      <c r="AW17" s="34" t="s">
        <v>30</v>
      </c>
      <c r="AX17" s="34" t="s">
        <v>26</v>
      </c>
      <c r="AY17" s="34" t="s">
        <v>27</v>
      </c>
      <c r="AZ17" s="34" t="s">
        <v>28</v>
      </c>
      <c r="BA17" s="34" t="s">
        <v>29</v>
      </c>
      <c r="BB17" s="34" t="s">
        <v>30</v>
      </c>
      <c r="BC17" s="34" t="s">
        <v>26</v>
      </c>
      <c r="BD17" s="34" t="s">
        <v>27</v>
      </c>
      <c r="BE17" s="34" t="s">
        <v>28</v>
      </c>
      <c r="BF17" s="34" t="s">
        <v>29</v>
      </c>
      <c r="BG17" s="34" t="s">
        <v>30</v>
      </c>
      <c r="BH17" s="24"/>
    </row>
    <row r="18" spans="1:60" s="10" customFormat="1" ht="11.25">
      <c r="A18" s="35">
        <v>1</v>
      </c>
      <c r="B18" s="36">
        <v>2</v>
      </c>
      <c r="C18" s="37">
        <v>3</v>
      </c>
      <c r="D18" s="37">
        <v>4</v>
      </c>
      <c r="E18" s="37" t="s">
        <v>31</v>
      </c>
      <c r="F18" s="37" t="s">
        <v>32</v>
      </c>
      <c r="G18" s="37" t="s">
        <v>33</v>
      </c>
      <c r="H18" s="37" t="s">
        <v>34</v>
      </c>
      <c r="I18" s="37" t="s">
        <v>35</v>
      </c>
      <c r="J18" s="37" t="s">
        <v>36</v>
      </c>
      <c r="K18" s="37" t="s">
        <v>37</v>
      </c>
      <c r="L18" s="37" t="s">
        <v>38</v>
      </c>
      <c r="M18" s="37" t="s">
        <v>39</v>
      </c>
      <c r="N18" s="37" t="s">
        <v>40</v>
      </c>
      <c r="O18" s="37" t="s">
        <v>41</v>
      </c>
      <c r="P18" s="37" t="s">
        <v>42</v>
      </c>
      <c r="Q18" s="37" t="s">
        <v>43</v>
      </c>
      <c r="R18" s="37" t="s">
        <v>44</v>
      </c>
      <c r="S18" s="37" t="s">
        <v>45</v>
      </c>
      <c r="T18" s="37" t="s">
        <v>46</v>
      </c>
      <c r="U18" s="37" t="s">
        <v>47</v>
      </c>
      <c r="V18" s="37" t="s">
        <v>48</v>
      </c>
      <c r="W18" s="37" t="s">
        <v>49</v>
      </c>
      <c r="X18" s="37" t="s">
        <v>50</v>
      </c>
      <c r="Y18" s="37" t="s">
        <v>51</v>
      </c>
      <c r="Z18" s="37" t="s">
        <v>52</v>
      </c>
      <c r="AA18" s="37" t="s">
        <v>53</v>
      </c>
      <c r="AB18" s="37" t="s">
        <v>54</v>
      </c>
      <c r="AC18" s="37" t="s">
        <v>55</v>
      </c>
      <c r="AD18" s="37" t="s">
        <v>56</v>
      </c>
      <c r="AE18" s="37" t="s">
        <v>57</v>
      </c>
      <c r="AF18" s="37" t="s">
        <v>58</v>
      </c>
      <c r="AG18" s="37" t="s">
        <v>59</v>
      </c>
      <c r="AH18" s="37" t="s">
        <v>60</v>
      </c>
      <c r="AI18" s="37" t="s">
        <v>61</v>
      </c>
      <c r="AJ18" s="37" t="s">
        <v>62</v>
      </c>
      <c r="AK18" s="37" t="s">
        <v>63</v>
      </c>
      <c r="AL18" s="37" t="s">
        <v>64</v>
      </c>
      <c r="AM18" s="37" t="s">
        <v>65</v>
      </c>
      <c r="AN18" s="37" t="s">
        <v>66</v>
      </c>
      <c r="AO18" s="37" t="s">
        <v>67</v>
      </c>
      <c r="AP18" s="37" t="s">
        <v>68</v>
      </c>
      <c r="AQ18" s="37" t="s">
        <v>69</v>
      </c>
      <c r="AR18" s="37" t="s">
        <v>70</v>
      </c>
      <c r="AS18" s="37" t="s">
        <v>71</v>
      </c>
      <c r="AT18" s="37" t="s">
        <v>72</v>
      </c>
      <c r="AU18" s="37" t="s">
        <v>73</v>
      </c>
      <c r="AV18" s="37" t="s">
        <v>74</v>
      </c>
      <c r="AW18" s="37" t="s">
        <v>75</v>
      </c>
      <c r="AX18" s="37" t="s">
        <v>76</v>
      </c>
      <c r="AY18" s="37" t="s">
        <v>77</v>
      </c>
      <c r="AZ18" s="37" t="s">
        <v>78</v>
      </c>
      <c r="BA18" s="37" t="s">
        <v>79</v>
      </c>
      <c r="BB18" s="37" t="s">
        <v>80</v>
      </c>
      <c r="BC18" s="37" t="s">
        <v>81</v>
      </c>
      <c r="BD18" s="37" t="s">
        <v>82</v>
      </c>
      <c r="BE18" s="37" t="s">
        <v>83</v>
      </c>
      <c r="BF18" s="37" t="s">
        <v>84</v>
      </c>
      <c r="BG18" s="37" t="s">
        <v>85</v>
      </c>
      <c r="BH18" s="37">
        <v>8</v>
      </c>
    </row>
    <row r="19" spans="1:60" s="10" customFormat="1" ht="26.25" customHeight="1">
      <c r="A19" s="38" t="s">
        <v>86</v>
      </c>
      <c r="B19" s="39" t="s">
        <v>87</v>
      </c>
      <c r="C19" s="40" t="s">
        <v>88</v>
      </c>
      <c r="D19" s="41" t="s">
        <v>88</v>
      </c>
      <c r="E19" s="41">
        <f t="shared" ref="E19:BG19" si="0">E20+E30+E52</f>
        <v>0</v>
      </c>
      <c r="F19" s="41">
        <f t="shared" si="0"/>
        <v>0</v>
      </c>
      <c r="G19" s="41">
        <f t="shared" si="0"/>
        <v>0</v>
      </c>
      <c r="H19" s="41">
        <f t="shared" si="0"/>
        <v>0</v>
      </c>
      <c r="I19" s="41">
        <f t="shared" si="0"/>
        <v>0</v>
      </c>
      <c r="J19" s="41">
        <f t="shared" si="0"/>
        <v>0</v>
      </c>
      <c r="K19" s="41">
        <f t="shared" si="0"/>
        <v>0</v>
      </c>
      <c r="L19" s="41">
        <f t="shared" si="0"/>
        <v>0</v>
      </c>
      <c r="M19" s="41">
        <f t="shared" si="0"/>
        <v>0</v>
      </c>
      <c r="N19" s="41">
        <f t="shared" si="0"/>
        <v>0</v>
      </c>
      <c r="O19" s="41">
        <f t="shared" si="0"/>
        <v>0</v>
      </c>
      <c r="P19" s="41">
        <f t="shared" si="0"/>
        <v>0</v>
      </c>
      <c r="Q19" s="41">
        <f t="shared" si="0"/>
        <v>0</v>
      </c>
      <c r="R19" s="41">
        <f t="shared" si="0"/>
        <v>0</v>
      </c>
      <c r="S19" s="41">
        <f t="shared" si="0"/>
        <v>0</v>
      </c>
      <c r="T19" s="41">
        <f t="shared" si="0"/>
        <v>0</v>
      </c>
      <c r="U19" s="41">
        <f t="shared" si="0"/>
        <v>0</v>
      </c>
      <c r="V19" s="41">
        <f t="shared" si="0"/>
        <v>0</v>
      </c>
      <c r="W19" s="41">
        <f t="shared" si="0"/>
        <v>0</v>
      </c>
      <c r="X19" s="41">
        <f t="shared" si="0"/>
        <v>0</v>
      </c>
      <c r="Y19" s="41">
        <f t="shared" si="0"/>
        <v>0</v>
      </c>
      <c r="Z19" s="41">
        <f t="shared" si="0"/>
        <v>0</v>
      </c>
      <c r="AA19" s="41">
        <f t="shared" si="0"/>
        <v>0</v>
      </c>
      <c r="AB19" s="41">
        <f t="shared" si="0"/>
        <v>0</v>
      </c>
      <c r="AC19" s="42">
        <f t="shared" si="0"/>
        <v>0</v>
      </c>
      <c r="AD19" s="41">
        <f t="shared" si="0"/>
        <v>0.63</v>
      </c>
      <c r="AE19" s="41">
        <f t="shared" si="0"/>
        <v>0</v>
      </c>
      <c r="AF19" s="41">
        <f t="shared" si="0"/>
        <v>1.224</v>
      </c>
      <c r="AG19" s="41">
        <f t="shared" si="0"/>
        <v>0</v>
      </c>
      <c r="AH19" s="41">
        <f t="shared" si="0"/>
        <v>19</v>
      </c>
      <c r="AI19" s="41">
        <f t="shared" si="0"/>
        <v>0</v>
      </c>
      <c r="AJ19" s="41">
        <f t="shared" si="0"/>
        <v>0</v>
      </c>
      <c r="AK19" s="41">
        <f t="shared" si="0"/>
        <v>0</v>
      </c>
      <c r="AL19" s="41">
        <f t="shared" si="0"/>
        <v>0</v>
      </c>
      <c r="AM19" s="41">
        <f t="shared" si="0"/>
        <v>4</v>
      </c>
      <c r="AN19" s="41">
        <f t="shared" si="0"/>
        <v>0</v>
      </c>
      <c r="AO19" s="41">
        <f t="shared" si="0"/>
        <v>0</v>
      </c>
      <c r="AP19" s="41">
        <f t="shared" si="0"/>
        <v>0</v>
      </c>
      <c r="AQ19" s="41">
        <f t="shared" si="0"/>
        <v>0</v>
      </c>
      <c r="AR19" s="41">
        <f t="shared" si="0"/>
        <v>3</v>
      </c>
      <c r="AS19" s="41">
        <f t="shared" si="0"/>
        <v>0.63</v>
      </c>
      <c r="AT19" s="41">
        <f t="shared" si="0"/>
        <v>0</v>
      </c>
      <c r="AU19" s="41">
        <f t="shared" si="0"/>
        <v>1.224</v>
      </c>
      <c r="AV19" s="41">
        <f t="shared" si="0"/>
        <v>0</v>
      </c>
      <c r="AW19" s="41">
        <f t="shared" si="0"/>
        <v>12</v>
      </c>
      <c r="AX19" s="41">
        <f t="shared" si="0"/>
        <v>0</v>
      </c>
      <c r="AY19" s="41">
        <f t="shared" si="0"/>
        <v>0</v>
      </c>
      <c r="AZ19" s="41">
        <f t="shared" si="0"/>
        <v>0</v>
      </c>
      <c r="BA19" s="41">
        <f t="shared" si="0"/>
        <v>0</v>
      </c>
      <c r="BB19" s="41">
        <f t="shared" si="0"/>
        <v>0</v>
      </c>
      <c r="BC19" s="41">
        <f t="shared" si="0"/>
        <v>0.63</v>
      </c>
      <c r="BD19" s="41">
        <f t="shared" si="0"/>
        <v>0</v>
      </c>
      <c r="BE19" s="41">
        <f t="shared" si="0"/>
        <v>1.224</v>
      </c>
      <c r="BF19" s="41">
        <f t="shared" si="0"/>
        <v>0</v>
      </c>
      <c r="BG19" s="41">
        <f t="shared" si="0"/>
        <v>19</v>
      </c>
      <c r="BH19" s="43"/>
    </row>
    <row r="20" spans="1:60" s="10" customFormat="1" ht="16.5" customHeight="1">
      <c r="A20" s="44" t="s">
        <v>89</v>
      </c>
      <c r="B20" s="45" t="s">
        <v>90</v>
      </c>
      <c r="C20" s="46" t="s">
        <v>88</v>
      </c>
      <c r="D20" s="47" t="s">
        <v>88</v>
      </c>
      <c r="E20" s="47">
        <f t="shared" ref="E20:BB20" si="1">E21+E24</f>
        <v>0</v>
      </c>
      <c r="F20" s="47">
        <f t="shared" si="1"/>
        <v>0</v>
      </c>
      <c r="G20" s="47">
        <f t="shared" si="1"/>
        <v>0</v>
      </c>
      <c r="H20" s="47">
        <f t="shared" si="1"/>
        <v>0</v>
      </c>
      <c r="I20" s="47">
        <f t="shared" si="1"/>
        <v>0</v>
      </c>
      <c r="J20" s="47">
        <f t="shared" si="1"/>
        <v>0</v>
      </c>
      <c r="K20" s="47">
        <f t="shared" si="1"/>
        <v>0</v>
      </c>
      <c r="L20" s="47">
        <f t="shared" si="1"/>
        <v>0</v>
      </c>
      <c r="M20" s="47">
        <f t="shared" si="1"/>
        <v>0</v>
      </c>
      <c r="N20" s="47">
        <f t="shared" si="1"/>
        <v>0</v>
      </c>
      <c r="O20" s="47">
        <f t="shared" si="1"/>
        <v>0</v>
      </c>
      <c r="P20" s="47">
        <f t="shared" si="1"/>
        <v>0</v>
      </c>
      <c r="Q20" s="47">
        <f t="shared" si="1"/>
        <v>0</v>
      </c>
      <c r="R20" s="47">
        <f t="shared" si="1"/>
        <v>0</v>
      </c>
      <c r="S20" s="47">
        <f t="shared" si="1"/>
        <v>0</v>
      </c>
      <c r="T20" s="47">
        <f t="shared" si="1"/>
        <v>0</v>
      </c>
      <c r="U20" s="47">
        <f t="shared" si="1"/>
        <v>0</v>
      </c>
      <c r="V20" s="47">
        <f t="shared" si="1"/>
        <v>0</v>
      </c>
      <c r="W20" s="47">
        <f t="shared" si="1"/>
        <v>0</v>
      </c>
      <c r="X20" s="47">
        <f t="shared" si="1"/>
        <v>0</v>
      </c>
      <c r="Y20" s="47">
        <f t="shared" si="1"/>
        <v>0</v>
      </c>
      <c r="Z20" s="47">
        <f t="shared" si="1"/>
        <v>0</v>
      </c>
      <c r="AA20" s="47">
        <f t="shared" si="1"/>
        <v>0</v>
      </c>
      <c r="AB20" s="47">
        <f t="shared" si="1"/>
        <v>0</v>
      </c>
      <c r="AC20" s="47">
        <f t="shared" si="1"/>
        <v>0</v>
      </c>
      <c r="AD20" s="47">
        <f t="shared" si="1"/>
        <v>0</v>
      </c>
      <c r="AE20" s="47">
        <f t="shared" si="1"/>
        <v>0</v>
      </c>
      <c r="AF20" s="47">
        <f t="shared" si="1"/>
        <v>0</v>
      </c>
      <c r="AG20" s="47">
        <f t="shared" si="1"/>
        <v>0</v>
      </c>
      <c r="AH20" s="47">
        <f t="shared" si="1"/>
        <v>0</v>
      </c>
      <c r="AI20" s="47">
        <f t="shared" si="1"/>
        <v>0</v>
      </c>
      <c r="AJ20" s="47">
        <f t="shared" si="1"/>
        <v>0</v>
      </c>
      <c r="AK20" s="47">
        <f t="shared" si="1"/>
        <v>0</v>
      </c>
      <c r="AL20" s="47">
        <f t="shared" si="1"/>
        <v>0</v>
      </c>
      <c r="AM20" s="47">
        <f t="shared" si="1"/>
        <v>0</v>
      </c>
      <c r="AN20" s="47">
        <f t="shared" si="1"/>
        <v>0</v>
      </c>
      <c r="AO20" s="47">
        <f t="shared" si="1"/>
        <v>0</v>
      </c>
      <c r="AP20" s="47">
        <f t="shared" si="1"/>
        <v>0</v>
      </c>
      <c r="AQ20" s="47">
        <f t="shared" si="1"/>
        <v>0</v>
      </c>
      <c r="AR20" s="47">
        <f t="shared" si="1"/>
        <v>0</v>
      </c>
      <c r="AS20" s="47">
        <f t="shared" si="1"/>
        <v>0</v>
      </c>
      <c r="AT20" s="47">
        <f t="shared" si="1"/>
        <v>0</v>
      </c>
      <c r="AU20" s="47">
        <f t="shared" si="1"/>
        <v>0</v>
      </c>
      <c r="AV20" s="47">
        <f t="shared" si="1"/>
        <v>0</v>
      </c>
      <c r="AW20" s="47">
        <f t="shared" si="1"/>
        <v>0</v>
      </c>
      <c r="AX20" s="47">
        <f t="shared" si="1"/>
        <v>0</v>
      </c>
      <c r="AY20" s="47">
        <f t="shared" si="1"/>
        <v>0</v>
      </c>
      <c r="AZ20" s="47">
        <f t="shared" si="1"/>
        <v>0</v>
      </c>
      <c r="BA20" s="47">
        <f t="shared" si="1"/>
        <v>0</v>
      </c>
      <c r="BB20" s="47">
        <f t="shared" si="1"/>
        <v>0</v>
      </c>
      <c r="BC20" s="47">
        <f>BC21+BC24</f>
        <v>0</v>
      </c>
      <c r="BD20" s="47">
        <f>BD21+BD24</f>
        <v>0</v>
      </c>
      <c r="BE20" s="47">
        <f>BE21+BE24</f>
        <v>0</v>
      </c>
      <c r="BF20" s="47">
        <f>BF21+BF24</f>
        <v>0</v>
      </c>
      <c r="BG20" s="47">
        <f>BG21+BG24</f>
        <v>0</v>
      </c>
      <c r="BH20" s="43"/>
    </row>
    <row r="21" spans="1:60" ht="25.5" customHeight="1">
      <c r="A21" s="48" t="s">
        <v>91</v>
      </c>
      <c r="B21" s="49" t="s">
        <v>92</v>
      </c>
      <c r="C21" s="50" t="s">
        <v>88</v>
      </c>
      <c r="D21" s="51" t="s">
        <v>88</v>
      </c>
      <c r="E21" s="51">
        <f t="shared" ref="E21:BB21" si="2">SUM(E22:E23)</f>
        <v>0</v>
      </c>
      <c r="F21" s="51">
        <f t="shared" si="2"/>
        <v>0</v>
      </c>
      <c r="G21" s="51">
        <f t="shared" si="2"/>
        <v>0</v>
      </c>
      <c r="H21" s="51">
        <f t="shared" si="2"/>
        <v>0</v>
      </c>
      <c r="I21" s="51">
        <f t="shared" si="2"/>
        <v>0</v>
      </c>
      <c r="J21" s="51">
        <f t="shared" si="2"/>
        <v>0</v>
      </c>
      <c r="K21" s="51">
        <f t="shared" si="2"/>
        <v>0</v>
      </c>
      <c r="L21" s="51">
        <f t="shared" si="2"/>
        <v>0</v>
      </c>
      <c r="M21" s="51">
        <f t="shared" si="2"/>
        <v>0</v>
      </c>
      <c r="N21" s="51">
        <f t="shared" si="2"/>
        <v>0</v>
      </c>
      <c r="O21" s="51">
        <f t="shared" si="2"/>
        <v>0</v>
      </c>
      <c r="P21" s="51">
        <f t="shared" si="2"/>
        <v>0</v>
      </c>
      <c r="Q21" s="51">
        <f t="shared" si="2"/>
        <v>0</v>
      </c>
      <c r="R21" s="51">
        <f t="shared" si="2"/>
        <v>0</v>
      </c>
      <c r="S21" s="51">
        <f t="shared" si="2"/>
        <v>0</v>
      </c>
      <c r="T21" s="51">
        <f t="shared" si="2"/>
        <v>0</v>
      </c>
      <c r="U21" s="51">
        <f t="shared" si="2"/>
        <v>0</v>
      </c>
      <c r="V21" s="51">
        <f t="shared" si="2"/>
        <v>0</v>
      </c>
      <c r="W21" s="51">
        <f t="shared" si="2"/>
        <v>0</v>
      </c>
      <c r="X21" s="51">
        <f t="shared" si="2"/>
        <v>0</v>
      </c>
      <c r="Y21" s="51">
        <f t="shared" si="2"/>
        <v>0</v>
      </c>
      <c r="Z21" s="51">
        <f t="shared" si="2"/>
        <v>0</v>
      </c>
      <c r="AA21" s="51">
        <f t="shared" si="2"/>
        <v>0</v>
      </c>
      <c r="AB21" s="51">
        <f t="shared" si="2"/>
        <v>0</v>
      </c>
      <c r="AC21" s="51">
        <f t="shared" si="2"/>
        <v>0</v>
      </c>
      <c r="AD21" s="51">
        <f t="shared" si="2"/>
        <v>0</v>
      </c>
      <c r="AE21" s="51">
        <f t="shared" si="2"/>
        <v>0</v>
      </c>
      <c r="AF21" s="51">
        <f t="shared" si="2"/>
        <v>0</v>
      </c>
      <c r="AG21" s="51">
        <f t="shared" si="2"/>
        <v>0</v>
      </c>
      <c r="AH21" s="51">
        <f t="shared" si="2"/>
        <v>0</v>
      </c>
      <c r="AI21" s="51">
        <f t="shared" si="2"/>
        <v>0</v>
      </c>
      <c r="AJ21" s="51">
        <f t="shared" si="2"/>
        <v>0</v>
      </c>
      <c r="AK21" s="51">
        <f t="shared" si="2"/>
        <v>0</v>
      </c>
      <c r="AL21" s="51">
        <f t="shared" si="2"/>
        <v>0</v>
      </c>
      <c r="AM21" s="51">
        <f t="shared" si="2"/>
        <v>0</v>
      </c>
      <c r="AN21" s="51">
        <f t="shared" si="2"/>
        <v>0</v>
      </c>
      <c r="AO21" s="51">
        <f t="shared" si="2"/>
        <v>0</v>
      </c>
      <c r="AP21" s="51">
        <f t="shared" si="2"/>
        <v>0</v>
      </c>
      <c r="AQ21" s="51">
        <f t="shared" si="2"/>
        <v>0</v>
      </c>
      <c r="AR21" s="51">
        <f t="shared" si="2"/>
        <v>0</v>
      </c>
      <c r="AS21" s="51">
        <f t="shared" si="2"/>
        <v>0</v>
      </c>
      <c r="AT21" s="51">
        <f t="shared" si="2"/>
        <v>0</v>
      </c>
      <c r="AU21" s="51">
        <f t="shared" si="2"/>
        <v>0</v>
      </c>
      <c r="AV21" s="51">
        <f t="shared" si="2"/>
        <v>0</v>
      </c>
      <c r="AW21" s="51">
        <f t="shared" si="2"/>
        <v>0</v>
      </c>
      <c r="AX21" s="51">
        <f t="shared" si="2"/>
        <v>0</v>
      </c>
      <c r="AY21" s="51">
        <f t="shared" si="2"/>
        <v>0</v>
      </c>
      <c r="AZ21" s="51">
        <f t="shared" si="2"/>
        <v>0</v>
      </c>
      <c r="BA21" s="51">
        <f t="shared" si="2"/>
        <v>0</v>
      </c>
      <c r="BB21" s="51">
        <f t="shared" si="2"/>
        <v>0</v>
      </c>
      <c r="BC21" s="51">
        <f>SUM(BC22:BC23)</f>
        <v>0</v>
      </c>
      <c r="BD21" s="51">
        <f>SUM(BD22:BD23)</f>
        <v>0</v>
      </c>
      <c r="BE21" s="51">
        <f>SUM(BE22:BE23)</f>
        <v>0</v>
      </c>
      <c r="BF21" s="51">
        <f>SUM(BF22:BF23)</f>
        <v>0</v>
      </c>
      <c r="BG21" s="51">
        <f>SUM(BG22:BG23)</f>
        <v>0</v>
      </c>
      <c r="BH21" s="43"/>
    </row>
    <row r="22" spans="1:60">
      <c r="A22" s="52" t="str">
        <f>[1]Ф10!A21</f>
        <v>1.1.1.</v>
      </c>
      <c r="B22" s="52" t="str">
        <f>[1]Ф10!B21</f>
        <v>АСУ ТП АО «Пензенская горэлектросеть»</v>
      </c>
      <c r="C22" s="43" t="str">
        <f>[1]Ф10!C21</f>
        <v>O_РМ.2024.07</v>
      </c>
      <c r="D22" s="43" t="s">
        <v>88</v>
      </c>
      <c r="E22" s="53">
        <f>J22+O22+T22+Y22</f>
        <v>0</v>
      </c>
      <c r="F22" s="53">
        <f t="shared" ref="F22:I23" si="3">K22+P22+U22+Z22</f>
        <v>0</v>
      </c>
      <c r="G22" s="53">
        <f t="shared" si="3"/>
        <v>0</v>
      </c>
      <c r="H22" s="53">
        <f t="shared" si="3"/>
        <v>0</v>
      </c>
      <c r="I22" s="53">
        <f t="shared" si="3"/>
        <v>0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f t="shared" ref="AD22:AH23" si="4">AI22+AN22+AS22+AX22</f>
        <v>0</v>
      </c>
      <c r="AE22" s="53">
        <f t="shared" si="4"/>
        <v>0</v>
      </c>
      <c r="AF22" s="53">
        <f t="shared" si="4"/>
        <v>0</v>
      </c>
      <c r="AG22" s="53">
        <f t="shared" si="4"/>
        <v>0</v>
      </c>
      <c r="AH22" s="53">
        <f t="shared" si="4"/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3">
        <v>0</v>
      </c>
      <c r="BA22" s="53">
        <v>0</v>
      </c>
      <c r="BB22" s="53">
        <v>0</v>
      </c>
      <c r="BC22" s="53">
        <f t="shared" ref="BC22:BG23" si="5">AD22-E22</f>
        <v>0</v>
      </c>
      <c r="BD22" s="53">
        <f t="shared" si="5"/>
        <v>0</v>
      </c>
      <c r="BE22" s="53">
        <f t="shared" si="5"/>
        <v>0</v>
      </c>
      <c r="BF22" s="53">
        <f t="shared" si="5"/>
        <v>0</v>
      </c>
      <c r="BG22" s="53">
        <f t="shared" si="5"/>
        <v>0</v>
      </c>
      <c r="BH22" s="43"/>
    </row>
    <row r="23" spans="1:60" hidden="1">
      <c r="A23" s="52" t="str">
        <f>[1]Ф10!A22</f>
        <v>1.1.2.</v>
      </c>
      <c r="B23" s="52">
        <f>[1]Ф10!B22</f>
        <v>0</v>
      </c>
      <c r="C23" s="43" t="str">
        <f>[1]Ф10!C22</f>
        <v>нд</v>
      </c>
      <c r="D23" s="43" t="s">
        <v>88</v>
      </c>
      <c r="E23" s="54">
        <f>J23+O23+T23+Y23</f>
        <v>0</v>
      </c>
      <c r="F23" s="54">
        <f t="shared" si="3"/>
        <v>0</v>
      </c>
      <c r="G23" s="54">
        <f t="shared" si="3"/>
        <v>0</v>
      </c>
      <c r="H23" s="54">
        <f t="shared" si="3"/>
        <v>0</v>
      </c>
      <c r="I23" s="54">
        <f t="shared" si="3"/>
        <v>0</v>
      </c>
      <c r="J23" s="54">
        <v>0</v>
      </c>
      <c r="K23" s="54">
        <v>0</v>
      </c>
      <c r="L23" s="54">
        <v>0</v>
      </c>
      <c r="M23" s="54">
        <v>0</v>
      </c>
      <c r="N23" s="54">
        <v>0</v>
      </c>
      <c r="O23" s="54">
        <v>0</v>
      </c>
      <c r="P23" s="54">
        <v>0</v>
      </c>
      <c r="Q23" s="54">
        <v>0</v>
      </c>
      <c r="R23" s="54">
        <v>0</v>
      </c>
      <c r="S23" s="54">
        <v>0</v>
      </c>
      <c r="T23" s="54">
        <v>0</v>
      </c>
      <c r="U23" s="54">
        <v>0</v>
      </c>
      <c r="V23" s="54">
        <v>0</v>
      </c>
      <c r="W23" s="54">
        <v>0</v>
      </c>
      <c r="X23" s="54">
        <v>0</v>
      </c>
      <c r="Y23" s="54">
        <v>0</v>
      </c>
      <c r="Z23" s="54">
        <v>0</v>
      </c>
      <c r="AA23" s="54">
        <v>0</v>
      </c>
      <c r="AB23" s="54">
        <v>0</v>
      </c>
      <c r="AC23" s="54">
        <v>0</v>
      </c>
      <c r="AD23" s="54">
        <f t="shared" si="4"/>
        <v>0</v>
      </c>
      <c r="AE23" s="54">
        <f t="shared" si="4"/>
        <v>0</v>
      </c>
      <c r="AF23" s="54">
        <f t="shared" si="4"/>
        <v>0</v>
      </c>
      <c r="AG23" s="54">
        <f t="shared" si="4"/>
        <v>0</v>
      </c>
      <c r="AH23" s="54">
        <f t="shared" si="4"/>
        <v>0</v>
      </c>
      <c r="AI23" s="54">
        <v>0</v>
      </c>
      <c r="AJ23" s="54">
        <v>0</v>
      </c>
      <c r="AK23" s="54">
        <v>0</v>
      </c>
      <c r="AL23" s="54">
        <v>0</v>
      </c>
      <c r="AM23" s="54">
        <v>0</v>
      </c>
      <c r="AN23" s="54">
        <v>0</v>
      </c>
      <c r="AO23" s="54">
        <v>0</v>
      </c>
      <c r="AP23" s="54">
        <v>0</v>
      </c>
      <c r="AQ23" s="54">
        <v>0</v>
      </c>
      <c r="AR23" s="54">
        <v>0</v>
      </c>
      <c r="AS23" s="54">
        <v>0</v>
      </c>
      <c r="AT23" s="54">
        <v>0</v>
      </c>
      <c r="AU23" s="54">
        <v>0</v>
      </c>
      <c r="AV23" s="54">
        <v>0</v>
      </c>
      <c r="AW23" s="54">
        <v>0</v>
      </c>
      <c r="AX23" s="54">
        <v>0</v>
      </c>
      <c r="AY23" s="54">
        <v>0</v>
      </c>
      <c r="AZ23" s="54">
        <v>0</v>
      </c>
      <c r="BA23" s="54">
        <v>0</v>
      </c>
      <c r="BB23" s="54">
        <v>0</v>
      </c>
      <c r="BC23" s="54">
        <f t="shared" si="5"/>
        <v>0</v>
      </c>
      <c r="BD23" s="54">
        <f t="shared" si="5"/>
        <v>0</v>
      </c>
      <c r="BE23" s="54">
        <f t="shared" si="5"/>
        <v>0</v>
      </c>
      <c r="BF23" s="54">
        <f t="shared" si="5"/>
        <v>0</v>
      </c>
      <c r="BG23" s="54">
        <f t="shared" si="5"/>
        <v>0</v>
      </c>
      <c r="BH23" s="43"/>
    </row>
    <row r="24" spans="1:60" ht="21">
      <c r="A24" s="55" t="s">
        <v>93</v>
      </c>
      <c r="B24" s="49" t="s">
        <v>94</v>
      </c>
      <c r="C24" s="50" t="str">
        <f>[1]Ф10!C23</f>
        <v>нд</v>
      </c>
      <c r="D24" s="51" t="s">
        <v>88</v>
      </c>
      <c r="E24" s="51">
        <f>SUM(E25:E29)</f>
        <v>0</v>
      </c>
      <c r="F24" s="51">
        <f t="shared" ref="F24:BG24" si="6">SUM(F25:F29)</f>
        <v>0</v>
      </c>
      <c r="G24" s="51">
        <f t="shared" si="6"/>
        <v>0</v>
      </c>
      <c r="H24" s="51">
        <f t="shared" si="6"/>
        <v>0</v>
      </c>
      <c r="I24" s="51">
        <f t="shared" si="6"/>
        <v>0</v>
      </c>
      <c r="J24" s="51">
        <f t="shared" si="6"/>
        <v>0</v>
      </c>
      <c r="K24" s="51">
        <f t="shared" si="6"/>
        <v>0</v>
      </c>
      <c r="L24" s="51">
        <f t="shared" si="6"/>
        <v>0</v>
      </c>
      <c r="M24" s="51">
        <f t="shared" si="6"/>
        <v>0</v>
      </c>
      <c r="N24" s="51">
        <f t="shared" si="6"/>
        <v>0</v>
      </c>
      <c r="O24" s="51">
        <f t="shared" si="6"/>
        <v>0</v>
      </c>
      <c r="P24" s="51">
        <f t="shared" si="6"/>
        <v>0</v>
      </c>
      <c r="Q24" s="51">
        <f t="shared" si="6"/>
        <v>0</v>
      </c>
      <c r="R24" s="51">
        <f t="shared" si="6"/>
        <v>0</v>
      </c>
      <c r="S24" s="51">
        <f t="shared" si="6"/>
        <v>0</v>
      </c>
      <c r="T24" s="51">
        <f t="shared" si="6"/>
        <v>0</v>
      </c>
      <c r="U24" s="51">
        <f t="shared" si="6"/>
        <v>0</v>
      </c>
      <c r="V24" s="51">
        <f t="shared" si="6"/>
        <v>0</v>
      </c>
      <c r="W24" s="51">
        <f t="shared" si="6"/>
        <v>0</v>
      </c>
      <c r="X24" s="51">
        <f t="shared" si="6"/>
        <v>0</v>
      </c>
      <c r="Y24" s="51">
        <f t="shared" si="6"/>
        <v>0</v>
      </c>
      <c r="Z24" s="51">
        <f t="shared" si="6"/>
        <v>0</v>
      </c>
      <c r="AA24" s="51">
        <f t="shared" si="6"/>
        <v>0</v>
      </c>
      <c r="AB24" s="51">
        <f t="shared" si="6"/>
        <v>0</v>
      </c>
      <c r="AC24" s="51">
        <f t="shared" si="6"/>
        <v>0</v>
      </c>
      <c r="AD24" s="51">
        <f>SUM(AD25:AD29)</f>
        <v>0</v>
      </c>
      <c r="AE24" s="51">
        <f t="shared" si="6"/>
        <v>0</v>
      </c>
      <c r="AF24" s="51">
        <f t="shared" si="6"/>
        <v>0</v>
      </c>
      <c r="AG24" s="51">
        <f t="shared" si="6"/>
        <v>0</v>
      </c>
      <c r="AH24" s="51">
        <f t="shared" si="6"/>
        <v>0</v>
      </c>
      <c r="AI24" s="51">
        <f t="shared" si="6"/>
        <v>0</v>
      </c>
      <c r="AJ24" s="51">
        <f t="shared" si="6"/>
        <v>0</v>
      </c>
      <c r="AK24" s="51">
        <f t="shared" si="6"/>
        <v>0</v>
      </c>
      <c r="AL24" s="51">
        <f t="shared" si="6"/>
        <v>0</v>
      </c>
      <c r="AM24" s="51">
        <f t="shared" si="6"/>
        <v>0</v>
      </c>
      <c r="AN24" s="51">
        <f t="shared" si="6"/>
        <v>0</v>
      </c>
      <c r="AO24" s="51">
        <f t="shared" si="6"/>
        <v>0</v>
      </c>
      <c r="AP24" s="51">
        <f t="shared" si="6"/>
        <v>0</v>
      </c>
      <c r="AQ24" s="51">
        <f t="shared" si="6"/>
        <v>0</v>
      </c>
      <c r="AR24" s="51">
        <f t="shared" si="6"/>
        <v>0</v>
      </c>
      <c r="AS24" s="51">
        <f t="shared" si="6"/>
        <v>0</v>
      </c>
      <c r="AT24" s="51">
        <f t="shared" si="6"/>
        <v>0</v>
      </c>
      <c r="AU24" s="51">
        <f t="shared" si="6"/>
        <v>0</v>
      </c>
      <c r="AV24" s="51">
        <f t="shared" si="6"/>
        <v>0</v>
      </c>
      <c r="AW24" s="51">
        <f t="shared" si="6"/>
        <v>0</v>
      </c>
      <c r="AX24" s="51">
        <f t="shared" si="6"/>
        <v>0</v>
      </c>
      <c r="AY24" s="51">
        <f t="shared" si="6"/>
        <v>0</v>
      </c>
      <c r="AZ24" s="51">
        <f t="shared" si="6"/>
        <v>0</v>
      </c>
      <c r="BA24" s="51">
        <f t="shared" si="6"/>
        <v>0</v>
      </c>
      <c r="BB24" s="51">
        <f t="shared" si="6"/>
        <v>0</v>
      </c>
      <c r="BC24" s="51">
        <f t="shared" si="6"/>
        <v>0</v>
      </c>
      <c r="BD24" s="51">
        <f t="shared" si="6"/>
        <v>0</v>
      </c>
      <c r="BE24" s="51">
        <f t="shared" si="6"/>
        <v>0</v>
      </c>
      <c r="BF24" s="51">
        <f t="shared" si="6"/>
        <v>0</v>
      </c>
      <c r="BG24" s="51">
        <f t="shared" si="6"/>
        <v>0</v>
      </c>
      <c r="BH24" s="43"/>
    </row>
    <row r="25" spans="1:60">
      <c r="A25" s="52" t="str">
        <f>[1]Ф10!A24</f>
        <v>1.2.1</v>
      </c>
      <c r="B25" s="52" t="str">
        <f>[1]Ф10!B24</f>
        <v>Реконструкция ТП-522</v>
      </c>
      <c r="C25" s="56" t="str">
        <f>[1]Ф10!C24</f>
        <v>О_РM.2024.02</v>
      </c>
      <c r="D25" s="56" t="s">
        <v>88</v>
      </c>
      <c r="E25" s="53">
        <f t="shared" ref="E25:I29" si="7">J25+O25+T25+Y25</f>
        <v>0</v>
      </c>
      <c r="F25" s="53">
        <f t="shared" si="7"/>
        <v>0</v>
      </c>
      <c r="G25" s="53">
        <f t="shared" si="7"/>
        <v>0</v>
      </c>
      <c r="H25" s="53">
        <f t="shared" si="7"/>
        <v>0</v>
      </c>
      <c r="I25" s="53">
        <f t="shared" si="7"/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0</v>
      </c>
      <c r="S25" s="53">
        <v>0</v>
      </c>
      <c r="T25" s="53">
        <v>0</v>
      </c>
      <c r="U25" s="53">
        <v>0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f t="shared" ref="AD25:AH29" si="8">AI25+AN25+AS25+AX25</f>
        <v>0</v>
      </c>
      <c r="AE25" s="53">
        <f t="shared" si="8"/>
        <v>0</v>
      </c>
      <c r="AF25" s="53">
        <f t="shared" si="8"/>
        <v>0</v>
      </c>
      <c r="AG25" s="53">
        <f t="shared" si="8"/>
        <v>0</v>
      </c>
      <c r="AH25" s="53">
        <f t="shared" si="8"/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3">
        <v>0</v>
      </c>
      <c r="BA25" s="53">
        <v>0</v>
      </c>
      <c r="BB25" s="53">
        <v>0</v>
      </c>
      <c r="BC25" s="53">
        <f t="shared" ref="BC25:BG29" si="9">AD25-E25</f>
        <v>0</v>
      </c>
      <c r="BD25" s="53">
        <f t="shared" si="9"/>
        <v>0</v>
      </c>
      <c r="BE25" s="53">
        <f t="shared" si="9"/>
        <v>0</v>
      </c>
      <c r="BF25" s="53">
        <f t="shared" si="9"/>
        <v>0</v>
      </c>
      <c r="BG25" s="53">
        <f t="shared" si="9"/>
        <v>0</v>
      </c>
      <c r="BH25" s="43"/>
    </row>
    <row r="26" spans="1:60">
      <c r="A26" s="52" t="str">
        <f>[1]Ф10!A25</f>
        <v>1.2.2</v>
      </c>
      <c r="B26" s="52" t="str">
        <f>[1]Ф10!B25</f>
        <v>Реконструкция ТП-625</v>
      </c>
      <c r="C26" s="56" t="str">
        <f>[1]Ф10!C25</f>
        <v>О_РМ.2024.03</v>
      </c>
      <c r="D26" s="56" t="s">
        <v>88</v>
      </c>
      <c r="E26" s="53">
        <f t="shared" si="7"/>
        <v>0</v>
      </c>
      <c r="F26" s="53">
        <f t="shared" si="7"/>
        <v>0</v>
      </c>
      <c r="G26" s="53">
        <f t="shared" si="7"/>
        <v>0</v>
      </c>
      <c r="H26" s="53">
        <f t="shared" si="7"/>
        <v>0</v>
      </c>
      <c r="I26" s="53">
        <f t="shared" si="7"/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0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0</v>
      </c>
      <c r="AA26" s="53">
        <v>0</v>
      </c>
      <c r="AB26" s="53">
        <v>0</v>
      </c>
      <c r="AC26" s="53">
        <v>0</v>
      </c>
      <c r="AD26" s="53">
        <f t="shared" si="8"/>
        <v>0</v>
      </c>
      <c r="AE26" s="53">
        <f t="shared" si="8"/>
        <v>0</v>
      </c>
      <c r="AF26" s="53">
        <f t="shared" si="8"/>
        <v>0</v>
      </c>
      <c r="AG26" s="53">
        <f t="shared" si="8"/>
        <v>0</v>
      </c>
      <c r="AH26" s="53">
        <f t="shared" si="8"/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3">
        <v>0</v>
      </c>
      <c r="BA26" s="53">
        <v>0</v>
      </c>
      <c r="BB26" s="53">
        <v>0</v>
      </c>
      <c r="BC26" s="53">
        <f t="shared" si="9"/>
        <v>0</v>
      </c>
      <c r="BD26" s="53">
        <f t="shared" si="9"/>
        <v>0</v>
      </c>
      <c r="BE26" s="53">
        <f t="shared" si="9"/>
        <v>0</v>
      </c>
      <c r="BF26" s="53">
        <f t="shared" si="9"/>
        <v>0</v>
      </c>
      <c r="BG26" s="53">
        <f t="shared" si="9"/>
        <v>0</v>
      </c>
      <c r="BH26" s="43"/>
    </row>
    <row r="27" spans="1:60">
      <c r="A27" s="52" t="str">
        <f>[1]Ф10!A26</f>
        <v>1.2.3</v>
      </c>
      <c r="B27" s="52" t="str">
        <f>[1]Ф10!B26</f>
        <v>Реконструкция ТП-382</v>
      </c>
      <c r="C27" s="56" t="str">
        <f>[1]Ф10!C26</f>
        <v>О_РМ.2024.01</v>
      </c>
      <c r="D27" s="56" t="s">
        <v>88</v>
      </c>
      <c r="E27" s="53">
        <f t="shared" si="7"/>
        <v>0</v>
      </c>
      <c r="F27" s="53">
        <f t="shared" si="7"/>
        <v>0</v>
      </c>
      <c r="G27" s="53">
        <f t="shared" si="7"/>
        <v>0</v>
      </c>
      <c r="H27" s="53">
        <f t="shared" si="7"/>
        <v>0</v>
      </c>
      <c r="I27" s="53">
        <f t="shared" si="7"/>
        <v>0</v>
      </c>
      <c r="J27" s="53">
        <v>0</v>
      </c>
      <c r="K27" s="53">
        <v>0</v>
      </c>
      <c r="L27" s="53">
        <v>0</v>
      </c>
      <c r="M27" s="53">
        <v>0</v>
      </c>
      <c r="N27" s="53">
        <v>0</v>
      </c>
      <c r="O27" s="53">
        <v>0</v>
      </c>
      <c r="P27" s="53">
        <v>0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0</v>
      </c>
      <c r="Y27" s="53">
        <v>0</v>
      </c>
      <c r="Z27" s="53">
        <v>0</v>
      </c>
      <c r="AA27" s="53">
        <v>0</v>
      </c>
      <c r="AB27" s="53">
        <v>0</v>
      </c>
      <c r="AC27" s="53">
        <v>0</v>
      </c>
      <c r="AD27" s="53">
        <f t="shared" si="8"/>
        <v>0</v>
      </c>
      <c r="AE27" s="53">
        <f t="shared" si="8"/>
        <v>0</v>
      </c>
      <c r="AF27" s="53">
        <f t="shared" si="8"/>
        <v>0</v>
      </c>
      <c r="AG27" s="53">
        <f t="shared" si="8"/>
        <v>0</v>
      </c>
      <c r="AH27" s="53">
        <f t="shared" si="8"/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3">
        <v>0</v>
      </c>
      <c r="BA27" s="53">
        <v>0</v>
      </c>
      <c r="BB27" s="53">
        <v>0</v>
      </c>
      <c r="BC27" s="53">
        <f t="shared" si="9"/>
        <v>0</v>
      </c>
      <c r="BD27" s="53">
        <f t="shared" si="9"/>
        <v>0</v>
      </c>
      <c r="BE27" s="53">
        <f t="shared" si="9"/>
        <v>0</v>
      </c>
      <c r="BF27" s="53">
        <f t="shared" si="9"/>
        <v>0</v>
      </c>
      <c r="BG27" s="53">
        <f t="shared" si="9"/>
        <v>0</v>
      </c>
      <c r="BH27" s="43"/>
    </row>
    <row r="28" spans="1:60">
      <c r="A28" s="52" t="str">
        <f>[1]Ф10!A27</f>
        <v>1.2.4</v>
      </c>
      <c r="B28" s="52" t="str">
        <f>[1]Ф10!B27</f>
        <v>Реконструкция ТП-5103</v>
      </c>
      <c r="C28" s="56" t="str">
        <f>[1]Ф10!C27</f>
        <v>О_РМ.2024.04</v>
      </c>
      <c r="D28" s="56" t="s">
        <v>88</v>
      </c>
      <c r="E28" s="53">
        <f t="shared" si="7"/>
        <v>0</v>
      </c>
      <c r="F28" s="53">
        <f t="shared" si="7"/>
        <v>0</v>
      </c>
      <c r="G28" s="53">
        <f t="shared" si="7"/>
        <v>0</v>
      </c>
      <c r="H28" s="53">
        <f t="shared" si="7"/>
        <v>0</v>
      </c>
      <c r="I28" s="53">
        <f t="shared" si="7"/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0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0</v>
      </c>
      <c r="AA28" s="53">
        <v>0</v>
      </c>
      <c r="AB28" s="53">
        <v>0</v>
      </c>
      <c r="AC28" s="53">
        <v>0</v>
      </c>
      <c r="AD28" s="53">
        <f t="shared" si="8"/>
        <v>0</v>
      </c>
      <c r="AE28" s="53">
        <f t="shared" si="8"/>
        <v>0</v>
      </c>
      <c r="AF28" s="53">
        <f t="shared" si="8"/>
        <v>0</v>
      </c>
      <c r="AG28" s="53">
        <f t="shared" si="8"/>
        <v>0</v>
      </c>
      <c r="AH28" s="53">
        <f t="shared" si="8"/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3">
        <v>0</v>
      </c>
      <c r="BA28" s="53">
        <v>0</v>
      </c>
      <c r="BB28" s="53">
        <v>0</v>
      </c>
      <c r="BC28" s="53">
        <f t="shared" si="9"/>
        <v>0</v>
      </c>
      <c r="BD28" s="53">
        <f t="shared" si="9"/>
        <v>0</v>
      </c>
      <c r="BE28" s="53">
        <f t="shared" si="9"/>
        <v>0</v>
      </c>
      <c r="BF28" s="53">
        <f t="shared" si="9"/>
        <v>0</v>
      </c>
      <c r="BG28" s="53">
        <f t="shared" si="9"/>
        <v>0</v>
      </c>
      <c r="BH28" s="43"/>
    </row>
    <row r="29" spans="1:60" ht="15" customHeight="1">
      <c r="A29" s="52" t="str">
        <f>[1]Ф10!A28</f>
        <v>1.2.5</v>
      </c>
      <c r="B29" s="52">
        <f>[1]Ф10!B28</f>
        <v>0</v>
      </c>
      <c r="C29" s="56" t="str">
        <f>[1]Ф10!C28</f>
        <v>нд</v>
      </c>
      <c r="D29" s="56" t="s">
        <v>88</v>
      </c>
      <c r="E29" s="53">
        <f t="shared" si="7"/>
        <v>0</v>
      </c>
      <c r="F29" s="53">
        <f t="shared" si="7"/>
        <v>0</v>
      </c>
      <c r="G29" s="53">
        <f t="shared" si="7"/>
        <v>0</v>
      </c>
      <c r="H29" s="53">
        <f t="shared" si="7"/>
        <v>0</v>
      </c>
      <c r="I29" s="53">
        <f t="shared" si="7"/>
        <v>0</v>
      </c>
      <c r="J29" s="53">
        <v>0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0</v>
      </c>
      <c r="Y29" s="53">
        <v>0</v>
      </c>
      <c r="Z29" s="53">
        <v>0</v>
      </c>
      <c r="AA29" s="53">
        <v>0</v>
      </c>
      <c r="AB29" s="53">
        <v>0</v>
      </c>
      <c r="AC29" s="53">
        <v>0</v>
      </c>
      <c r="AD29" s="53">
        <f t="shared" si="8"/>
        <v>0</v>
      </c>
      <c r="AE29" s="53">
        <f t="shared" si="8"/>
        <v>0</v>
      </c>
      <c r="AF29" s="53">
        <f t="shared" si="8"/>
        <v>0</v>
      </c>
      <c r="AG29" s="53">
        <f t="shared" si="8"/>
        <v>0</v>
      </c>
      <c r="AH29" s="53">
        <f t="shared" si="8"/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3">
        <v>0</v>
      </c>
      <c r="BA29" s="53">
        <v>0</v>
      </c>
      <c r="BB29" s="53">
        <v>0</v>
      </c>
      <c r="BC29" s="53">
        <f t="shared" si="9"/>
        <v>0</v>
      </c>
      <c r="BD29" s="53">
        <f t="shared" si="9"/>
        <v>0</v>
      </c>
      <c r="BE29" s="53">
        <f t="shared" si="9"/>
        <v>0</v>
      </c>
      <c r="BF29" s="53">
        <f t="shared" si="9"/>
        <v>0</v>
      </c>
      <c r="BG29" s="53">
        <f t="shared" si="9"/>
        <v>0</v>
      </c>
      <c r="BH29" s="43"/>
    </row>
    <row r="30" spans="1:60">
      <c r="A30" s="57" t="s">
        <v>95</v>
      </c>
      <c r="B30" s="45" t="s">
        <v>96</v>
      </c>
      <c r="C30" s="46" t="str">
        <f>[1]Ф10!C29</f>
        <v>нд</v>
      </c>
      <c r="D30" s="47" t="s">
        <v>88</v>
      </c>
      <c r="E30" s="47">
        <f t="shared" ref="E30:BG30" si="10">E31+E47</f>
        <v>0</v>
      </c>
      <c r="F30" s="47">
        <f t="shared" si="10"/>
        <v>0</v>
      </c>
      <c r="G30" s="47">
        <f t="shared" si="10"/>
        <v>0</v>
      </c>
      <c r="H30" s="47">
        <f t="shared" si="10"/>
        <v>0</v>
      </c>
      <c r="I30" s="47">
        <f t="shared" si="10"/>
        <v>0</v>
      </c>
      <c r="J30" s="47">
        <f t="shared" si="10"/>
        <v>0</v>
      </c>
      <c r="K30" s="47">
        <f t="shared" si="10"/>
        <v>0</v>
      </c>
      <c r="L30" s="47">
        <f t="shared" si="10"/>
        <v>0</v>
      </c>
      <c r="M30" s="47">
        <f t="shared" si="10"/>
        <v>0</v>
      </c>
      <c r="N30" s="47">
        <f t="shared" si="10"/>
        <v>0</v>
      </c>
      <c r="O30" s="47">
        <f t="shared" si="10"/>
        <v>0</v>
      </c>
      <c r="P30" s="47">
        <f t="shared" si="10"/>
        <v>0</v>
      </c>
      <c r="Q30" s="47">
        <f t="shared" si="10"/>
        <v>0</v>
      </c>
      <c r="R30" s="47">
        <f t="shared" si="10"/>
        <v>0</v>
      </c>
      <c r="S30" s="47">
        <f t="shared" si="10"/>
        <v>0</v>
      </c>
      <c r="T30" s="47">
        <f t="shared" si="10"/>
        <v>0</v>
      </c>
      <c r="U30" s="47">
        <f t="shared" si="10"/>
        <v>0</v>
      </c>
      <c r="V30" s="47">
        <f t="shared" si="10"/>
        <v>0</v>
      </c>
      <c r="W30" s="47">
        <f t="shared" si="10"/>
        <v>0</v>
      </c>
      <c r="X30" s="47">
        <f t="shared" si="10"/>
        <v>0</v>
      </c>
      <c r="Y30" s="47">
        <f t="shared" si="10"/>
        <v>0</v>
      </c>
      <c r="Z30" s="47">
        <f t="shared" si="10"/>
        <v>0</v>
      </c>
      <c r="AA30" s="47">
        <f t="shared" si="10"/>
        <v>0</v>
      </c>
      <c r="AB30" s="47">
        <f t="shared" si="10"/>
        <v>0</v>
      </c>
      <c r="AC30" s="47">
        <f t="shared" si="10"/>
        <v>0</v>
      </c>
      <c r="AD30" s="47">
        <f t="shared" si="10"/>
        <v>0.63</v>
      </c>
      <c r="AE30" s="47">
        <f t="shared" si="10"/>
        <v>0</v>
      </c>
      <c r="AF30" s="47">
        <f t="shared" si="10"/>
        <v>1.224</v>
      </c>
      <c r="AG30" s="47">
        <f t="shared" si="10"/>
        <v>0</v>
      </c>
      <c r="AH30" s="47">
        <f t="shared" si="10"/>
        <v>0</v>
      </c>
      <c r="AI30" s="47">
        <f t="shared" si="10"/>
        <v>0</v>
      </c>
      <c r="AJ30" s="47">
        <f t="shared" si="10"/>
        <v>0</v>
      </c>
      <c r="AK30" s="47">
        <f t="shared" si="10"/>
        <v>0</v>
      </c>
      <c r="AL30" s="47">
        <f t="shared" si="10"/>
        <v>0</v>
      </c>
      <c r="AM30" s="47">
        <f t="shared" si="10"/>
        <v>0</v>
      </c>
      <c r="AN30" s="47">
        <f t="shared" si="10"/>
        <v>0</v>
      </c>
      <c r="AO30" s="47">
        <f t="shared" si="10"/>
        <v>0</v>
      </c>
      <c r="AP30" s="47">
        <f t="shared" si="10"/>
        <v>0</v>
      </c>
      <c r="AQ30" s="47">
        <f t="shared" si="10"/>
        <v>0</v>
      </c>
      <c r="AR30" s="47">
        <f t="shared" si="10"/>
        <v>0</v>
      </c>
      <c r="AS30" s="47">
        <f t="shared" si="10"/>
        <v>0.63</v>
      </c>
      <c r="AT30" s="47">
        <f t="shared" si="10"/>
        <v>0</v>
      </c>
      <c r="AU30" s="47">
        <f t="shared" si="10"/>
        <v>1.224</v>
      </c>
      <c r="AV30" s="47">
        <f t="shared" si="10"/>
        <v>0</v>
      </c>
      <c r="AW30" s="47">
        <f t="shared" si="10"/>
        <v>0</v>
      </c>
      <c r="AX30" s="47">
        <f t="shared" si="10"/>
        <v>0</v>
      </c>
      <c r="AY30" s="47">
        <f t="shared" si="10"/>
        <v>0</v>
      </c>
      <c r="AZ30" s="47">
        <f t="shared" si="10"/>
        <v>0</v>
      </c>
      <c r="BA30" s="47">
        <f t="shared" si="10"/>
        <v>0</v>
      </c>
      <c r="BB30" s="47">
        <f t="shared" si="10"/>
        <v>0</v>
      </c>
      <c r="BC30" s="47">
        <f t="shared" si="10"/>
        <v>0.63</v>
      </c>
      <c r="BD30" s="47">
        <f t="shared" si="10"/>
        <v>0</v>
      </c>
      <c r="BE30" s="47">
        <f t="shared" si="10"/>
        <v>1.224</v>
      </c>
      <c r="BF30" s="47">
        <f t="shared" si="10"/>
        <v>0</v>
      </c>
      <c r="BG30" s="47">
        <f t="shared" si="10"/>
        <v>0</v>
      </c>
      <c r="BH30" s="43"/>
    </row>
    <row r="31" spans="1:60">
      <c r="A31" s="58" t="s">
        <v>97</v>
      </c>
      <c r="B31" s="49" t="s">
        <v>98</v>
      </c>
      <c r="C31" s="50" t="str">
        <f>[1]Ф10!C30</f>
        <v>нд</v>
      </c>
      <c r="D31" s="51" t="s">
        <v>88</v>
      </c>
      <c r="E31" s="51">
        <f>SUM(E32:E46)</f>
        <v>0</v>
      </c>
      <c r="F31" s="51">
        <f t="shared" ref="F31:BG31" si="11">SUM(F32:F46)</f>
        <v>0</v>
      </c>
      <c r="G31" s="51">
        <f t="shared" si="11"/>
        <v>0</v>
      </c>
      <c r="H31" s="51">
        <f t="shared" si="11"/>
        <v>0</v>
      </c>
      <c r="I31" s="51">
        <f t="shared" si="11"/>
        <v>0</v>
      </c>
      <c r="J31" s="51">
        <f t="shared" si="11"/>
        <v>0</v>
      </c>
      <c r="K31" s="51">
        <f t="shared" si="11"/>
        <v>0</v>
      </c>
      <c r="L31" s="51">
        <f t="shared" si="11"/>
        <v>0</v>
      </c>
      <c r="M31" s="51">
        <f t="shared" si="11"/>
        <v>0</v>
      </c>
      <c r="N31" s="51">
        <f t="shared" si="11"/>
        <v>0</v>
      </c>
      <c r="O31" s="51">
        <f t="shared" si="11"/>
        <v>0</v>
      </c>
      <c r="P31" s="51">
        <f t="shared" si="11"/>
        <v>0</v>
      </c>
      <c r="Q31" s="51">
        <f t="shared" si="11"/>
        <v>0</v>
      </c>
      <c r="R31" s="51">
        <f t="shared" si="11"/>
        <v>0</v>
      </c>
      <c r="S31" s="51">
        <f t="shared" si="11"/>
        <v>0</v>
      </c>
      <c r="T31" s="51">
        <f t="shared" si="11"/>
        <v>0</v>
      </c>
      <c r="U31" s="51">
        <f t="shared" si="11"/>
        <v>0</v>
      </c>
      <c r="V31" s="51">
        <f t="shared" si="11"/>
        <v>0</v>
      </c>
      <c r="W31" s="51">
        <f t="shared" si="11"/>
        <v>0</v>
      </c>
      <c r="X31" s="51">
        <f t="shared" si="11"/>
        <v>0</v>
      </c>
      <c r="Y31" s="51">
        <f t="shared" si="11"/>
        <v>0</v>
      </c>
      <c r="Z31" s="51">
        <f t="shared" si="11"/>
        <v>0</v>
      </c>
      <c r="AA31" s="51">
        <f t="shared" si="11"/>
        <v>0</v>
      </c>
      <c r="AB31" s="51">
        <f t="shared" si="11"/>
        <v>0</v>
      </c>
      <c r="AC31" s="51">
        <f t="shared" si="11"/>
        <v>0</v>
      </c>
      <c r="AD31" s="51">
        <f t="shared" si="11"/>
        <v>0.63</v>
      </c>
      <c r="AE31" s="51">
        <f t="shared" si="11"/>
        <v>0</v>
      </c>
      <c r="AF31" s="51">
        <f t="shared" si="11"/>
        <v>1.224</v>
      </c>
      <c r="AG31" s="51">
        <f t="shared" si="11"/>
        <v>0</v>
      </c>
      <c r="AH31" s="51">
        <f t="shared" si="11"/>
        <v>0</v>
      </c>
      <c r="AI31" s="51">
        <f t="shared" si="11"/>
        <v>0</v>
      </c>
      <c r="AJ31" s="51">
        <f t="shared" si="11"/>
        <v>0</v>
      </c>
      <c r="AK31" s="51">
        <f t="shared" si="11"/>
        <v>0</v>
      </c>
      <c r="AL31" s="51">
        <f t="shared" si="11"/>
        <v>0</v>
      </c>
      <c r="AM31" s="51">
        <f t="shared" si="11"/>
        <v>0</v>
      </c>
      <c r="AN31" s="51">
        <f t="shared" si="11"/>
        <v>0</v>
      </c>
      <c r="AO31" s="51">
        <f t="shared" si="11"/>
        <v>0</v>
      </c>
      <c r="AP31" s="51">
        <f t="shared" si="11"/>
        <v>0</v>
      </c>
      <c r="AQ31" s="51">
        <f t="shared" si="11"/>
        <v>0</v>
      </c>
      <c r="AR31" s="51">
        <f t="shared" si="11"/>
        <v>0</v>
      </c>
      <c r="AS31" s="51">
        <f t="shared" si="11"/>
        <v>0.63</v>
      </c>
      <c r="AT31" s="51">
        <f t="shared" si="11"/>
        <v>0</v>
      </c>
      <c r="AU31" s="51">
        <f t="shared" si="11"/>
        <v>1.224</v>
      </c>
      <c r="AV31" s="51">
        <f t="shared" si="11"/>
        <v>0</v>
      </c>
      <c r="AW31" s="51">
        <f t="shared" si="11"/>
        <v>0</v>
      </c>
      <c r="AX31" s="51">
        <f t="shared" si="11"/>
        <v>0</v>
      </c>
      <c r="AY31" s="51">
        <f t="shared" si="11"/>
        <v>0</v>
      </c>
      <c r="AZ31" s="51">
        <f t="shared" si="11"/>
        <v>0</v>
      </c>
      <c r="BA31" s="51">
        <f t="shared" si="11"/>
        <v>0</v>
      </c>
      <c r="BB31" s="51">
        <f t="shared" si="11"/>
        <v>0</v>
      </c>
      <c r="BC31" s="51">
        <f t="shared" si="11"/>
        <v>0.63</v>
      </c>
      <c r="BD31" s="51">
        <f t="shared" si="11"/>
        <v>0</v>
      </c>
      <c r="BE31" s="51">
        <f t="shared" si="11"/>
        <v>1.224</v>
      </c>
      <c r="BF31" s="51">
        <f t="shared" si="11"/>
        <v>0</v>
      </c>
      <c r="BG31" s="51">
        <f t="shared" si="11"/>
        <v>0</v>
      </c>
      <c r="BH31" s="43"/>
    </row>
    <row r="32" spans="1:60" ht="56.25" outlineLevel="1">
      <c r="A32" s="52" t="str">
        <f>[1]Ф10!A31</f>
        <v>2.1.1</v>
      </c>
      <c r="B32" s="59" t="str">
        <f>[1]Ф10!B31</f>
        <v>Строительство электрических сетей с целью осуществления технологического присоединения энергопринимающих устройств льготной категории граждан, расположенных по адресу: нежилое здание (склад) с кад.№58:29:2014007:1224 в границах земельного участка с кад.№58:29:2014007:21, г.Пенза, ул.Буровая, д.20</v>
      </c>
      <c r="C32" s="56" t="str">
        <f>[1]Ф10!C31</f>
        <v>О_НС.2024.01</v>
      </c>
      <c r="D32" s="56" t="s">
        <v>88</v>
      </c>
      <c r="E32" s="53">
        <f t="shared" ref="E32:I42" si="12">J32+O32+T32+Y32</f>
        <v>0</v>
      </c>
      <c r="F32" s="53">
        <f t="shared" si="12"/>
        <v>0</v>
      </c>
      <c r="G32" s="53">
        <f t="shared" si="12"/>
        <v>0</v>
      </c>
      <c r="H32" s="53">
        <f t="shared" si="12"/>
        <v>0</v>
      </c>
      <c r="I32" s="53">
        <f t="shared" si="12"/>
        <v>0</v>
      </c>
      <c r="J32" s="53">
        <v>0</v>
      </c>
      <c r="K32" s="53">
        <v>0</v>
      </c>
      <c r="L32" s="53">
        <v>0</v>
      </c>
      <c r="M32" s="53">
        <v>0</v>
      </c>
      <c r="N32" s="53">
        <v>0</v>
      </c>
      <c r="O32" s="53">
        <v>0</v>
      </c>
      <c r="P32" s="53">
        <v>0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0</v>
      </c>
      <c r="Y32" s="53">
        <v>0</v>
      </c>
      <c r="Z32" s="53">
        <v>0</v>
      </c>
      <c r="AA32" s="53">
        <v>0</v>
      </c>
      <c r="AB32" s="53">
        <v>0</v>
      </c>
      <c r="AC32" s="53">
        <v>0</v>
      </c>
      <c r="AD32" s="53">
        <f t="shared" ref="AD32:AH42" si="13">AI32+AN32+AS32+AX32</f>
        <v>0</v>
      </c>
      <c r="AE32" s="53">
        <f t="shared" si="13"/>
        <v>0</v>
      </c>
      <c r="AF32" s="53">
        <f t="shared" si="13"/>
        <v>0.16</v>
      </c>
      <c r="AG32" s="53">
        <f t="shared" si="13"/>
        <v>0</v>
      </c>
      <c r="AH32" s="53">
        <f t="shared" si="13"/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f>[1]Ф15!BM32</f>
        <v>0.16</v>
      </c>
      <c r="AV32" s="53">
        <v>0</v>
      </c>
      <c r="AW32" s="53">
        <v>0</v>
      </c>
      <c r="AX32" s="53">
        <v>0</v>
      </c>
      <c r="AY32" s="53">
        <v>0</v>
      </c>
      <c r="AZ32" s="53">
        <v>0</v>
      </c>
      <c r="BA32" s="53">
        <v>0</v>
      </c>
      <c r="BB32" s="53">
        <v>0</v>
      </c>
      <c r="BC32" s="53">
        <f t="shared" ref="BC32:BG42" si="14">AD32-E32</f>
        <v>0</v>
      </c>
      <c r="BD32" s="53">
        <f t="shared" si="14"/>
        <v>0</v>
      </c>
      <c r="BE32" s="53">
        <f t="shared" si="14"/>
        <v>0.16</v>
      </c>
      <c r="BF32" s="53">
        <f t="shared" si="14"/>
        <v>0</v>
      </c>
      <c r="BG32" s="53">
        <f t="shared" si="14"/>
        <v>0</v>
      </c>
      <c r="BH32" s="43"/>
    </row>
    <row r="33" spans="1:60" ht="56.25" outlineLevel="1">
      <c r="A33" s="52" t="str">
        <f>[1]Ф10!A32</f>
        <v>2.1.2</v>
      </c>
      <c r="B33" s="59" t="str">
        <f>[1]Ф10!B32</f>
        <v>Строительство электрических сетей с целью осуществления технологического присоединения энергопринимающих устройств льготной категории граждан, расположенных по адресу: земельный участок с кад.№58:29:3004003:5673, г.Пенза, ул.Металлистов; земельный участок с кад.№58:29:3004003:5646, г.Пенза, проезд Баумана</v>
      </c>
      <c r="C33" s="56" t="str">
        <f>[1]Ф10!C32</f>
        <v>О_НС.2024.02</v>
      </c>
      <c r="D33" s="56" t="s">
        <v>88</v>
      </c>
      <c r="E33" s="53">
        <f t="shared" si="12"/>
        <v>0</v>
      </c>
      <c r="F33" s="53">
        <f t="shared" si="12"/>
        <v>0</v>
      </c>
      <c r="G33" s="53">
        <f t="shared" si="12"/>
        <v>0</v>
      </c>
      <c r="H33" s="53">
        <f t="shared" si="12"/>
        <v>0</v>
      </c>
      <c r="I33" s="53">
        <f t="shared" si="12"/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0</v>
      </c>
      <c r="Y33" s="53">
        <v>0</v>
      </c>
      <c r="Z33" s="53">
        <v>0</v>
      </c>
      <c r="AA33" s="53">
        <v>0</v>
      </c>
      <c r="AB33" s="53">
        <v>0</v>
      </c>
      <c r="AC33" s="53">
        <v>0</v>
      </c>
      <c r="AD33" s="53">
        <f t="shared" si="13"/>
        <v>0.63</v>
      </c>
      <c r="AE33" s="53">
        <f t="shared" si="13"/>
        <v>0</v>
      </c>
      <c r="AF33" s="53">
        <f t="shared" si="13"/>
        <v>2.4E-2</v>
      </c>
      <c r="AG33" s="53">
        <f t="shared" si="13"/>
        <v>0</v>
      </c>
      <c r="AH33" s="53">
        <f t="shared" si="13"/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f>[1]Ф15!BI33</f>
        <v>0.63</v>
      </c>
      <c r="AT33" s="53">
        <v>0</v>
      </c>
      <c r="AU33" s="53">
        <f>[1]Ф15!BM33</f>
        <v>2.4E-2</v>
      </c>
      <c r="AV33" s="53">
        <v>0</v>
      </c>
      <c r="AW33" s="53">
        <v>0</v>
      </c>
      <c r="AX33" s="53">
        <v>0</v>
      </c>
      <c r="AY33" s="53">
        <v>0</v>
      </c>
      <c r="AZ33" s="53">
        <v>0</v>
      </c>
      <c r="BA33" s="53">
        <v>0</v>
      </c>
      <c r="BB33" s="53">
        <v>0</v>
      </c>
      <c r="BC33" s="53">
        <f t="shared" si="14"/>
        <v>0.63</v>
      </c>
      <c r="BD33" s="53">
        <f t="shared" si="14"/>
        <v>0</v>
      </c>
      <c r="BE33" s="53">
        <f t="shared" si="14"/>
        <v>2.4E-2</v>
      </c>
      <c r="BF33" s="53">
        <f t="shared" si="14"/>
        <v>0</v>
      </c>
      <c r="BG33" s="53">
        <f t="shared" si="14"/>
        <v>0</v>
      </c>
      <c r="BH33" s="43"/>
    </row>
    <row r="34" spans="1:60" outlineLevel="1">
      <c r="A34" s="52" t="str">
        <f>[1]Ф10!A33</f>
        <v>2.1.3</v>
      </c>
      <c r="B34" s="52" t="str">
        <f>[1]Ф10!B33</f>
        <v>Переустройство электрических сетей в мкр. Нахаловка</v>
      </c>
      <c r="C34" s="56" t="str">
        <f>[1]Ф10!C33</f>
        <v>О_НС.2024.09</v>
      </c>
      <c r="D34" s="56" t="s">
        <v>88</v>
      </c>
      <c r="E34" s="53">
        <f t="shared" si="12"/>
        <v>0</v>
      </c>
      <c r="F34" s="53">
        <f t="shared" si="12"/>
        <v>0</v>
      </c>
      <c r="G34" s="53">
        <f t="shared" si="12"/>
        <v>0</v>
      </c>
      <c r="H34" s="53">
        <f t="shared" si="12"/>
        <v>0</v>
      </c>
      <c r="I34" s="53">
        <f t="shared" si="12"/>
        <v>0</v>
      </c>
      <c r="J34" s="53">
        <v>0</v>
      </c>
      <c r="K34" s="53">
        <v>0</v>
      </c>
      <c r="L34" s="53">
        <v>0</v>
      </c>
      <c r="M34" s="53">
        <v>0</v>
      </c>
      <c r="N34" s="53">
        <v>0</v>
      </c>
      <c r="O34" s="53">
        <v>0</v>
      </c>
      <c r="P34" s="53">
        <v>0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0</v>
      </c>
      <c r="Y34" s="53">
        <v>0</v>
      </c>
      <c r="Z34" s="53">
        <v>0</v>
      </c>
      <c r="AA34" s="53">
        <v>0</v>
      </c>
      <c r="AB34" s="53">
        <v>0</v>
      </c>
      <c r="AC34" s="53">
        <v>0</v>
      </c>
      <c r="AD34" s="53">
        <f t="shared" si="13"/>
        <v>0</v>
      </c>
      <c r="AE34" s="53">
        <f t="shared" si="13"/>
        <v>0</v>
      </c>
      <c r="AF34" s="53">
        <f t="shared" si="13"/>
        <v>0</v>
      </c>
      <c r="AG34" s="53">
        <f t="shared" si="13"/>
        <v>0</v>
      </c>
      <c r="AH34" s="53">
        <f t="shared" si="13"/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f>[1]Ф15!BM34</f>
        <v>0</v>
      </c>
      <c r="AV34" s="53">
        <v>0</v>
      </c>
      <c r="AW34" s="53">
        <v>0</v>
      </c>
      <c r="AX34" s="53">
        <v>0</v>
      </c>
      <c r="AY34" s="53">
        <v>0</v>
      </c>
      <c r="AZ34" s="53">
        <v>0</v>
      </c>
      <c r="BA34" s="53">
        <v>0</v>
      </c>
      <c r="BB34" s="53">
        <v>0</v>
      </c>
      <c r="BC34" s="53">
        <f t="shared" si="14"/>
        <v>0</v>
      </c>
      <c r="BD34" s="53">
        <f t="shared" si="14"/>
        <v>0</v>
      </c>
      <c r="BE34" s="53">
        <f t="shared" si="14"/>
        <v>0</v>
      </c>
      <c r="BF34" s="53">
        <f t="shared" si="14"/>
        <v>0</v>
      </c>
      <c r="BG34" s="53">
        <f t="shared" si="14"/>
        <v>0</v>
      </c>
      <c r="BH34" s="43"/>
    </row>
    <row r="35" spans="1:60" ht="22.5" outlineLevel="1">
      <c r="A35" s="52" t="str">
        <f>[1]Ф10!A34</f>
        <v>2.1.4</v>
      </c>
      <c r="B35" s="52" t="str">
        <f>[1]Ф10!B34</f>
        <v>Переустройство электрических сетей для повышения надежности и качества электроснабжения потребителей подключенные от ТП-682</v>
      </c>
      <c r="C35" s="56" t="str">
        <f>[1]Ф10!C34</f>
        <v>О_НС.2024.03</v>
      </c>
      <c r="D35" s="56" t="s">
        <v>88</v>
      </c>
      <c r="E35" s="53">
        <f t="shared" si="12"/>
        <v>0</v>
      </c>
      <c r="F35" s="53">
        <f t="shared" si="12"/>
        <v>0</v>
      </c>
      <c r="G35" s="53">
        <f t="shared" si="12"/>
        <v>0</v>
      </c>
      <c r="H35" s="53">
        <f t="shared" si="12"/>
        <v>0</v>
      </c>
      <c r="I35" s="53">
        <f t="shared" si="12"/>
        <v>0</v>
      </c>
      <c r="J35" s="53">
        <v>0</v>
      </c>
      <c r="K35" s="53">
        <v>0</v>
      </c>
      <c r="L35" s="53">
        <v>0</v>
      </c>
      <c r="M35" s="53">
        <v>0</v>
      </c>
      <c r="N35" s="53">
        <v>0</v>
      </c>
      <c r="O35" s="53">
        <v>0</v>
      </c>
      <c r="P35" s="53">
        <v>0</v>
      </c>
      <c r="Q35" s="53">
        <v>0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0</v>
      </c>
      <c r="Y35" s="53">
        <v>0</v>
      </c>
      <c r="Z35" s="53">
        <v>0</v>
      </c>
      <c r="AA35" s="53">
        <v>0</v>
      </c>
      <c r="AB35" s="53">
        <v>0</v>
      </c>
      <c r="AC35" s="53">
        <v>0</v>
      </c>
      <c r="AD35" s="53">
        <f t="shared" si="13"/>
        <v>0</v>
      </c>
      <c r="AE35" s="53">
        <f t="shared" si="13"/>
        <v>0</v>
      </c>
      <c r="AF35" s="53">
        <f t="shared" si="13"/>
        <v>0</v>
      </c>
      <c r="AG35" s="53">
        <f t="shared" si="13"/>
        <v>0</v>
      </c>
      <c r="AH35" s="53">
        <f t="shared" si="13"/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f>[1]Ф15!BM35</f>
        <v>0</v>
      </c>
      <c r="AV35" s="53">
        <v>0</v>
      </c>
      <c r="AW35" s="53">
        <v>0</v>
      </c>
      <c r="AX35" s="53">
        <v>0</v>
      </c>
      <c r="AY35" s="53">
        <v>0</v>
      </c>
      <c r="AZ35" s="53">
        <v>0</v>
      </c>
      <c r="BA35" s="53">
        <v>0</v>
      </c>
      <c r="BB35" s="53">
        <v>0</v>
      </c>
      <c r="BC35" s="53">
        <f t="shared" si="14"/>
        <v>0</v>
      </c>
      <c r="BD35" s="53">
        <f t="shared" si="14"/>
        <v>0</v>
      </c>
      <c r="BE35" s="53">
        <f t="shared" si="14"/>
        <v>0</v>
      </c>
      <c r="BF35" s="53">
        <f t="shared" si="14"/>
        <v>0</v>
      </c>
      <c r="BG35" s="53">
        <f t="shared" si="14"/>
        <v>0</v>
      </c>
      <c r="BH35" s="43"/>
    </row>
    <row r="36" spans="1:60" ht="22.5" outlineLevel="1">
      <c r="A36" s="52" t="str">
        <f>[1]Ф10!A35</f>
        <v>2.1.5</v>
      </c>
      <c r="B36" s="52" t="str">
        <f>[1]Ф10!B35</f>
        <v>Переустройство электрических сетей для повышения надежности и качества электроснабжения потребителей подключенные от ТП-807</v>
      </c>
      <c r="C36" s="56" t="str">
        <f>[1]Ф10!C35</f>
        <v>О_НС.2024.07</v>
      </c>
      <c r="D36" s="56" t="s">
        <v>88</v>
      </c>
      <c r="E36" s="53">
        <f t="shared" si="12"/>
        <v>0</v>
      </c>
      <c r="F36" s="53">
        <f t="shared" si="12"/>
        <v>0</v>
      </c>
      <c r="G36" s="53">
        <f t="shared" si="12"/>
        <v>0</v>
      </c>
      <c r="H36" s="53">
        <f t="shared" si="12"/>
        <v>0</v>
      </c>
      <c r="I36" s="53">
        <f t="shared" si="12"/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0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0</v>
      </c>
      <c r="Y36" s="53">
        <v>0</v>
      </c>
      <c r="Z36" s="53">
        <v>0</v>
      </c>
      <c r="AA36" s="53">
        <v>0</v>
      </c>
      <c r="AB36" s="53">
        <v>0</v>
      </c>
      <c r="AC36" s="53">
        <v>0</v>
      </c>
      <c r="AD36" s="53">
        <f t="shared" si="13"/>
        <v>0</v>
      </c>
      <c r="AE36" s="53">
        <f t="shared" si="13"/>
        <v>0</v>
      </c>
      <c r="AF36" s="53">
        <f t="shared" si="13"/>
        <v>0.55000000000000004</v>
      </c>
      <c r="AG36" s="53">
        <f t="shared" si="13"/>
        <v>0</v>
      </c>
      <c r="AH36" s="53">
        <f t="shared" si="13"/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f>[1]Ф15!BM36</f>
        <v>0.55000000000000004</v>
      </c>
      <c r="AV36" s="53">
        <v>0</v>
      </c>
      <c r="AW36" s="53">
        <v>0</v>
      </c>
      <c r="AX36" s="53">
        <v>0</v>
      </c>
      <c r="AY36" s="53">
        <v>0</v>
      </c>
      <c r="AZ36" s="53">
        <v>0</v>
      </c>
      <c r="BA36" s="53">
        <v>0</v>
      </c>
      <c r="BB36" s="53">
        <v>0</v>
      </c>
      <c r="BC36" s="53">
        <f t="shared" si="14"/>
        <v>0</v>
      </c>
      <c r="BD36" s="53">
        <f t="shared" si="14"/>
        <v>0</v>
      </c>
      <c r="BE36" s="53">
        <f t="shared" si="14"/>
        <v>0.55000000000000004</v>
      </c>
      <c r="BF36" s="53">
        <f t="shared" si="14"/>
        <v>0</v>
      </c>
      <c r="BG36" s="53">
        <f t="shared" si="14"/>
        <v>0</v>
      </c>
      <c r="BH36" s="43"/>
    </row>
    <row r="37" spans="1:60" ht="22.5" outlineLevel="1">
      <c r="A37" s="52" t="str">
        <f>[1]Ф10!A36</f>
        <v>2.1.6</v>
      </c>
      <c r="B37" s="52" t="str">
        <f>[1]Ф10!B36</f>
        <v>Переустройство электрических сетей для повышения надежности и качества электроснабжения потребителей подключенные от ТП-262</v>
      </c>
      <c r="C37" s="56" t="str">
        <f>[1]Ф10!C36</f>
        <v>O_НС.2025.02</v>
      </c>
      <c r="D37" s="56" t="s">
        <v>88</v>
      </c>
      <c r="E37" s="53">
        <f t="shared" si="12"/>
        <v>0</v>
      </c>
      <c r="F37" s="53">
        <f t="shared" si="12"/>
        <v>0</v>
      </c>
      <c r="G37" s="53">
        <f t="shared" si="12"/>
        <v>0</v>
      </c>
      <c r="H37" s="53">
        <f t="shared" si="12"/>
        <v>0</v>
      </c>
      <c r="I37" s="53">
        <f t="shared" si="12"/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0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0</v>
      </c>
      <c r="Y37" s="53">
        <v>0</v>
      </c>
      <c r="Z37" s="53">
        <v>0</v>
      </c>
      <c r="AA37" s="53">
        <v>0</v>
      </c>
      <c r="AB37" s="53">
        <v>0</v>
      </c>
      <c r="AC37" s="53">
        <v>0</v>
      </c>
      <c r="AD37" s="53">
        <f t="shared" si="13"/>
        <v>0</v>
      </c>
      <c r="AE37" s="53">
        <f t="shared" si="13"/>
        <v>0</v>
      </c>
      <c r="AF37" s="53">
        <f t="shared" si="13"/>
        <v>0</v>
      </c>
      <c r="AG37" s="53">
        <f t="shared" si="13"/>
        <v>0</v>
      </c>
      <c r="AH37" s="53">
        <f t="shared" si="13"/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f>[1]Ф15!BM37</f>
        <v>0</v>
      </c>
      <c r="AV37" s="53">
        <v>0</v>
      </c>
      <c r="AW37" s="53">
        <v>0</v>
      </c>
      <c r="AX37" s="53">
        <v>0</v>
      </c>
      <c r="AY37" s="53">
        <v>0</v>
      </c>
      <c r="AZ37" s="53">
        <v>0</v>
      </c>
      <c r="BA37" s="53">
        <v>0</v>
      </c>
      <c r="BB37" s="53">
        <v>0</v>
      </c>
      <c r="BC37" s="53">
        <f t="shared" si="14"/>
        <v>0</v>
      </c>
      <c r="BD37" s="53">
        <f t="shared" si="14"/>
        <v>0</v>
      </c>
      <c r="BE37" s="53">
        <f t="shared" si="14"/>
        <v>0</v>
      </c>
      <c r="BF37" s="53">
        <f t="shared" si="14"/>
        <v>0</v>
      </c>
      <c r="BG37" s="53">
        <f t="shared" si="14"/>
        <v>0</v>
      </c>
      <c r="BH37" s="43"/>
    </row>
    <row r="38" spans="1:60" ht="22.5" outlineLevel="1">
      <c r="A38" s="52" t="str">
        <f>[1]Ф10!A37</f>
        <v>2.1.7</v>
      </c>
      <c r="B38" s="52" t="str">
        <f>[1]Ф10!B37</f>
        <v>Переустройство электрических сетей для повышения надежности и качества электроснабжения потребителей подключенные от ТП-744</v>
      </c>
      <c r="C38" s="56" t="str">
        <f>[1]Ф10!C37</f>
        <v>О_НС.2024.05</v>
      </c>
      <c r="D38" s="56" t="s">
        <v>88</v>
      </c>
      <c r="E38" s="53">
        <f t="shared" si="12"/>
        <v>0</v>
      </c>
      <c r="F38" s="53">
        <f t="shared" si="12"/>
        <v>0</v>
      </c>
      <c r="G38" s="53">
        <f t="shared" si="12"/>
        <v>0</v>
      </c>
      <c r="H38" s="53">
        <f t="shared" si="12"/>
        <v>0</v>
      </c>
      <c r="I38" s="53">
        <f t="shared" si="12"/>
        <v>0</v>
      </c>
      <c r="J38" s="53">
        <v>0</v>
      </c>
      <c r="K38" s="53">
        <v>0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0</v>
      </c>
      <c r="Y38" s="53">
        <v>0</v>
      </c>
      <c r="Z38" s="53">
        <v>0</v>
      </c>
      <c r="AA38" s="53">
        <v>0</v>
      </c>
      <c r="AB38" s="53">
        <v>0</v>
      </c>
      <c r="AC38" s="53">
        <v>0</v>
      </c>
      <c r="AD38" s="53">
        <f t="shared" si="13"/>
        <v>0</v>
      </c>
      <c r="AE38" s="53">
        <f t="shared" si="13"/>
        <v>0</v>
      </c>
      <c r="AF38" s="53">
        <f t="shared" si="13"/>
        <v>0</v>
      </c>
      <c r="AG38" s="53">
        <f t="shared" si="13"/>
        <v>0</v>
      </c>
      <c r="AH38" s="53">
        <f t="shared" si="13"/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f>[1]Ф15!BM38</f>
        <v>0</v>
      </c>
      <c r="AV38" s="53">
        <v>0</v>
      </c>
      <c r="AW38" s="53">
        <v>0</v>
      </c>
      <c r="AX38" s="53">
        <v>0</v>
      </c>
      <c r="AY38" s="53">
        <v>0</v>
      </c>
      <c r="AZ38" s="53">
        <v>0</v>
      </c>
      <c r="BA38" s="53">
        <v>0</v>
      </c>
      <c r="BB38" s="53">
        <v>0</v>
      </c>
      <c r="BC38" s="53">
        <f t="shared" si="14"/>
        <v>0</v>
      </c>
      <c r="BD38" s="53">
        <f t="shared" si="14"/>
        <v>0</v>
      </c>
      <c r="BE38" s="53">
        <f t="shared" si="14"/>
        <v>0</v>
      </c>
      <c r="BF38" s="53">
        <f t="shared" si="14"/>
        <v>0</v>
      </c>
      <c r="BG38" s="53">
        <f t="shared" si="14"/>
        <v>0</v>
      </c>
      <c r="BH38" s="43"/>
    </row>
    <row r="39" spans="1:60" outlineLevel="1">
      <c r="A39" s="52" t="str">
        <f>[1]Ф10!A38</f>
        <v>2.1.8</v>
      </c>
      <c r="B39" s="52" t="str">
        <f>[1]Ф10!B38</f>
        <v>Переустройство эл. Сетей в районе мкр. Совхоз Техникум</v>
      </c>
      <c r="C39" s="56" t="str">
        <f>[1]Ф10!C38</f>
        <v>O_НС.2025.01</v>
      </c>
      <c r="D39" s="56" t="s">
        <v>88</v>
      </c>
      <c r="E39" s="53">
        <f t="shared" si="12"/>
        <v>0</v>
      </c>
      <c r="F39" s="53">
        <f t="shared" si="12"/>
        <v>0</v>
      </c>
      <c r="G39" s="53">
        <f t="shared" si="12"/>
        <v>0</v>
      </c>
      <c r="H39" s="53">
        <f t="shared" si="12"/>
        <v>0</v>
      </c>
      <c r="I39" s="53">
        <f t="shared" si="12"/>
        <v>0</v>
      </c>
      <c r="J39" s="53">
        <v>0</v>
      </c>
      <c r="K39" s="53">
        <v>0</v>
      </c>
      <c r="L39" s="53">
        <v>0</v>
      </c>
      <c r="M39" s="53">
        <v>0</v>
      </c>
      <c r="N39" s="53">
        <v>0</v>
      </c>
      <c r="O39" s="53">
        <v>0</v>
      </c>
      <c r="P39" s="53">
        <v>0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0</v>
      </c>
      <c r="Y39" s="53">
        <v>0</v>
      </c>
      <c r="Z39" s="53">
        <v>0</v>
      </c>
      <c r="AA39" s="53">
        <v>0</v>
      </c>
      <c r="AB39" s="53">
        <v>0</v>
      </c>
      <c r="AC39" s="53">
        <v>0</v>
      </c>
      <c r="AD39" s="53">
        <f t="shared" si="13"/>
        <v>0</v>
      </c>
      <c r="AE39" s="53">
        <f t="shared" si="13"/>
        <v>0</v>
      </c>
      <c r="AF39" s="53">
        <f t="shared" si="13"/>
        <v>0</v>
      </c>
      <c r="AG39" s="53">
        <f t="shared" si="13"/>
        <v>0</v>
      </c>
      <c r="AH39" s="53">
        <f t="shared" si="13"/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f>[1]Ф15!BM39</f>
        <v>0</v>
      </c>
      <c r="AV39" s="53">
        <v>0</v>
      </c>
      <c r="AW39" s="53">
        <v>0</v>
      </c>
      <c r="AX39" s="53">
        <v>0</v>
      </c>
      <c r="AY39" s="53">
        <v>0</v>
      </c>
      <c r="AZ39" s="53">
        <v>0</v>
      </c>
      <c r="BA39" s="53">
        <v>0</v>
      </c>
      <c r="BB39" s="53">
        <v>0</v>
      </c>
      <c r="BC39" s="53">
        <f t="shared" si="14"/>
        <v>0</v>
      </c>
      <c r="BD39" s="53">
        <f t="shared" si="14"/>
        <v>0</v>
      </c>
      <c r="BE39" s="53">
        <f t="shared" si="14"/>
        <v>0</v>
      </c>
      <c r="BF39" s="53">
        <f t="shared" si="14"/>
        <v>0</v>
      </c>
      <c r="BG39" s="53">
        <f t="shared" si="14"/>
        <v>0</v>
      </c>
      <c r="BH39" s="43"/>
    </row>
    <row r="40" spans="1:60" ht="22.5" outlineLevel="1">
      <c r="A40" s="52" t="str">
        <f>[1]Ф10!A39</f>
        <v>2.1.9</v>
      </c>
      <c r="B40" s="52" t="str">
        <f>[1]Ф10!B39</f>
        <v>Переустройство эл.сетей ТП-3707 для повышения надежности и качества снабжения потребителей мкр. "Заря"</v>
      </c>
      <c r="C40" s="56" t="str">
        <f>[1]Ф10!C39</f>
        <v>О_НС.2024.06</v>
      </c>
      <c r="D40" s="56" t="s">
        <v>88</v>
      </c>
      <c r="E40" s="53">
        <f t="shared" si="12"/>
        <v>0</v>
      </c>
      <c r="F40" s="53">
        <f t="shared" si="12"/>
        <v>0</v>
      </c>
      <c r="G40" s="53">
        <f t="shared" si="12"/>
        <v>0</v>
      </c>
      <c r="H40" s="53">
        <f t="shared" si="12"/>
        <v>0</v>
      </c>
      <c r="I40" s="53">
        <f t="shared" si="12"/>
        <v>0</v>
      </c>
      <c r="J40" s="53">
        <v>0</v>
      </c>
      <c r="K40" s="53">
        <v>0</v>
      </c>
      <c r="L40" s="53">
        <v>0</v>
      </c>
      <c r="M40" s="53">
        <v>0</v>
      </c>
      <c r="N40" s="53">
        <v>0</v>
      </c>
      <c r="O40" s="53">
        <v>0</v>
      </c>
      <c r="P40" s="53">
        <v>0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0</v>
      </c>
      <c r="X40" s="53">
        <v>0</v>
      </c>
      <c r="Y40" s="53">
        <v>0</v>
      </c>
      <c r="Z40" s="53">
        <v>0</v>
      </c>
      <c r="AA40" s="53">
        <v>0</v>
      </c>
      <c r="AB40" s="53">
        <v>0</v>
      </c>
      <c r="AC40" s="53">
        <v>0</v>
      </c>
      <c r="AD40" s="53">
        <f t="shared" si="13"/>
        <v>0</v>
      </c>
      <c r="AE40" s="53">
        <f t="shared" si="13"/>
        <v>0</v>
      </c>
      <c r="AF40" s="53">
        <f t="shared" si="13"/>
        <v>0.49</v>
      </c>
      <c r="AG40" s="53">
        <f t="shared" si="13"/>
        <v>0</v>
      </c>
      <c r="AH40" s="53">
        <f t="shared" si="13"/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f>[1]Ф15!BM40</f>
        <v>0.49</v>
      </c>
      <c r="AV40" s="53">
        <v>0</v>
      </c>
      <c r="AW40" s="53">
        <v>0</v>
      </c>
      <c r="AX40" s="53">
        <v>0</v>
      </c>
      <c r="AY40" s="53">
        <v>0</v>
      </c>
      <c r="AZ40" s="53">
        <v>0</v>
      </c>
      <c r="BA40" s="53">
        <v>0</v>
      </c>
      <c r="BB40" s="53">
        <v>0</v>
      </c>
      <c r="BC40" s="53">
        <f t="shared" si="14"/>
        <v>0</v>
      </c>
      <c r="BD40" s="53">
        <f t="shared" si="14"/>
        <v>0</v>
      </c>
      <c r="BE40" s="53">
        <f t="shared" si="14"/>
        <v>0.49</v>
      </c>
      <c r="BF40" s="53">
        <f t="shared" si="14"/>
        <v>0</v>
      </c>
      <c r="BG40" s="53">
        <f t="shared" si="14"/>
        <v>0</v>
      </c>
      <c r="BH40" s="43"/>
    </row>
    <row r="41" spans="1:60" ht="22.5" outlineLevel="1">
      <c r="A41" s="52" t="str">
        <f>[1]Ф10!A40</f>
        <v>2.1.10</v>
      </c>
      <c r="B41" s="52" t="str">
        <f>[1]Ф10!B40</f>
        <v>Переустройство электрических сетей для повышения надежности и качества электроснабжения потребителей подключенные от ТП-663</v>
      </c>
      <c r="C41" s="56" t="str">
        <f>[1]Ф10!C40</f>
        <v>О_НС.2024.04</v>
      </c>
      <c r="D41" s="56" t="s">
        <v>88</v>
      </c>
      <c r="E41" s="53">
        <f t="shared" si="12"/>
        <v>0</v>
      </c>
      <c r="F41" s="53">
        <f t="shared" si="12"/>
        <v>0</v>
      </c>
      <c r="G41" s="53">
        <f t="shared" si="12"/>
        <v>0</v>
      </c>
      <c r="H41" s="53">
        <f t="shared" si="12"/>
        <v>0</v>
      </c>
      <c r="I41" s="53">
        <f t="shared" si="12"/>
        <v>0</v>
      </c>
      <c r="J41" s="53">
        <v>0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0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0</v>
      </c>
      <c r="Y41" s="53">
        <v>0</v>
      </c>
      <c r="Z41" s="53">
        <v>0</v>
      </c>
      <c r="AA41" s="53">
        <v>0</v>
      </c>
      <c r="AB41" s="53">
        <v>0</v>
      </c>
      <c r="AC41" s="53">
        <v>0</v>
      </c>
      <c r="AD41" s="53">
        <f t="shared" si="13"/>
        <v>0</v>
      </c>
      <c r="AE41" s="53">
        <f t="shared" si="13"/>
        <v>0</v>
      </c>
      <c r="AF41" s="53">
        <f t="shared" si="13"/>
        <v>0</v>
      </c>
      <c r="AG41" s="53">
        <f t="shared" si="13"/>
        <v>0</v>
      </c>
      <c r="AH41" s="53">
        <f t="shared" si="13"/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f>[1]Ф15!BM41</f>
        <v>0</v>
      </c>
      <c r="AV41" s="53">
        <v>0</v>
      </c>
      <c r="AW41" s="53">
        <v>0</v>
      </c>
      <c r="AX41" s="53">
        <v>0</v>
      </c>
      <c r="AY41" s="53">
        <v>0</v>
      </c>
      <c r="AZ41" s="53">
        <v>0</v>
      </c>
      <c r="BA41" s="53">
        <v>0</v>
      </c>
      <c r="BB41" s="53">
        <v>0</v>
      </c>
      <c r="BC41" s="53">
        <f t="shared" si="14"/>
        <v>0</v>
      </c>
      <c r="BD41" s="53">
        <f t="shared" si="14"/>
        <v>0</v>
      </c>
      <c r="BE41" s="53">
        <f t="shared" si="14"/>
        <v>0</v>
      </c>
      <c r="BF41" s="53">
        <f t="shared" si="14"/>
        <v>0</v>
      </c>
      <c r="BG41" s="53">
        <f t="shared" si="14"/>
        <v>0</v>
      </c>
      <c r="BH41" s="43"/>
    </row>
    <row r="42" spans="1:60" ht="33.75" outlineLevel="1">
      <c r="A42" s="52" t="str">
        <f>[1]Ф10!A41</f>
        <v>2.1.11</v>
      </c>
      <c r="B42" s="52" t="str">
        <f>[1]Ф10!B41</f>
        <v>Переустройство ЛЭП-6кВ П/с 110/6 кВ "Южная" (ф.7) и ЛЭП -6 кВ ТП-510- ТП "Земснаряд" с установкой реклоузера и заменой двух трансформаторов мощностью 250 кВА</v>
      </c>
      <c r="C42" s="56" t="str">
        <f>[1]Ф10!C41</f>
        <v>О_НС.2024.08</v>
      </c>
      <c r="D42" s="56" t="s">
        <v>88</v>
      </c>
      <c r="E42" s="53">
        <f t="shared" si="12"/>
        <v>0</v>
      </c>
      <c r="F42" s="53">
        <f t="shared" si="12"/>
        <v>0</v>
      </c>
      <c r="G42" s="53">
        <f t="shared" si="12"/>
        <v>0</v>
      </c>
      <c r="H42" s="53">
        <f t="shared" si="12"/>
        <v>0</v>
      </c>
      <c r="I42" s="53">
        <f t="shared" si="12"/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0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0</v>
      </c>
      <c r="Y42" s="53">
        <v>0</v>
      </c>
      <c r="Z42" s="53">
        <v>0</v>
      </c>
      <c r="AA42" s="53">
        <v>0</v>
      </c>
      <c r="AB42" s="53">
        <v>0</v>
      </c>
      <c r="AC42" s="53">
        <v>0</v>
      </c>
      <c r="AD42" s="53">
        <f t="shared" si="13"/>
        <v>0</v>
      </c>
      <c r="AE42" s="53">
        <f t="shared" si="13"/>
        <v>0</v>
      </c>
      <c r="AF42" s="53">
        <f t="shared" si="13"/>
        <v>0</v>
      </c>
      <c r="AG42" s="53">
        <f t="shared" si="13"/>
        <v>0</v>
      </c>
      <c r="AH42" s="53">
        <f t="shared" si="13"/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f>[1]Ф15!BM42</f>
        <v>0</v>
      </c>
      <c r="AV42" s="53">
        <v>0</v>
      </c>
      <c r="AW42" s="53">
        <v>0</v>
      </c>
      <c r="AX42" s="53">
        <v>0</v>
      </c>
      <c r="AY42" s="53">
        <v>0</v>
      </c>
      <c r="AZ42" s="53">
        <v>0</v>
      </c>
      <c r="BA42" s="53">
        <v>0</v>
      </c>
      <c r="BB42" s="53">
        <v>0</v>
      </c>
      <c r="BC42" s="53">
        <f t="shared" si="14"/>
        <v>0</v>
      </c>
      <c r="BD42" s="53">
        <f t="shared" si="14"/>
        <v>0</v>
      </c>
      <c r="BE42" s="53">
        <f t="shared" si="14"/>
        <v>0</v>
      </c>
      <c r="BF42" s="53">
        <f t="shared" si="14"/>
        <v>0</v>
      </c>
      <c r="BG42" s="53">
        <f t="shared" si="14"/>
        <v>0</v>
      </c>
      <c r="BH42" s="43"/>
    </row>
    <row r="43" spans="1:60" hidden="1">
      <c r="A43" s="52"/>
      <c r="B43" s="52"/>
      <c r="C43" s="43"/>
      <c r="D43" s="43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43"/>
    </row>
    <row r="44" spans="1:60" hidden="1" outlineLevel="1">
      <c r="A44" s="52"/>
      <c r="B44" s="52"/>
      <c r="C44" s="43"/>
      <c r="D44" s="43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43"/>
    </row>
    <row r="45" spans="1:60" hidden="1" outlineLevel="1">
      <c r="A45" s="52"/>
      <c r="B45" s="52"/>
      <c r="C45" s="43"/>
      <c r="D45" s="43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43"/>
    </row>
    <row r="46" spans="1:60" hidden="1" outlineLevel="1">
      <c r="A46" s="52"/>
      <c r="B46" s="52"/>
      <c r="C46" s="43"/>
      <c r="D46" s="43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43"/>
    </row>
    <row r="47" spans="1:60" collapsed="1">
      <c r="A47" s="58" t="s">
        <v>99</v>
      </c>
      <c r="B47" s="49" t="s">
        <v>100</v>
      </c>
      <c r="C47" s="50" t="str">
        <f>[1]Ф10!C42</f>
        <v>нд</v>
      </c>
      <c r="D47" s="51" t="s">
        <v>88</v>
      </c>
      <c r="E47" s="51">
        <f t="shared" ref="E47:BG47" si="15">SUM(E48)</f>
        <v>0</v>
      </c>
      <c r="F47" s="51">
        <f t="shared" si="15"/>
        <v>0</v>
      </c>
      <c r="G47" s="51">
        <f t="shared" si="15"/>
        <v>0</v>
      </c>
      <c r="H47" s="51">
        <f t="shared" si="15"/>
        <v>0</v>
      </c>
      <c r="I47" s="51">
        <f t="shared" si="15"/>
        <v>0</v>
      </c>
      <c r="J47" s="51">
        <f t="shared" si="15"/>
        <v>0</v>
      </c>
      <c r="K47" s="51">
        <f t="shared" si="15"/>
        <v>0</v>
      </c>
      <c r="L47" s="51">
        <f t="shared" si="15"/>
        <v>0</v>
      </c>
      <c r="M47" s="51">
        <f t="shared" si="15"/>
        <v>0</v>
      </c>
      <c r="N47" s="51">
        <f t="shared" si="15"/>
        <v>0</v>
      </c>
      <c r="O47" s="51">
        <f t="shared" si="15"/>
        <v>0</v>
      </c>
      <c r="P47" s="51">
        <f t="shared" si="15"/>
        <v>0</v>
      </c>
      <c r="Q47" s="51">
        <f t="shared" si="15"/>
        <v>0</v>
      </c>
      <c r="R47" s="51">
        <f t="shared" si="15"/>
        <v>0</v>
      </c>
      <c r="S47" s="51">
        <f t="shared" si="15"/>
        <v>0</v>
      </c>
      <c r="T47" s="51">
        <f t="shared" si="15"/>
        <v>0</v>
      </c>
      <c r="U47" s="51">
        <f t="shared" si="15"/>
        <v>0</v>
      </c>
      <c r="V47" s="51">
        <f t="shared" si="15"/>
        <v>0</v>
      </c>
      <c r="W47" s="51">
        <f t="shared" si="15"/>
        <v>0</v>
      </c>
      <c r="X47" s="51">
        <f t="shared" si="15"/>
        <v>0</v>
      </c>
      <c r="Y47" s="51">
        <f t="shared" si="15"/>
        <v>0</v>
      </c>
      <c r="Z47" s="51">
        <f t="shared" si="15"/>
        <v>0</v>
      </c>
      <c r="AA47" s="51">
        <f t="shared" si="15"/>
        <v>0</v>
      </c>
      <c r="AB47" s="51">
        <f t="shared" si="15"/>
        <v>0</v>
      </c>
      <c r="AC47" s="51">
        <f t="shared" si="15"/>
        <v>0</v>
      </c>
      <c r="AD47" s="51">
        <f t="shared" si="15"/>
        <v>0</v>
      </c>
      <c r="AE47" s="51">
        <f t="shared" si="15"/>
        <v>0</v>
      </c>
      <c r="AF47" s="51">
        <f t="shared" si="15"/>
        <v>0</v>
      </c>
      <c r="AG47" s="51">
        <f t="shared" si="15"/>
        <v>0</v>
      </c>
      <c r="AH47" s="51">
        <f t="shared" si="15"/>
        <v>0</v>
      </c>
      <c r="AI47" s="51">
        <f t="shared" si="15"/>
        <v>0</v>
      </c>
      <c r="AJ47" s="51">
        <f t="shared" si="15"/>
        <v>0</v>
      </c>
      <c r="AK47" s="51">
        <f t="shared" si="15"/>
        <v>0</v>
      </c>
      <c r="AL47" s="51">
        <f t="shared" si="15"/>
        <v>0</v>
      </c>
      <c r="AM47" s="51">
        <f t="shared" si="15"/>
        <v>0</v>
      </c>
      <c r="AN47" s="51">
        <f t="shared" si="15"/>
        <v>0</v>
      </c>
      <c r="AO47" s="51">
        <f t="shared" si="15"/>
        <v>0</v>
      </c>
      <c r="AP47" s="51">
        <f t="shared" si="15"/>
        <v>0</v>
      </c>
      <c r="AQ47" s="51">
        <f t="shared" si="15"/>
        <v>0</v>
      </c>
      <c r="AR47" s="51">
        <f t="shared" si="15"/>
        <v>0</v>
      </c>
      <c r="AS47" s="51">
        <f t="shared" si="15"/>
        <v>0</v>
      </c>
      <c r="AT47" s="51">
        <f t="shared" si="15"/>
        <v>0</v>
      </c>
      <c r="AU47" s="51">
        <f t="shared" si="15"/>
        <v>0</v>
      </c>
      <c r="AV47" s="51">
        <f t="shared" si="15"/>
        <v>0</v>
      </c>
      <c r="AW47" s="51">
        <f t="shared" si="15"/>
        <v>0</v>
      </c>
      <c r="AX47" s="51">
        <f t="shared" si="15"/>
        <v>0</v>
      </c>
      <c r="AY47" s="51">
        <f t="shared" si="15"/>
        <v>0</v>
      </c>
      <c r="AZ47" s="51">
        <f t="shared" si="15"/>
        <v>0</v>
      </c>
      <c r="BA47" s="51">
        <f t="shared" si="15"/>
        <v>0</v>
      </c>
      <c r="BB47" s="51">
        <f t="shared" si="15"/>
        <v>0</v>
      </c>
      <c r="BC47" s="51">
        <f t="shared" si="15"/>
        <v>0</v>
      </c>
      <c r="BD47" s="51">
        <f t="shared" si="15"/>
        <v>0</v>
      </c>
      <c r="BE47" s="51">
        <f t="shared" si="15"/>
        <v>0</v>
      </c>
      <c r="BF47" s="51">
        <f t="shared" si="15"/>
        <v>0</v>
      </c>
      <c r="BG47" s="51">
        <f t="shared" si="15"/>
        <v>0</v>
      </c>
      <c r="BH47" s="43"/>
    </row>
    <row r="48" spans="1:60" hidden="1" outlineLevel="1">
      <c r="A48" s="52" t="str">
        <f>[1]Ф10!A43</f>
        <v>2.2.1</v>
      </c>
      <c r="B48" s="52">
        <f>[1]Ф10!B43</f>
        <v>0</v>
      </c>
      <c r="C48" s="43" t="str">
        <f>[1]Ф10!C43</f>
        <v>нд</v>
      </c>
      <c r="D48" s="43" t="s">
        <v>88</v>
      </c>
      <c r="E48" s="54">
        <f t="shared" ref="E48:I51" si="16">J48+O48+T48+Y48</f>
        <v>0</v>
      </c>
      <c r="F48" s="54">
        <f t="shared" si="16"/>
        <v>0</v>
      </c>
      <c r="G48" s="54">
        <f t="shared" si="16"/>
        <v>0</v>
      </c>
      <c r="H48" s="54">
        <f t="shared" si="16"/>
        <v>0</v>
      </c>
      <c r="I48" s="54">
        <f t="shared" si="16"/>
        <v>0</v>
      </c>
      <c r="J48" s="54">
        <v>0</v>
      </c>
      <c r="K48" s="54">
        <v>0</v>
      </c>
      <c r="L48" s="54">
        <v>0</v>
      </c>
      <c r="M48" s="54">
        <v>0</v>
      </c>
      <c r="N48" s="54">
        <v>0</v>
      </c>
      <c r="O48" s="54">
        <v>0</v>
      </c>
      <c r="P48" s="54">
        <v>0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54">
        <v>0</v>
      </c>
      <c r="AA48" s="54">
        <v>0</v>
      </c>
      <c r="AB48" s="54">
        <v>0</v>
      </c>
      <c r="AC48" s="54">
        <v>0</v>
      </c>
      <c r="AD48" s="54">
        <f t="shared" ref="AD48:AH51" si="17">AI48+AN48+AS48+AX48</f>
        <v>0</v>
      </c>
      <c r="AE48" s="54">
        <f t="shared" si="17"/>
        <v>0</v>
      </c>
      <c r="AF48" s="54">
        <f t="shared" si="17"/>
        <v>0</v>
      </c>
      <c r="AG48" s="54">
        <f t="shared" si="17"/>
        <v>0</v>
      </c>
      <c r="AH48" s="54">
        <f t="shared" si="17"/>
        <v>0</v>
      </c>
      <c r="AI48" s="54">
        <v>0</v>
      </c>
      <c r="AJ48" s="54">
        <v>0</v>
      </c>
      <c r="AK48" s="54">
        <v>0</v>
      </c>
      <c r="AL48" s="54">
        <v>0</v>
      </c>
      <c r="AM48" s="54">
        <v>0</v>
      </c>
      <c r="AN48" s="54">
        <v>0</v>
      </c>
      <c r="AO48" s="54">
        <v>0</v>
      </c>
      <c r="AP48" s="54">
        <v>0</v>
      </c>
      <c r="AQ48" s="54">
        <v>0</v>
      </c>
      <c r="AR48" s="54">
        <v>0</v>
      </c>
      <c r="AS48" s="54">
        <v>0</v>
      </c>
      <c r="AT48" s="54">
        <v>0</v>
      </c>
      <c r="AU48" s="54">
        <v>0</v>
      </c>
      <c r="AV48" s="54">
        <v>0</v>
      </c>
      <c r="AW48" s="54">
        <v>0</v>
      </c>
      <c r="AX48" s="54">
        <v>0</v>
      </c>
      <c r="AY48" s="54">
        <v>0</v>
      </c>
      <c r="AZ48" s="54">
        <v>0</v>
      </c>
      <c r="BA48" s="54">
        <v>0</v>
      </c>
      <c r="BB48" s="54">
        <v>0</v>
      </c>
      <c r="BC48" s="54">
        <f t="shared" ref="BC48:BG51" si="18">AD48-E48</f>
        <v>0</v>
      </c>
      <c r="BD48" s="54">
        <f t="shared" si="18"/>
        <v>0</v>
      </c>
      <c r="BE48" s="54">
        <f t="shared" si="18"/>
        <v>0</v>
      </c>
      <c r="BF48" s="54">
        <f t="shared" si="18"/>
        <v>0</v>
      </c>
      <c r="BG48" s="54">
        <f t="shared" si="18"/>
        <v>0</v>
      </c>
      <c r="BH48" s="43"/>
    </row>
    <row r="49" spans="1:60" outlineLevel="1">
      <c r="A49" s="60" t="str">
        <f>[1]Ф10!A44</f>
        <v>2.3</v>
      </c>
      <c r="B49" s="60" t="str">
        <f>[1]Ф10!B44</f>
        <v>Развитие системы учета электроэнергии</v>
      </c>
      <c r="C49" s="50">
        <f>[1]Ф10!C44</f>
        <v>0</v>
      </c>
      <c r="D49" s="50" t="s">
        <v>88</v>
      </c>
      <c r="E49" s="51">
        <f t="shared" si="16"/>
        <v>0</v>
      </c>
      <c r="F49" s="51">
        <f t="shared" si="16"/>
        <v>0</v>
      </c>
      <c r="G49" s="51">
        <f t="shared" si="16"/>
        <v>0</v>
      </c>
      <c r="H49" s="51">
        <f t="shared" si="16"/>
        <v>0</v>
      </c>
      <c r="I49" s="51">
        <f t="shared" si="16"/>
        <v>0</v>
      </c>
      <c r="J49" s="51">
        <v>0</v>
      </c>
      <c r="K49" s="51">
        <v>0</v>
      </c>
      <c r="L49" s="51">
        <v>0</v>
      </c>
      <c r="M49" s="51">
        <v>0</v>
      </c>
      <c r="N49" s="51">
        <v>0</v>
      </c>
      <c r="O49" s="51">
        <v>0</v>
      </c>
      <c r="P49" s="51">
        <v>0</v>
      </c>
      <c r="Q49" s="51">
        <v>0</v>
      </c>
      <c r="R49" s="51">
        <v>0</v>
      </c>
      <c r="S49" s="51">
        <v>0</v>
      </c>
      <c r="T49" s="51">
        <v>0</v>
      </c>
      <c r="U49" s="51">
        <v>0</v>
      </c>
      <c r="V49" s="51">
        <v>0</v>
      </c>
      <c r="W49" s="51">
        <v>0</v>
      </c>
      <c r="X49" s="51">
        <v>0</v>
      </c>
      <c r="Y49" s="51">
        <v>0</v>
      </c>
      <c r="Z49" s="51">
        <v>0</v>
      </c>
      <c r="AA49" s="51">
        <v>0</v>
      </c>
      <c r="AB49" s="51">
        <v>0</v>
      </c>
      <c r="AC49" s="51">
        <v>0</v>
      </c>
      <c r="AD49" s="51">
        <f t="shared" si="17"/>
        <v>0</v>
      </c>
      <c r="AE49" s="51">
        <f t="shared" si="17"/>
        <v>0</v>
      </c>
      <c r="AF49" s="51">
        <f t="shared" si="17"/>
        <v>0</v>
      </c>
      <c r="AG49" s="51">
        <f t="shared" si="17"/>
        <v>0</v>
      </c>
      <c r="AH49" s="51">
        <f t="shared" si="17"/>
        <v>0</v>
      </c>
      <c r="AI49" s="51">
        <v>0</v>
      </c>
      <c r="AJ49" s="51">
        <v>0</v>
      </c>
      <c r="AK49" s="51">
        <v>0</v>
      </c>
      <c r="AL49" s="51">
        <v>0</v>
      </c>
      <c r="AM49" s="51">
        <v>0</v>
      </c>
      <c r="AN49" s="51">
        <v>0</v>
      </c>
      <c r="AO49" s="51">
        <v>0</v>
      </c>
      <c r="AP49" s="51">
        <v>0</v>
      </c>
      <c r="AQ49" s="51">
        <v>0</v>
      </c>
      <c r="AR49" s="51">
        <v>0</v>
      </c>
      <c r="AS49" s="51">
        <v>0</v>
      </c>
      <c r="AT49" s="51">
        <v>0</v>
      </c>
      <c r="AU49" s="51">
        <v>0</v>
      </c>
      <c r="AV49" s="51">
        <v>0</v>
      </c>
      <c r="AW49" s="51">
        <v>0</v>
      </c>
      <c r="AX49" s="51">
        <v>0</v>
      </c>
      <c r="AY49" s="51">
        <v>0</v>
      </c>
      <c r="AZ49" s="51">
        <v>0</v>
      </c>
      <c r="BA49" s="51">
        <v>0</v>
      </c>
      <c r="BB49" s="51">
        <v>0</v>
      </c>
      <c r="BC49" s="51">
        <f t="shared" si="18"/>
        <v>0</v>
      </c>
      <c r="BD49" s="51">
        <f t="shared" si="18"/>
        <v>0</v>
      </c>
      <c r="BE49" s="51">
        <f t="shared" si="18"/>
        <v>0</v>
      </c>
      <c r="BF49" s="51">
        <f t="shared" si="18"/>
        <v>0</v>
      </c>
      <c r="BG49" s="51">
        <f t="shared" si="18"/>
        <v>0</v>
      </c>
      <c r="BH49" s="43"/>
    </row>
    <row r="50" spans="1:60" outlineLevel="1">
      <c r="A50" s="52" t="str">
        <f>[1]Ф10!A45</f>
        <v>2.3.1</v>
      </c>
      <c r="B50" s="52" t="str">
        <f>[1]Ф10!B45</f>
        <v>Создание системы интелектуальных ПУ в рамка реализации ФЗ №522</v>
      </c>
      <c r="C50" s="56" t="str">
        <f>[1]Ф10!C45</f>
        <v>О_РМ.2024.06</v>
      </c>
      <c r="D50" s="56" t="s">
        <v>88</v>
      </c>
      <c r="E50" s="53">
        <f t="shared" si="16"/>
        <v>0</v>
      </c>
      <c r="F50" s="53">
        <f t="shared" si="16"/>
        <v>0</v>
      </c>
      <c r="G50" s="53">
        <f t="shared" si="16"/>
        <v>0</v>
      </c>
      <c r="H50" s="53">
        <f t="shared" si="16"/>
        <v>0</v>
      </c>
      <c r="I50" s="53">
        <f t="shared" si="16"/>
        <v>0</v>
      </c>
      <c r="J50" s="53">
        <v>0</v>
      </c>
      <c r="K50" s="53">
        <v>0</v>
      </c>
      <c r="L50" s="53">
        <v>0</v>
      </c>
      <c r="M50" s="53">
        <v>0</v>
      </c>
      <c r="N50" s="53">
        <v>0</v>
      </c>
      <c r="O50" s="53">
        <v>0</v>
      </c>
      <c r="P50" s="53">
        <v>0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0</v>
      </c>
      <c r="Y50" s="53">
        <v>0</v>
      </c>
      <c r="Z50" s="53">
        <v>0</v>
      </c>
      <c r="AA50" s="53">
        <v>0</v>
      </c>
      <c r="AB50" s="53">
        <v>0</v>
      </c>
      <c r="AC50" s="53">
        <v>0</v>
      </c>
      <c r="AD50" s="53">
        <f t="shared" si="17"/>
        <v>0</v>
      </c>
      <c r="AE50" s="53">
        <f t="shared" si="17"/>
        <v>0</v>
      </c>
      <c r="AF50" s="53">
        <f t="shared" si="17"/>
        <v>0</v>
      </c>
      <c r="AG50" s="53">
        <f t="shared" si="17"/>
        <v>0</v>
      </c>
      <c r="AH50" s="53">
        <f t="shared" si="17"/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3">
        <v>0</v>
      </c>
      <c r="BA50" s="53">
        <v>0</v>
      </c>
      <c r="BB50" s="53">
        <v>0</v>
      </c>
      <c r="BC50" s="53">
        <f t="shared" si="18"/>
        <v>0</v>
      </c>
      <c r="BD50" s="53">
        <f t="shared" si="18"/>
        <v>0</v>
      </c>
      <c r="BE50" s="53">
        <f t="shared" si="18"/>
        <v>0</v>
      </c>
      <c r="BF50" s="53">
        <f t="shared" si="18"/>
        <v>0</v>
      </c>
      <c r="BG50" s="53">
        <f t="shared" si="18"/>
        <v>0</v>
      </c>
      <c r="BH50" s="43"/>
    </row>
    <row r="51" spans="1:60" outlineLevel="1">
      <c r="A51" s="52" t="str">
        <f>[1]Ф10!A46</f>
        <v>2.3.2</v>
      </c>
      <c r="B51" s="52" t="str">
        <f>[1]Ф10!B46</f>
        <v>АИИС КУЭ АО «Пензенская горэлектросеть»</v>
      </c>
      <c r="C51" s="56" t="str">
        <f>[1]Ф10!C46</f>
        <v>О_РМ.2024.05</v>
      </c>
      <c r="D51" s="56" t="s">
        <v>88</v>
      </c>
      <c r="E51" s="53">
        <f t="shared" si="16"/>
        <v>0</v>
      </c>
      <c r="F51" s="53">
        <f t="shared" si="16"/>
        <v>0</v>
      </c>
      <c r="G51" s="53">
        <f t="shared" si="16"/>
        <v>0</v>
      </c>
      <c r="H51" s="53">
        <f t="shared" si="16"/>
        <v>0</v>
      </c>
      <c r="I51" s="53">
        <f t="shared" si="16"/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0</v>
      </c>
      <c r="AA51" s="53">
        <v>0</v>
      </c>
      <c r="AB51" s="53">
        <v>0</v>
      </c>
      <c r="AC51" s="53">
        <v>0</v>
      </c>
      <c r="AD51" s="53">
        <f t="shared" si="17"/>
        <v>0</v>
      </c>
      <c r="AE51" s="53">
        <f t="shared" si="17"/>
        <v>0</v>
      </c>
      <c r="AF51" s="53">
        <f t="shared" si="17"/>
        <v>0</v>
      </c>
      <c r="AG51" s="53">
        <f t="shared" si="17"/>
        <v>0</v>
      </c>
      <c r="AH51" s="53">
        <f t="shared" si="17"/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3">
        <v>0</v>
      </c>
      <c r="BA51" s="53">
        <v>0</v>
      </c>
      <c r="BB51" s="53">
        <v>0</v>
      </c>
      <c r="BC51" s="53">
        <f t="shared" si="18"/>
        <v>0</v>
      </c>
      <c r="BD51" s="53">
        <f t="shared" si="18"/>
        <v>0</v>
      </c>
      <c r="BE51" s="53">
        <f t="shared" si="18"/>
        <v>0</v>
      </c>
      <c r="BF51" s="53">
        <f t="shared" si="18"/>
        <v>0</v>
      </c>
      <c r="BG51" s="53">
        <f t="shared" si="18"/>
        <v>0</v>
      </c>
      <c r="BH51" s="43"/>
    </row>
    <row r="52" spans="1:60" outlineLevel="1">
      <c r="A52" s="61" t="s">
        <v>101</v>
      </c>
      <c r="B52" s="45" t="s">
        <v>102</v>
      </c>
      <c r="C52" s="46" t="str">
        <f>[1]Ф10!C47</f>
        <v>нд</v>
      </c>
      <c r="D52" s="47" t="s">
        <v>88</v>
      </c>
      <c r="E52" s="47">
        <f t="shared" ref="E52:BG52" si="19">E53+E59+E74</f>
        <v>0</v>
      </c>
      <c r="F52" s="47">
        <f t="shared" si="19"/>
        <v>0</v>
      </c>
      <c r="G52" s="47">
        <f t="shared" si="19"/>
        <v>0</v>
      </c>
      <c r="H52" s="47">
        <f t="shared" si="19"/>
        <v>0</v>
      </c>
      <c r="I52" s="47">
        <f t="shared" si="19"/>
        <v>0</v>
      </c>
      <c r="J52" s="47">
        <f t="shared" si="19"/>
        <v>0</v>
      </c>
      <c r="K52" s="47">
        <f t="shared" si="19"/>
        <v>0</v>
      </c>
      <c r="L52" s="47">
        <f t="shared" si="19"/>
        <v>0</v>
      </c>
      <c r="M52" s="47">
        <f t="shared" si="19"/>
        <v>0</v>
      </c>
      <c r="N52" s="47">
        <f t="shared" si="19"/>
        <v>0</v>
      </c>
      <c r="O52" s="47">
        <f t="shared" si="19"/>
        <v>0</v>
      </c>
      <c r="P52" s="47">
        <f t="shared" si="19"/>
        <v>0</v>
      </c>
      <c r="Q52" s="47">
        <f t="shared" si="19"/>
        <v>0</v>
      </c>
      <c r="R52" s="47">
        <f t="shared" si="19"/>
        <v>0</v>
      </c>
      <c r="S52" s="47">
        <f t="shared" si="19"/>
        <v>0</v>
      </c>
      <c r="T52" s="47">
        <f t="shared" si="19"/>
        <v>0</v>
      </c>
      <c r="U52" s="47">
        <f t="shared" si="19"/>
        <v>0</v>
      </c>
      <c r="V52" s="47">
        <f t="shared" si="19"/>
        <v>0</v>
      </c>
      <c r="W52" s="47">
        <f t="shared" si="19"/>
        <v>0</v>
      </c>
      <c r="X52" s="47">
        <f t="shared" si="19"/>
        <v>0</v>
      </c>
      <c r="Y52" s="47">
        <f t="shared" si="19"/>
        <v>0</v>
      </c>
      <c r="Z52" s="47">
        <f t="shared" si="19"/>
        <v>0</v>
      </c>
      <c r="AA52" s="47">
        <f t="shared" si="19"/>
        <v>0</v>
      </c>
      <c r="AB52" s="47">
        <f t="shared" si="19"/>
        <v>0</v>
      </c>
      <c r="AC52" s="47">
        <f t="shared" si="19"/>
        <v>0</v>
      </c>
      <c r="AD52" s="47">
        <f t="shared" si="19"/>
        <v>0</v>
      </c>
      <c r="AE52" s="47">
        <f t="shared" si="19"/>
        <v>0</v>
      </c>
      <c r="AF52" s="47">
        <f t="shared" si="19"/>
        <v>0</v>
      </c>
      <c r="AG52" s="47">
        <f t="shared" si="19"/>
        <v>0</v>
      </c>
      <c r="AH52" s="47">
        <f t="shared" si="19"/>
        <v>19</v>
      </c>
      <c r="AI52" s="47">
        <f t="shared" si="19"/>
        <v>0</v>
      </c>
      <c r="AJ52" s="47">
        <f t="shared" si="19"/>
        <v>0</v>
      </c>
      <c r="AK52" s="47">
        <f t="shared" si="19"/>
        <v>0</v>
      </c>
      <c r="AL52" s="47">
        <f t="shared" si="19"/>
        <v>0</v>
      </c>
      <c r="AM52" s="47">
        <f t="shared" si="19"/>
        <v>4</v>
      </c>
      <c r="AN52" s="47">
        <f t="shared" si="19"/>
        <v>0</v>
      </c>
      <c r="AO52" s="47">
        <f t="shared" si="19"/>
        <v>0</v>
      </c>
      <c r="AP52" s="47">
        <f t="shared" si="19"/>
        <v>0</v>
      </c>
      <c r="AQ52" s="47">
        <f t="shared" si="19"/>
        <v>0</v>
      </c>
      <c r="AR52" s="47">
        <f t="shared" si="19"/>
        <v>3</v>
      </c>
      <c r="AS52" s="47">
        <f t="shared" si="19"/>
        <v>0</v>
      </c>
      <c r="AT52" s="47">
        <f t="shared" si="19"/>
        <v>0</v>
      </c>
      <c r="AU52" s="47">
        <f t="shared" si="19"/>
        <v>0</v>
      </c>
      <c r="AV52" s="47">
        <f t="shared" si="19"/>
        <v>0</v>
      </c>
      <c r="AW52" s="47">
        <f t="shared" si="19"/>
        <v>12</v>
      </c>
      <c r="AX52" s="47">
        <f t="shared" si="19"/>
        <v>0</v>
      </c>
      <c r="AY52" s="47">
        <f t="shared" si="19"/>
        <v>0</v>
      </c>
      <c r="AZ52" s="47">
        <f t="shared" si="19"/>
        <v>0</v>
      </c>
      <c r="BA52" s="47">
        <f t="shared" si="19"/>
        <v>0</v>
      </c>
      <c r="BB52" s="47">
        <f t="shared" si="19"/>
        <v>0</v>
      </c>
      <c r="BC52" s="47">
        <f t="shared" si="19"/>
        <v>0</v>
      </c>
      <c r="BD52" s="47">
        <f t="shared" si="19"/>
        <v>0</v>
      </c>
      <c r="BE52" s="47">
        <f t="shared" si="19"/>
        <v>0</v>
      </c>
      <c r="BF52" s="47">
        <f t="shared" si="19"/>
        <v>0</v>
      </c>
      <c r="BG52" s="47">
        <f t="shared" si="19"/>
        <v>19</v>
      </c>
      <c r="BH52" s="43"/>
    </row>
    <row r="53" spans="1:60" outlineLevel="1">
      <c r="A53" s="55" t="s">
        <v>103</v>
      </c>
      <c r="B53" s="49" t="s">
        <v>104</v>
      </c>
      <c r="C53" s="50" t="str">
        <f>[1]Ф10!C48</f>
        <v>нд</v>
      </c>
      <c r="D53" s="51" t="s">
        <v>88</v>
      </c>
      <c r="E53" s="51">
        <f t="shared" ref="E53:BG53" si="20">SUM(E54:E58)</f>
        <v>0</v>
      </c>
      <c r="F53" s="51">
        <f t="shared" si="20"/>
        <v>0</v>
      </c>
      <c r="G53" s="51">
        <f t="shared" si="20"/>
        <v>0</v>
      </c>
      <c r="H53" s="51">
        <f t="shared" si="20"/>
        <v>0</v>
      </c>
      <c r="I53" s="51">
        <f t="shared" si="20"/>
        <v>0</v>
      </c>
      <c r="J53" s="51">
        <f t="shared" si="20"/>
        <v>0</v>
      </c>
      <c r="K53" s="51">
        <f t="shared" si="20"/>
        <v>0</v>
      </c>
      <c r="L53" s="51">
        <f t="shared" si="20"/>
        <v>0</v>
      </c>
      <c r="M53" s="51">
        <f t="shared" si="20"/>
        <v>0</v>
      </c>
      <c r="N53" s="51">
        <f t="shared" si="20"/>
        <v>0</v>
      </c>
      <c r="O53" s="51">
        <f t="shared" si="20"/>
        <v>0</v>
      </c>
      <c r="P53" s="51">
        <f t="shared" si="20"/>
        <v>0</v>
      </c>
      <c r="Q53" s="51">
        <f t="shared" si="20"/>
        <v>0</v>
      </c>
      <c r="R53" s="51">
        <f t="shared" si="20"/>
        <v>0</v>
      </c>
      <c r="S53" s="51">
        <f t="shared" si="20"/>
        <v>0</v>
      </c>
      <c r="T53" s="51">
        <f t="shared" si="20"/>
        <v>0</v>
      </c>
      <c r="U53" s="51">
        <f t="shared" si="20"/>
        <v>0</v>
      </c>
      <c r="V53" s="51">
        <f t="shared" si="20"/>
        <v>0</v>
      </c>
      <c r="W53" s="51">
        <f t="shared" si="20"/>
        <v>0</v>
      </c>
      <c r="X53" s="51">
        <f t="shared" si="20"/>
        <v>0</v>
      </c>
      <c r="Y53" s="51">
        <f t="shared" si="20"/>
        <v>0</v>
      </c>
      <c r="Z53" s="51">
        <f t="shared" si="20"/>
        <v>0</v>
      </c>
      <c r="AA53" s="51">
        <f t="shared" si="20"/>
        <v>0</v>
      </c>
      <c r="AB53" s="51">
        <f t="shared" si="20"/>
        <v>0</v>
      </c>
      <c r="AC53" s="51">
        <f t="shared" si="20"/>
        <v>0</v>
      </c>
      <c r="AD53" s="51">
        <f t="shared" si="20"/>
        <v>0</v>
      </c>
      <c r="AE53" s="51">
        <f t="shared" si="20"/>
        <v>0</v>
      </c>
      <c r="AF53" s="51">
        <f t="shared" si="20"/>
        <v>0</v>
      </c>
      <c r="AG53" s="51">
        <f t="shared" si="20"/>
        <v>0</v>
      </c>
      <c r="AH53" s="51">
        <f t="shared" si="20"/>
        <v>2</v>
      </c>
      <c r="AI53" s="51">
        <f t="shared" si="20"/>
        <v>0</v>
      </c>
      <c r="AJ53" s="51">
        <f t="shared" si="20"/>
        <v>0</v>
      </c>
      <c r="AK53" s="51">
        <f t="shared" si="20"/>
        <v>0</v>
      </c>
      <c r="AL53" s="51">
        <f t="shared" si="20"/>
        <v>0</v>
      </c>
      <c r="AM53" s="51">
        <f t="shared" si="20"/>
        <v>0</v>
      </c>
      <c r="AN53" s="51">
        <f t="shared" si="20"/>
        <v>0</v>
      </c>
      <c r="AO53" s="51">
        <f t="shared" si="20"/>
        <v>0</v>
      </c>
      <c r="AP53" s="51">
        <f t="shared" si="20"/>
        <v>0</v>
      </c>
      <c r="AQ53" s="51">
        <f t="shared" si="20"/>
        <v>0</v>
      </c>
      <c r="AR53" s="51">
        <f t="shared" si="20"/>
        <v>0</v>
      </c>
      <c r="AS53" s="51">
        <f t="shared" si="20"/>
        <v>0</v>
      </c>
      <c r="AT53" s="51">
        <f t="shared" si="20"/>
        <v>0</v>
      </c>
      <c r="AU53" s="51">
        <f t="shared" si="20"/>
        <v>0</v>
      </c>
      <c r="AV53" s="51">
        <f t="shared" si="20"/>
        <v>0</v>
      </c>
      <c r="AW53" s="51">
        <f t="shared" si="20"/>
        <v>2</v>
      </c>
      <c r="AX53" s="51">
        <f t="shared" si="20"/>
        <v>0</v>
      </c>
      <c r="AY53" s="51">
        <f t="shared" si="20"/>
        <v>0</v>
      </c>
      <c r="AZ53" s="51">
        <f t="shared" si="20"/>
        <v>0</v>
      </c>
      <c r="BA53" s="51">
        <f t="shared" si="20"/>
        <v>0</v>
      </c>
      <c r="BB53" s="51">
        <f t="shared" si="20"/>
        <v>0</v>
      </c>
      <c r="BC53" s="51">
        <f t="shared" si="20"/>
        <v>0</v>
      </c>
      <c r="BD53" s="51">
        <f t="shared" si="20"/>
        <v>0</v>
      </c>
      <c r="BE53" s="51">
        <f t="shared" si="20"/>
        <v>0</v>
      </c>
      <c r="BF53" s="51">
        <f t="shared" si="20"/>
        <v>0</v>
      </c>
      <c r="BG53" s="51">
        <f t="shared" si="20"/>
        <v>2</v>
      </c>
      <c r="BH53" s="43"/>
    </row>
    <row r="54" spans="1:60" outlineLevel="1">
      <c r="A54" s="52" t="str">
        <f>[1]Ф10!A49</f>
        <v>3.1.1</v>
      </c>
      <c r="B54" s="52" t="str">
        <f>[1]Ф10!B49</f>
        <v>Приобретение экскаватора траншейный цепной</v>
      </c>
      <c r="C54" s="43" t="str">
        <f>[1]Ф10!C49</f>
        <v>О_АТ.2024.01</v>
      </c>
      <c r="D54" s="43" t="s">
        <v>88</v>
      </c>
      <c r="E54" s="53">
        <f t="shared" ref="E54:I58" si="21">J54+O54+T54+Y54</f>
        <v>0</v>
      </c>
      <c r="F54" s="53">
        <f t="shared" si="21"/>
        <v>0</v>
      </c>
      <c r="G54" s="53">
        <f t="shared" si="21"/>
        <v>0</v>
      </c>
      <c r="H54" s="53">
        <f t="shared" si="21"/>
        <v>0</v>
      </c>
      <c r="I54" s="53">
        <f t="shared" si="21"/>
        <v>0</v>
      </c>
      <c r="J54" s="53">
        <v>0</v>
      </c>
      <c r="K54" s="53">
        <v>0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0</v>
      </c>
      <c r="AA54" s="53">
        <v>0</v>
      </c>
      <c r="AB54" s="53">
        <v>0</v>
      </c>
      <c r="AC54" s="53">
        <v>0</v>
      </c>
      <c r="AD54" s="53">
        <f t="shared" ref="AD54:AH57" si="22">AI54+AN54+AS54+AX54</f>
        <v>0</v>
      </c>
      <c r="AE54" s="53">
        <f t="shared" si="22"/>
        <v>0</v>
      </c>
      <c r="AF54" s="53">
        <f t="shared" si="22"/>
        <v>0</v>
      </c>
      <c r="AG54" s="53">
        <f t="shared" si="22"/>
        <v>0</v>
      </c>
      <c r="AH54" s="53">
        <f t="shared" si="22"/>
        <v>1</v>
      </c>
      <c r="AI54" s="53">
        <v>0</v>
      </c>
      <c r="AJ54" s="53">
        <v>0</v>
      </c>
      <c r="AK54" s="53">
        <v>0</v>
      </c>
      <c r="AL54" s="53">
        <v>0</v>
      </c>
      <c r="AM54" s="53">
        <f>[1]Ф13!BA51</f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f>[1]Ф13!BH51</f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f>[1]Ф13!BO51</f>
        <v>1</v>
      </c>
      <c r="AX54" s="53">
        <v>0</v>
      </c>
      <c r="AY54" s="53">
        <v>0</v>
      </c>
      <c r="AZ54" s="53">
        <v>0</v>
      </c>
      <c r="BA54" s="53">
        <v>0</v>
      </c>
      <c r="BB54" s="53">
        <f>[1]Ф13!BV51</f>
        <v>0</v>
      </c>
      <c r="BC54" s="53">
        <f t="shared" ref="BC54:BG57" si="23">AD54-E54</f>
        <v>0</v>
      </c>
      <c r="BD54" s="53">
        <f t="shared" si="23"/>
        <v>0</v>
      </c>
      <c r="BE54" s="53">
        <f t="shared" si="23"/>
        <v>0</v>
      </c>
      <c r="BF54" s="53">
        <f t="shared" si="23"/>
        <v>0</v>
      </c>
      <c r="BG54" s="53">
        <f t="shared" si="23"/>
        <v>1</v>
      </c>
      <c r="BH54" s="43"/>
    </row>
    <row r="55" spans="1:60" outlineLevel="1">
      <c r="A55" s="52" t="str">
        <f>[1]Ф10!A50</f>
        <v>3.1.2</v>
      </c>
      <c r="B55" s="52" t="str">
        <f>[1]Ф10!B50</f>
        <v>Приобретение  а/м бурильно-крановая машина</v>
      </c>
      <c r="C55" s="43" t="str">
        <f>[1]Ф10!C50</f>
        <v>О_АТ.2024.02</v>
      </c>
      <c r="D55" s="43" t="s">
        <v>88</v>
      </c>
      <c r="E55" s="53">
        <f t="shared" si="21"/>
        <v>0</v>
      </c>
      <c r="F55" s="53">
        <f t="shared" si="21"/>
        <v>0</v>
      </c>
      <c r="G55" s="53">
        <f t="shared" si="21"/>
        <v>0</v>
      </c>
      <c r="H55" s="53">
        <f t="shared" si="21"/>
        <v>0</v>
      </c>
      <c r="I55" s="53">
        <f t="shared" si="21"/>
        <v>0</v>
      </c>
      <c r="J55" s="53">
        <v>0</v>
      </c>
      <c r="K55" s="53">
        <v>0</v>
      </c>
      <c r="L55" s="53">
        <v>0</v>
      </c>
      <c r="M55" s="53">
        <v>0</v>
      </c>
      <c r="N55" s="53">
        <f>[1]Ф13!R52</f>
        <v>0</v>
      </c>
      <c r="O55" s="53">
        <v>0</v>
      </c>
      <c r="P55" s="53">
        <v>0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f>[1]Ф13!AF52</f>
        <v>0</v>
      </c>
      <c r="Y55" s="53">
        <v>0</v>
      </c>
      <c r="Z55" s="53">
        <v>0</v>
      </c>
      <c r="AA55" s="53">
        <v>0</v>
      </c>
      <c r="AB55" s="53">
        <v>0</v>
      </c>
      <c r="AC55" s="53">
        <v>0</v>
      </c>
      <c r="AD55" s="53">
        <f t="shared" si="22"/>
        <v>0</v>
      </c>
      <c r="AE55" s="53">
        <f t="shared" si="22"/>
        <v>0</v>
      </c>
      <c r="AF55" s="53">
        <f t="shared" si="22"/>
        <v>0</v>
      </c>
      <c r="AG55" s="53">
        <f t="shared" si="22"/>
        <v>0</v>
      </c>
      <c r="AH55" s="53">
        <f t="shared" si="22"/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f>[1]Ф13!BH52</f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f>[1]Ф13!BO52</f>
        <v>0</v>
      </c>
      <c r="AX55" s="53">
        <v>0</v>
      </c>
      <c r="AY55" s="53">
        <v>0</v>
      </c>
      <c r="AZ55" s="53">
        <v>0</v>
      </c>
      <c r="BA55" s="53">
        <v>0</v>
      </c>
      <c r="BB55" s="53">
        <f>[1]Ф13!BV52</f>
        <v>0</v>
      </c>
      <c r="BC55" s="53">
        <f t="shared" si="23"/>
        <v>0</v>
      </c>
      <c r="BD55" s="53">
        <f t="shared" si="23"/>
        <v>0</v>
      </c>
      <c r="BE55" s="53">
        <f t="shared" si="23"/>
        <v>0</v>
      </c>
      <c r="BF55" s="53">
        <f t="shared" si="23"/>
        <v>0</v>
      </c>
      <c r="BG55" s="53">
        <f t="shared" si="23"/>
        <v>0</v>
      </c>
      <c r="BH55" s="43"/>
    </row>
    <row r="56" spans="1:60" outlineLevel="1">
      <c r="A56" s="52" t="str">
        <f>[1]Ф10!A51</f>
        <v>3.1.3</v>
      </c>
      <c r="B56" s="52" t="str">
        <f>[1]Ф10!B51</f>
        <v>Приобретение  а/м ремонтно-мастерская на базе Газон Next</v>
      </c>
      <c r="C56" s="43" t="str">
        <f>[1]Ф10!C51</f>
        <v>О_АТ.2024.03</v>
      </c>
      <c r="D56" s="43" t="s">
        <v>88</v>
      </c>
      <c r="E56" s="53">
        <f t="shared" si="21"/>
        <v>0</v>
      </c>
      <c r="F56" s="53">
        <f t="shared" si="21"/>
        <v>0</v>
      </c>
      <c r="G56" s="53">
        <f t="shared" si="21"/>
        <v>0</v>
      </c>
      <c r="H56" s="53">
        <f t="shared" si="21"/>
        <v>0</v>
      </c>
      <c r="I56" s="53">
        <f t="shared" si="21"/>
        <v>0</v>
      </c>
      <c r="J56" s="53">
        <v>0</v>
      </c>
      <c r="K56" s="53">
        <v>0</v>
      </c>
      <c r="L56" s="53">
        <v>0</v>
      </c>
      <c r="M56" s="53">
        <v>0</v>
      </c>
      <c r="N56" s="53">
        <v>0</v>
      </c>
      <c r="O56" s="53">
        <v>0</v>
      </c>
      <c r="P56" s="53">
        <v>0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0</v>
      </c>
      <c r="Y56" s="53">
        <v>0</v>
      </c>
      <c r="Z56" s="53">
        <v>0</v>
      </c>
      <c r="AA56" s="53">
        <v>0</v>
      </c>
      <c r="AB56" s="53">
        <v>0</v>
      </c>
      <c r="AC56" s="53">
        <f>[1]Ф13!AM60</f>
        <v>0</v>
      </c>
      <c r="AD56" s="53">
        <f t="shared" si="22"/>
        <v>0</v>
      </c>
      <c r="AE56" s="53">
        <f t="shared" si="22"/>
        <v>0</v>
      </c>
      <c r="AF56" s="53">
        <f t="shared" si="22"/>
        <v>0</v>
      </c>
      <c r="AG56" s="53">
        <f t="shared" si="22"/>
        <v>0</v>
      </c>
      <c r="AH56" s="53">
        <f t="shared" si="22"/>
        <v>1</v>
      </c>
      <c r="AI56" s="53">
        <v>0</v>
      </c>
      <c r="AJ56" s="53">
        <v>0</v>
      </c>
      <c r="AK56" s="53">
        <v>0</v>
      </c>
      <c r="AL56" s="53">
        <v>0</v>
      </c>
      <c r="AM56" s="53">
        <f>[1]Ф13!BA53</f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f>[1]Ф13!BO53</f>
        <v>1</v>
      </c>
      <c r="AX56" s="53">
        <v>0</v>
      </c>
      <c r="AY56" s="53">
        <v>0</v>
      </c>
      <c r="AZ56" s="53">
        <v>0</v>
      </c>
      <c r="BA56" s="53">
        <v>0</v>
      </c>
      <c r="BB56" s="53">
        <f>[1]Ф13!BV53</f>
        <v>0</v>
      </c>
      <c r="BC56" s="53">
        <f t="shared" si="23"/>
        <v>0</v>
      </c>
      <c r="BD56" s="53">
        <f t="shared" si="23"/>
        <v>0</v>
      </c>
      <c r="BE56" s="53">
        <f t="shared" si="23"/>
        <v>0</v>
      </c>
      <c r="BF56" s="53">
        <f t="shared" si="23"/>
        <v>0</v>
      </c>
      <c r="BG56" s="53">
        <f t="shared" si="23"/>
        <v>1</v>
      </c>
      <c r="BH56" s="43"/>
    </row>
    <row r="57" spans="1:60" outlineLevel="1">
      <c r="A57" s="52" t="str">
        <f>[1]Ф10!A52</f>
        <v>3.1.4</v>
      </c>
      <c r="B57" s="52" t="str">
        <f>[1]Ф10!B52</f>
        <v>Приобретение легкового автомобиля</v>
      </c>
      <c r="C57" s="43" t="str">
        <f>[1]Ф10!C52</f>
        <v>О_АТ.2024.04</v>
      </c>
      <c r="D57" s="43" t="s">
        <v>88</v>
      </c>
      <c r="E57" s="53">
        <f t="shared" si="21"/>
        <v>0</v>
      </c>
      <c r="F57" s="53">
        <f t="shared" si="21"/>
        <v>0</v>
      </c>
      <c r="G57" s="53">
        <f t="shared" si="21"/>
        <v>0</v>
      </c>
      <c r="H57" s="53">
        <f t="shared" si="21"/>
        <v>0</v>
      </c>
      <c r="I57" s="53">
        <f t="shared" si="21"/>
        <v>0</v>
      </c>
      <c r="J57" s="53">
        <v>0</v>
      </c>
      <c r="K57" s="53">
        <v>0</v>
      </c>
      <c r="L57" s="53">
        <v>0</v>
      </c>
      <c r="M57" s="53">
        <v>0</v>
      </c>
      <c r="N57" s="53">
        <f>[1]Ф13!R54</f>
        <v>0</v>
      </c>
      <c r="O57" s="53">
        <v>0</v>
      </c>
      <c r="P57" s="53">
        <v>0</v>
      </c>
      <c r="Q57" s="53">
        <v>0</v>
      </c>
      <c r="R57" s="53">
        <v>0</v>
      </c>
      <c r="S57" s="53">
        <f>[1]Ф13!Y54</f>
        <v>0</v>
      </c>
      <c r="T57" s="53">
        <v>0</v>
      </c>
      <c r="U57" s="53">
        <v>0</v>
      </c>
      <c r="V57" s="53">
        <v>0</v>
      </c>
      <c r="W57" s="53">
        <v>0</v>
      </c>
      <c r="X57" s="53">
        <f>[1]Ф13!AF54</f>
        <v>0</v>
      </c>
      <c r="Y57" s="53">
        <v>0</v>
      </c>
      <c r="Z57" s="53">
        <v>0</v>
      </c>
      <c r="AA57" s="53">
        <v>0</v>
      </c>
      <c r="AB57" s="53">
        <v>0</v>
      </c>
      <c r="AC57" s="53">
        <f>[1]Ф13!AM61</f>
        <v>0</v>
      </c>
      <c r="AD57" s="53">
        <f t="shared" si="22"/>
        <v>0</v>
      </c>
      <c r="AE57" s="53">
        <f t="shared" si="22"/>
        <v>0</v>
      </c>
      <c r="AF57" s="53">
        <f t="shared" si="22"/>
        <v>0</v>
      </c>
      <c r="AG57" s="53">
        <f t="shared" si="22"/>
        <v>0</v>
      </c>
      <c r="AH57" s="53">
        <f t="shared" si="22"/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f>[1]Ф13!BA54</f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f>[1]Ф13!BH54</f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f>[1]Ф13!BO54</f>
        <v>0</v>
      </c>
      <c r="AX57" s="53">
        <v>0</v>
      </c>
      <c r="AY57" s="53">
        <v>0</v>
      </c>
      <c r="AZ57" s="53">
        <v>0</v>
      </c>
      <c r="BA57" s="53">
        <v>0</v>
      </c>
      <c r="BB57" s="53">
        <f>[1]Ф13!BV54</f>
        <v>0</v>
      </c>
      <c r="BC57" s="53">
        <f t="shared" si="23"/>
        <v>0</v>
      </c>
      <c r="BD57" s="53">
        <f t="shared" si="23"/>
        <v>0</v>
      </c>
      <c r="BE57" s="53">
        <f t="shared" si="23"/>
        <v>0</v>
      </c>
      <c r="BF57" s="53">
        <f t="shared" si="23"/>
        <v>0</v>
      </c>
      <c r="BG57" s="53">
        <f t="shared" si="23"/>
        <v>0</v>
      </c>
      <c r="BH57" s="43"/>
    </row>
    <row r="58" spans="1:60" outlineLevel="1">
      <c r="A58" s="52" t="str">
        <f>[1]Ф10!A53</f>
        <v>3.1.5</v>
      </c>
      <c r="B58" s="52">
        <f>[1]Ф10!B53</f>
        <v>0</v>
      </c>
      <c r="C58" s="43">
        <f>[1]Ф10!C53</f>
        <v>0</v>
      </c>
      <c r="D58" s="43" t="s">
        <v>88</v>
      </c>
      <c r="E58" s="53">
        <f>J58+O58+T58+Y58</f>
        <v>0</v>
      </c>
      <c r="F58" s="53">
        <f>K58+P58+U58+Z58</f>
        <v>0</v>
      </c>
      <c r="G58" s="53">
        <f>L58+Q58+V58+AA58</f>
        <v>0</v>
      </c>
      <c r="H58" s="53">
        <f>M58+R58+W58+AB58</f>
        <v>0</v>
      </c>
      <c r="I58" s="53">
        <f t="shared" si="21"/>
        <v>0</v>
      </c>
      <c r="J58" s="53">
        <v>0</v>
      </c>
      <c r="K58" s="53">
        <v>0</v>
      </c>
      <c r="L58" s="53">
        <v>0</v>
      </c>
      <c r="M58" s="53">
        <v>0</v>
      </c>
      <c r="N58" s="53">
        <f>[1]Ф13!R55</f>
        <v>0</v>
      </c>
      <c r="O58" s="53">
        <v>0</v>
      </c>
      <c r="P58" s="53">
        <v>0</v>
      </c>
      <c r="Q58" s="53">
        <v>0</v>
      </c>
      <c r="R58" s="53">
        <v>0</v>
      </c>
      <c r="S58" s="53">
        <f>[1]Ф13!Y55</f>
        <v>0</v>
      </c>
      <c r="T58" s="53">
        <v>0</v>
      </c>
      <c r="U58" s="53">
        <v>0</v>
      </c>
      <c r="V58" s="53">
        <v>0</v>
      </c>
      <c r="W58" s="53">
        <v>0</v>
      </c>
      <c r="X58" s="53">
        <f>[1]Ф13!AF55</f>
        <v>0</v>
      </c>
      <c r="Y58" s="53">
        <v>0</v>
      </c>
      <c r="Z58" s="53">
        <v>0</v>
      </c>
      <c r="AA58" s="53">
        <v>0</v>
      </c>
      <c r="AB58" s="53">
        <v>0</v>
      </c>
      <c r="AC58" s="53">
        <f>[1]Ф13!AM62</f>
        <v>0</v>
      </c>
      <c r="AD58" s="53">
        <f>AI58+AN58+AS58+AX58</f>
        <v>0</v>
      </c>
      <c r="AE58" s="53">
        <f>AJ58+AO58+AT58+AY58</f>
        <v>0</v>
      </c>
      <c r="AF58" s="53">
        <f>AK58+AP58+AU58+AZ58</f>
        <v>0</v>
      </c>
      <c r="AG58" s="53">
        <f>AL58+AQ58+AV58+BA58</f>
        <v>0</v>
      </c>
      <c r="AH58" s="53">
        <f>AM58+AR58+AW58+BB58</f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f>[1]Ф13!BA55</f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f>[1]Ф13!BH55</f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f>[1]Ф13!BO55</f>
        <v>0</v>
      </c>
      <c r="AX58" s="53">
        <v>0</v>
      </c>
      <c r="AY58" s="53">
        <v>0</v>
      </c>
      <c r="AZ58" s="53">
        <v>0</v>
      </c>
      <c r="BA58" s="53">
        <v>0</v>
      </c>
      <c r="BB58" s="53">
        <f>[1]Ф13!BV55</f>
        <v>0</v>
      </c>
      <c r="BC58" s="53">
        <f>AD58-E58</f>
        <v>0</v>
      </c>
      <c r="BD58" s="53">
        <f>AE58-F58</f>
        <v>0</v>
      </c>
      <c r="BE58" s="53">
        <f>AF58-G58</f>
        <v>0</v>
      </c>
      <c r="BF58" s="53">
        <f>AG58-H58</f>
        <v>0</v>
      </c>
      <c r="BG58" s="53">
        <f>AH58-I58</f>
        <v>0</v>
      </c>
      <c r="BH58" s="43"/>
    </row>
    <row r="59" spans="1:60">
      <c r="A59" s="55" t="s">
        <v>105</v>
      </c>
      <c r="B59" s="49" t="s">
        <v>106</v>
      </c>
      <c r="C59" s="50" t="str">
        <f>[1]Ф10!C54</f>
        <v>нд</v>
      </c>
      <c r="D59" s="51" t="s">
        <v>88</v>
      </c>
      <c r="E59" s="51">
        <f t="shared" ref="E59:BG59" si="24">SUM(E60:E73)</f>
        <v>0</v>
      </c>
      <c r="F59" s="51">
        <f t="shared" si="24"/>
        <v>0</v>
      </c>
      <c r="G59" s="51">
        <f t="shared" si="24"/>
        <v>0</v>
      </c>
      <c r="H59" s="51">
        <f t="shared" si="24"/>
        <v>0</v>
      </c>
      <c r="I59" s="51">
        <f t="shared" si="24"/>
        <v>0</v>
      </c>
      <c r="J59" s="51">
        <f t="shared" si="24"/>
        <v>0</v>
      </c>
      <c r="K59" s="51">
        <f t="shared" si="24"/>
        <v>0</v>
      </c>
      <c r="L59" s="51">
        <f t="shared" si="24"/>
        <v>0</v>
      </c>
      <c r="M59" s="51">
        <f t="shared" si="24"/>
        <v>0</v>
      </c>
      <c r="N59" s="51">
        <f t="shared" si="24"/>
        <v>0</v>
      </c>
      <c r="O59" s="51">
        <f t="shared" si="24"/>
        <v>0</v>
      </c>
      <c r="P59" s="51">
        <f t="shared" si="24"/>
        <v>0</v>
      </c>
      <c r="Q59" s="51">
        <f t="shared" si="24"/>
        <v>0</v>
      </c>
      <c r="R59" s="51">
        <f t="shared" si="24"/>
        <v>0</v>
      </c>
      <c r="S59" s="51">
        <f t="shared" si="24"/>
        <v>0</v>
      </c>
      <c r="T59" s="51">
        <f t="shared" si="24"/>
        <v>0</v>
      </c>
      <c r="U59" s="51">
        <f t="shared" si="24"/>
        <v>0</v>
      </c>
      <c r="V59" s="51">
        <f t="shared" si="24"/>
        <v>0</v>
      </c>
      <c r="W59" s="51">
        <f t="shared" si="24"/>
        <v>0</v>
      </c>
      <c r="X59" s="51">
        <f t="shared" si="24"/>
        <v>0</v>
      </c>
      <c r="Y59" s="51">
        <f t="shared" si="24"/>
        <v>0</v>
      </c>
      <c r="Z59" s="51">
        <f t="shared" si="24"/>
        <v>0</v>
      </c>
      <c r="AA59" s="51">
        <f t="shared" si="24"/>
        <v>0</v>
      </c>
      <c r="AB59" s="51">
        <f t="shared" si="24"/>
        <v>0</v>
      </c>
      <c r="AC59" s="51">
        <f t="shared" si="24"/>
        <v>0</v>
      </c>
      <c r="AD59" s="51">
        <f t="shared" si="24"/>
        <v>0</v>
      </c>
      <c r="AE59" s="51">
        <f t="shared" si="24"/>
        <v>0</v>
      </c>
      <c r="AF59" s="51">
        <f t="shared" si="24"/>
        <v>0</v>
      </c>
      <c r="AG59" s="51">
        <f t="shared" si="24"/>
        <v>0</v>
      </c>
      <c r="AH59" s="51">
        <f t="shared" si="24"/>
        <v>17</v>
      </c>
      <c r="AI59" s="51">
        <f t="shared" si="24"/>
        <v>0</v>
      </c>
      <c r="AJ59" s="51">
        <f t="shared" si="24"/>
        <v>0</v>
      </c>
      <c r="AK59" s="51">
        <f t="shared" si="24"/>
        <v>0</v>
      </c>
      <c r="AL59" s="51">
        <f t="shared" si="24"/>
        <v>0</v>
      </c>
      <c r="AM59" s="51">
        <f t="shared" si="24"/>
        <v>4</v>
      </c>
      <c r="AN59" s="51">
        <f t="shared" si="24"/>
        <v>0</v>
      </c>
      <c r="AO59" s="51">
        <f t="shared" si="24"/>
        <v>0</v>
      </c>
      <c r="AP59" s="51">
        <f t="shared" si="24"/>
        <v>0</v>
      </c>
      <c r="AQ59" s="51">
        <f t="shared" si="24"/>
        <v>0</v>
      </c>
      <c r="AR59" s="51">
        <f t="shared" si="24"/>
        <v>3</v>
      </c>
      <c r="AS59" s="51">
        <f t="shared" si="24"/>
        <v>0</v>
      </c>
      <c r="AT59" s="51">
        <f t="shared" si="24"/>
        <v>0</v>
      </c>
      <c r="AU59" s="51">
        <f t="shared" si="24"/>
        <v>0</v>
      </c>
      <c r="AV59" s="51">
        <f t="shared" si="24"/>
        <v>0</v>
      </c>
      <c r="AW59" s="51">
        <f t="shared" si="24"/>
        <v>10</v>
      </c>
      <c r="AX59" s="51">
        <f t="shared" si="24"/>
        <v>0</v>
      </c>
      <c r="AY59" s="51">
        <f t="shared" si="24"/>
        <v>0</v>
      </c>
      <c r="AZ59" s="51">
        <f t="shared" si="24"/>
        <v>0</v>
      </c>
      <c r="BA59" s="51">
        <f t="shared" si="24"/>
        <v>0</v>
      </c>
      <c r="BB59" s="51">
        <f t="shared" si="24"/>
        <v>0</v>
      </c>
      <c r="BC59" s="51">
        <f t="shared" si="24"/>
        <v>0</v>
      </c>
      <c r="BD59" s="51">
        <f t="shared" si="24"/>
        <v>0</v>
      </c>
      <c r="BE59" s="51">
        <f t="shared" si="24"/>
        <v>0</v>
      </c>
      <c r="BF59" s="51">
        <f t="shared" si="24"/>
        <v>0</v>
      </c>
      <c r="BG59" s="51">
        <f t="shared" si="24"/>
        <v>17</v>
      </c>
      <c r="BH59" s="43"/>
    </row>
    <row r="60" spans="1:60">
      <c r="A60" s="52" t="str">
        <f>[1]Ф10!A55</f>
        <v>3.2.1</v>
      </c>
      <c r="B60" s="62" t="str">
        <f>[1]Ф10!B55</f>
        <v>Приобретение прочих основных средств</v>
      </c>
      <c r="C60" s="56" t="str">
        <f>[1]Ф10!C55</f>
        <v>О_ПС.2024.02</v>
      </c>
      <c r="D60" s="56" t="s">
        <v>88</v>
      </c>
      <c r="E60" s="53">
        <f t="shared" ref="E60:I73" si="25">J60+O60+T60+Y60</f>
        <v>0</v>
      </c>
      <c r="F60" s="53">
        <f t="shared" si="25"/>
        <v>0</v>
      </c>
      <c r="G60" s="53">
        <f t="shared" si="25"/>
        <v>0</v>
      </c>
      <c r="H60" s="53">
        <f t="shared" si="25"/>
        <v>0</v>
      </c>
      <c r="I60" s="53">
        <f t="shared" si="25"/>
        <v>0</v>
      </c>
      <c r="J60" s="53">
        <v>0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0</v>
      </c>
      <c r="Y60" s="53">
        <v>0</v>
      </c>
      <c r="Z60" s="53">
        <v>0</v>
      </c>
      <c r="AA60" s="53">
        <v>0</v>
      </c>
      <c r="AB60" s="53">
        <v>0</v>
      </c>
      <c r="AC60" s="53">
        <v>0</v>
      </c>
      <c r="AD60" s="53">
        <f t="shared" ref="AD60:AH73" si="26">AI60+AN60+AS60+AX60</f>
        <v>0</v>
      </c>
      <c r="AE60" s="53">
        <f t="shared" si="26"/>
        <v>0</v>
      </c>
      <c r="AF60" s="53">
        <f t="shared" si="26"/>
        <v>0</v>
      </c>
      <c r="AG60" s="53">
        <f t="shared" si="26"/>
        <v>0</v>
      </c>
      <c r="AH60" s="53">
        <f t="shared" si="26"/>
        <v>9</v>
      </c>
      <c r="AI60" s="53">
        <v>0</v>
      </c>
      <c r="AJ60" s="53">
        <v>0</v>
      </c>
      <c r="AK60" s="53">
        <v>0</v>
      </c>
      <c r="AL60" s="53">
        <v>0</v>
      </c>
      <c r="AM60" s="53">
        <f>[1]Ф15!BA60</f>
        <v>4</v>
      </c>
      <c r="AN60" s="53">
        <v>0</v>
      </c>
      <c r="AO60" s="53">
        <v>0</v>
      </c>
      <c r="AP60" s="53">
        <v>0</v>
      </c>
      <c r="AQ60" s="53">
        <v>0</v>
      </c>
      <c r="AR60" s="53">
        <f>[1]Ф15!BH60</f>
        <v>2</v>
      </c>
      <c r="AS60" s="53">
        <v>0</v>
      </c>
      <c r="AT60" s="53">
        <v>0</v>
      </c>
      <c r="AU60" s="53">
        <v>0</v>
      </c>
      <c r="AV60" s="53">
        <v>0</v>
      </c>
      <c r="AW60" s="53">
        <f>[1]Ф13!BO57</f>
        <v>3</v>
      </c>
      <c r="AX60" s="53">
        <v>0</v>
      </c>
      <c r="AY60" s="53">
        <v>0</v>
      </c>
      <c r="AZ60" s="53">
        <v>0</v>
      </c>
      <c r="BA60" s="53">
        <v>0</v>
      </c>
      <c r="BB60" s="53">
        <v>0</v>
      </c>
      <c r="BC60" s="53">
        <f t="shared" ref="BC60:BG73" si="27">AD60-E60</f>
        <v>0</v>
      </c>
      <c r="BD60" s="53">
        <f t="shared" si="27"/>
        <v>0</v>
      </c>
      <c r="BE60" s="53">
        <f t="shared" si="27"/>
        <v>0</v>
      </c>
      <c r="BF60" s="53">
        <f t="shared" si="27"/>
        <v>0</v>
      </c>
      <c r="BG60" s="53">
        <f t="shared" si="27"/>
        <v>9</v>
      </c>
      <c r="BH60" s="43"/>
    </row>
    <row r="61" spans="1:60">
      <c r="A61" s="52" t="str">
        <f>[1]Ф10!A56</f>
        <v>3.2.2</v>
      </c>
      <c r="B61" s="62" t="str">
        <f>[1]Ф10!B56</f>
        <v>Приобретение оргтехники</v>
      </c>
      <c r="C61" s="56" t="str">
        <f>[1]Ф10!C56</f>
        <v>О_ПС.2024.01</v>
      </c>
      <c r="D61" s="56" t="s">
        <v>88</v>
      </c>
      <c r="E61" s="53">
        <f t="shared" si="25"/>
        <v>0</v>
      </c>
      <c r="F61" s="53">
        <f t="shared" si="25"/>
        <v>0</v>
      </c>
      <c r="G61" s="53">
        <f t="shared" si="25"/>
        <v>0</v>
      </c>
      <c r="H61" s="53">
        <f t="shared" si="25"/>
        <v>0</v>
      </c>
      <c r="I61" s="53">
        <f t="shared" si="25"/>
        <v>0</v>
      </c>
      <c r="J61" s="53">
        <v>0</v>
      </c>
      <c r="K61" s="53">
        <v>0</v>
      </c>
      <c r="L61" s="53">
        <v>0</v>
      </c>
      <c r="M61" s="53">
        <v>0</v>
      </c>
      <c r="N61" s="53">
        <v>0</v>
      </c>
      <c r="O61" s="53">
        <v>0</v>
      </c>
      <c r="P61" s="53">
        <v>0</v>
      </c>
      <c r="Q61" s="53">
        <v>0</v>
      </c>
      <c r="R61" s="53">
        <v>0</v>
      </c>
      <c r="S61" s="53">
        <v>0</v>
      </c>
      <c r="T61" s="53">
        <v>0</v>
      </c>
      <c r="U61" s="53">
        <v>0</v>
      </c>
      <c r="V61" s="53">
        <v>0</v>
      </c>
      <c r="W61" s="53">
        <v>0</v>
      </c>
      <c r="X61" s="53">
        <v>0</v>
      </c>
      <c r="Y61" s="53">
        <v>0</v>
      </c>
      <c r="Z61" s="53">
        <v>0</v>
      </c>
      <c r="AA61" s="53">
        <v>0</v>
      </c>
      <c r="AB61" s="53">
        <v>0</v>
      </c>
      <c r="AC61" s="53">
        <v>0</v>
      </c>
      <c r="AD61" s="53">
        <f t="shared" si="26"/>
        <v>0</v>
      </c>
      <c r="AE61" s="53">
        <f t="shared" si="26"/>
        <v>0</v>
      </c>
      <c r="AF61" s="53">
        <f t="shared" si="26"/>
        <v>0</v>
      </c>
      <c r="AG61" s="53">
        <f t="shared" si="26"/>
        <v>0</v>
      </c>
      <c r="AH61" s="53">
        <f t="shared" si="26"/>
        <v>8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f>[1]Ф15!BH61</f>
        <v>1</v>
      </c>
      <c r="AS61" s="53">
        <v>0</v>
      </c>
      <c r="AT61" s="53">
        <v>0</v>
      </c>
      <c r="AU61" s="53">
        <v>0</v>
      </c>
      <c r="AV61" s="53">
        <v>0</v>
      </c>
      <c r="AW61" s="53">
        <f>[1]Ф13!BO58</f>
        <v>7</v>
      </c>
      <c r="AX61" s="53">
        <v>0</v>
      </c>
      <c r="AY61" s="53">
        <v>0</v>
      </c>
      <c r="AZ61" s="53">
        <v>0</v>
      </c>
      <c r="BA61" s="53">
        <v>0</v>
      </c>
      <c r="BB61" s="53">
        <v>0</v>
      </c>
      <c r="BC61" s="53">
        <f t="shared" si="27"/>
        <v>0</v>
      </c>
      <c r="BD61" s="53">
        <f t="shared" si="27"/>
        <v>0</v>
      </c>
      <c r="BE61" s="53">
        <f t="shared" si="27"/>
        <v>0</v>
      </c>
      <c r="BF61" s="53">
        <f t="shared" si="27"/>
        <v>0</v>
      </c>
      <c r="BG61" s="53">
        <f t="shared" si="27"/>
        <v>8</v>
      </c>
      <c r="BH61" s="43"/>
    </row>
    <row r="62" spans="1:60" hidden="1">
      <c r="A62" s="52" t="str">
        <f>[1]Ф10!A57</f>
        <v>3.2.3</v>
      </c>
      <c r="B62" s="52">
        <f>[1]Ф10!B57</f>
        <v>0</v>
      </c>
      <c r="C62" s="43">
        <f>[1]Ф10!C57</f>
        <v>0</v>
      </c>
      <c r="D62" s="43" t="s">
        <v>88</v>
      </c>
      <c r="E62" s="54">
        <f t="shared" si="25"/>
        <v>0</v>
      </c>
      <c r="F62" s="54">
        <f t="shared" si="25"/>
        <v>0</v>
      </c>
      <c r="G62" s="54">
        <f t="shared" si="25"/>
        <v>0</v>
      </c>
      <c r="H62" s="54">
        <f t="shared" si="25"/>
        <v>0</v>
      </c>
      <c r="I62" s="54">
        <f t="shared" si="25"/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  <c r="Q62" s="54">
        <v>0</v>
      </c>
      <c r="R62" s="54">
        <v>0</v>
      </c>
      <c r="S62" s="54">
        <v>0</v>
      </c>
      <c r="T62" s="54">
        <v>0</v>
      </c>
      <c r="U62" s="54">
        <v>0</v>
      </c>
      <c r="V62" s="54">
        <v>0</v>
      </c>
      <c r="W62" s="54">
        <v>0</v>
      </c>
      <c r="X62" s="54">
        <v>0</v>
      </c>
      <c r="Y62" s="54">
        <v>0</v>
      </c>
      <c r="Z62" s="54">
        <v>0</v>
      </c>
      <c r="AA62" s="54">
        <v>0</v>
      </c>
      <c r="AB62" s="54">
        <v>0</v>
      </c>
      <c r="AC62" s="54">
        <v>0</v>
      </c>
      <c r="AD62" s="54">
        <f t="shared" si="26"/>
        <v>0</v>
      </c>
      <c r="AE62" s="54">
        <f t="shared" si="26"/>
        <v>0</v>
      </c>
      <c r="AF62" s="54">
        <f t="shared" si="26"/>
        <v>0</v>
      </c>
      <c r="AG62" s="54">
        <f t="shared" si="26"/>
        <v>0</v>
      </c>
      <c r="AH62" s="54">
        <f t="shared" si="26"/>
        <v>0</v>
      </c>
      <c r="AI62" s="54">
        <v>0</v>
      </c>
      <c r="AJ62" s="54">
        <v>0</v>
      </c>
      <c r="AK62" s="54">
        <v>0</v>
      </c>
      <c r="AL62" s="54">
        <v>0</v>
      </c>
      <c r="AM62" s="54">
        <v>0</v>
      </c>
      <c r="AN62" s="54">
        <v>0</v>
      </c>
      <c r="AO62" s="54">
        <v>0</v>
      </c>
      <c r="AP62" s="54">
        <v>0</v>
      </c>
      <c r="AQ62" s="54">
        <v>0</v>
      </c>
      <c r="AR62" s="54">
        <v>0</v>
      </c>
      <c r="AS62" s="54">
        <v>0</v>
      </c>
      <c r="AT62" s="54">
        <v>0</v>
      </c>
      <c r="AU62" s="54">
        <v>0</v>
      </c>
      <c r="AV62" s="54">
        <v>0</v>
      </c>
      <c r="AW62" s="54">
        <v>0</v>
      </c>
      <c r="AX62" s="54">
        <v>0</v>
      </c>
      <c r="AY62" s="54">
        <v>0</v>
      </c>
      <c r="AZ62" s="54">
        <v>0</v>
      </c>
      <c r="BA62" s="54">
        <v>0</v>
      </c>
      <c r="BB62" s="54">
        <v>0</v>
      </c>
      <c r="BC62" s="54">
        <f t="shared" si="27"/>
        <v>0</v>
      </c>
      <c r="BD62" s="54">
        <f t="shared" si="27"/>
        <v>0</v>
      </c>
      <c r="BE62" s="54">
        <f t="shared" si="27"/>
        <v>0</v>
      </c>
      <c r="BF62" s="54">
        <f t="shared" si="27"/>
        <v>0</v>
      </c>
      <c r="BG62" s="54">
        <f t="shared" si="27"/>
        <v>0</v>
      </c>
      <c r="BH62" s="43"/>
    </row>
    <row r="63" spans="1:60" hidden="1">
      <c r="A63" s="52" t="str">
        <f>[1]Ф10!A58</f>
        <v>3.2.4</v>
      </c>
      <c r="B63" s="52">
        <f>[1]Ф10!B58</f>
        <v>0</v>
      </c>
      <c r="C63" s="43">
        <f>[1]Ф10!C58</f>
        <v>0</v>
      </c>
      <c r="D63" s="43" t="s">
        <v>88</v>
      </c>
      <c r="E63" s="54">
        <f t="shared" si="25"/>
        <v>0</v>
      </c>
      <c r="F63" s="54">
        <f t="shared" si="25"/>
        <v>0</v>
      </c>
      <c r="G63" s="54">
        <f t="shared" si="25"/>
        <v>0</v>
      </c>
      <c r="H63" s="54">
        <f t="shared" si="25"/>
        <v>0</v>
      </c>
      <c r="I63" s="54">
        <f t="shared" si="25"/>
        <v>0</v>
      </c>
      <c r="J63" s="54">
        <v>0</v>
      </c>
      <c r="K63" s="54">
        <v>0</v>
      </c>
      <c r="L63" s="54">
        <v>0</v>
      </c>
      <c r="M63" s="54">
        <v>0</v>
      </c>
      <c r="N63" s="54">
        <v>0</v>
      </c>
      <c r="O63" s="54">
        <v>0</v>
      </c>
      <c r="P63" s="54">
        <v>0</v>
      </c>
      <c r="Q63" s="54">
        <v>0</v>
      </c>
      <c r="R63" s="54">
        <v>0</v>
      </c>
      <c r="S63" s="54">
        <v>0</v>
      </c>
      <c r="T63" s="54">
        <v>0</v>
      </c>
      <c r="U63" s="54">
        <v>0</v>
      </c>
      <c r="V63" s="54">
        <v>0</v>
      </c>
      <c r="W63" s="54">
        <v>0</v>
      </c>
      <c r="X63" s="54">
        <v>0</v>
      </c>
      <c r="Y63" s="54">
        <v>0</v>
      </c>
      <c r="Z63" s="54">
        <v>0</v>
      </c>
      <c r="AA63" s="54">
        <v>0</v>
      </c>
      <c r="AB63" s="54">
        <v>0</v>
      </c>
      <c r="AC63" s="54">
        <v>0</v>
      </c>
      <c r="AD63" s="54">
        <f t="shared" si="26"/>
        <v>0</v>
      </c>
      <c r="AE63" s="54">
        <f t="shared" si="26"/>
        <v>0</v>
      </c>
      <c r="AF63" s="54">
        <f t="shared" si="26"/>
        <v>0</v>
      </c>
      <c r="AG63" s="54">
        <f t="shared" si="26"/>
        <v>0</v>
      </c>
      <c r="AH63" s="54">
        <f t="shared" si="26"/>
        <v>0</v>
      </c>
      <c r="AI63" s="54">
        <v>0</v>
      </c>
      <c r="AJ63" s="54">
        <v>0</v>
      </c>
      <c r="AK63" s="54">
        <v>0</v>
      </c>
      <c r="AL63" s="54">
        <v>0</v>
      </c>
      <c r="AM63" s="54">
        <v>0</v>
      </c>
      <c r="AN63" s="54">
        <v>0</v>
      </c>
      <c r="AO63" s="54">
        <v>0</v>
      </c>
      <c r="AP63" s="54">
        <v>0</v>
      </c>
      <c r="AQ63" s="54">
        <v>0</v>
      </c>
      <c r="AR63" s="54">
        <v>0</v>
      </c>
      <c r="AS63" s="54">
        <v>0</v>
      </c>
      <c r="AT63" s="54">
        <v>0</v>
      </c>
      <c r="AU63" s="54">
        <v>0</v>
      </c>
      <c r="AV63" s="54">
        <v>0</v>
      </c>
      <c r="AW63" s="54">
        <v>0</v>
      </c>
      <c r="AX63" s="54">
        <v>0</v>
      </c>
      <c r="AY63" s="54">
        <v>0</v>
      </c>
      <c r="AZ63" s="54">
        <v>0</v>
      </c>
      <c r="BA63" s="54">
        <v>0</v>
      </c>
      <c r="BB63" s="54">
        <v>0</v>
      </c>
      <c r="BC63" s="54">
        <f t="shared" si="27"/>
        <v>0</v>
      </c>
      <c r="BD63" s="54">
        <f t="shared" si="27"/>
        <v>0</v>
      </c>
      <c r="BE63" s="54">
        <f t="shared" si="27"/>
        <v>0</v>
      </c>
      <c r="BF63" s="54">
        <f t="shared" si="27"/>
        <v>0</v>
      </c>
      <c r="BG63" s="54">
        <f t="shared" si="27"/>
        <v>0</v>
      </c>
      <c r="BH63" s="43"/>
    </row>
    <row r="64" spans="1:60" hidden="1">
      <c r="A64" s="52" t="str">
        <f>[1]Ф10!A59</f>
        <v>3.2.5</v>
      </c>
      <c r="B64" s="52">
        <f>[1]Ф10!B59</f>
        <v>0</v>
      </c>
      <c r="C64" s="43">
        <f>[1]Ф10!C59</f>
        <v>0</v>
      </c>
      <c r="D64" s="43" t="s">
        <v>88</v>
      </c>
      <c r="E64" s="54">
        <f t="shared" si="25"/>
        <v>0</v>
      </c>
      <c r="F64" s="54">
        <f t="shared" si="25"/>
        <v>0</v>
      </c>
      <c r="G64" s="54">
        <f t="shared" si="25"/>
        <v>0</v>
      </c>
      <c r="H64" s="54">
        <f t="shared" si="25"/>
        <v>0</v>
      </c>
      <c r="I64" s="54">
        <f t="shared" si="25"/>
        <v>0</v>
      </c>
      <c r="J64" s="54">
        <v>0</v>
      </c>
      <c r="K64" s="54">
        <v>0</v>
      </c>
      <c r="L64" s="54">
        <v>0</v>
      </c>
      <c r="M64" s="54">
        <v>0</v>
      </c>
      <c r="N64" s="54">
        <v>0</v>
      </c>
      <c r="O64" s="54">
        <v>0</v>
      </c>
      <c r="P64" s="54">
        <v>0</v>
      </c>
      <c r="Q64" s="54">
        <v>0</v>
      </c>
      <c r="R64" s="54">
        <v>0</v>
      </c>
      <c r="S64" s="54">
        <v>0</v>
      </c>
      <c r="T64" s="54">
        <v>0</v>
      </c>
      <c r="U64" s="54">
        <v>0</v>
      </c>
      <c r="V64" s="54">
        <v>0</v>
      </c>
      <c r="W64" s="54">
        <v>0</v>
      </c>
      <c r="X64" s="54">
        <v>0</v>
      </c>
      <c r="Y64" s="54">
        <v>0</v>
      </c>
      <c r="Z64" s="54">
        <v>0</v>
      </c>
      <c r="AA64" s="54">
        <v>0</v>
      </c>
      <c r="AB64" s="54">
        <v>0</v>
      </c>
      <c r="AC64" s="54">
        <v>0</v>
      </c>
      <c r="AD64" s="54">
        <f t="shared" si="26"/>
        <v>0</v>
      </c>
      <c r="AE64" s="54">
        <f t="shared" si="26"/>
        <v>0</v>
      </c>
      <c r="AF64" s="54">
        <f t="shared" si="26"/>
        <v>0</v>
      </c>
      <c r="AG64" s="54">
        <f t="shared" si="26"/>
        <v>0</v>
      </c>
      <c r="AH64" s="54">
        <f t="shared" si="26"/>
        <v>0</v>
      </c>
      <c r="AI64" s="54">
        <v>0</v>
      </c>
      <c r="AJ64" s="54">
        <v>0</v>
      </c>
      <c r="AK64" s="54">
        <v>0</v>
      </c>
      <c r="AL64" s="54">
        <v>0</v>
      </c>
      <c r="AM64" s="54">
        <v>0</v>
      </c>
      <c r="AN64" s="54">
        <v>0</v>
      </c>
      <c r="AO64" s="54">
        <v>0</v>
      </c>
      <c r="AP64" s="54">
        <v>0</v>
      </c>
      <c r="AQ64" s="54">
        <v>0</v>
      </c>
      <c r="AR64" s="54">
        <v>0</v>
      </c>
      <c r="AS64" s="54">
        <v>0</v>
      </c>
      <c r="AT64" s="54">
        <v>0</v>
      </c>
      <c r="AU64" s="54">
        <v>0</v>
      </c>
      <c r="AV64" s="54">
        <v>0</v>
      </c>
      <c r="AW64" s="54">
        <v>0</v>
      </c>
      <c r="AX64" s="54">
        <v>0</v>
      </c>
      <c r="AY64" s="54">
        <v>0</v>
      </c>
      <c r="AZ64" s="54">
        <v>0</v>
      </c>
      <c r="BA64" s="54">
        <v>0</v>
      </c>
      <c r="BB64" s="54">
        <v>0</v>
      </c>
      <c r="BC64" s="54">
        <f t="shared" si="27"/>
        <v>0</v>
      </c>
      <c r="BD64" s="54">
        <f t="shared" si="27"/>
        <v>0</v>
      </c>
      <c r="BE64" s="54">
        <f t="shared" si="27"/>
        <v>0</v>
      </c>
      <c r="BF64" s="54">
        <f t="shared" si="27"/>
        <v>0</v>
      </c>
      <c r="BG64" s="54">
        <f t="shared" si="27"/>
        <v>0</v>
      </c>
      <c r="BH64" s="43"/>
    </row>
    <row r="65" spans="1:60" hidden="1">
      <c r="A65" s="52" t="str">
        <f>[1]Ф10!A60</f>
        <v>3.2.6</v>
      </c>
      <c r="B65" s="52">
        <f>[1]Ф10!B60</f>
        <v>0</v>
      </c>
      <c r="C65" s="43">
        <f>[1]Ф10!C60</f>
        <v>0</v>
      </c>
      <c r="D65" s="43" t="s">
        <v>88</v>
      </c>
      <c r="E65" s="54">
        <f t="shared" si="25"/>
        <v>0</v>
      </c>
      <c r="F65" s="54">
        <f t="shared" si="25"/>
        <v>0</v>
      </c>
      <c r="G65" s="54">
        <f t="shared" si="25"/>
        <v>0</v>
      </c>
      <c r="H65" s="54">
        <f t="shared" si="25"/>
        <v>0</v>
      </c>
      <c r="I65" s="54">
        <f t="shared" si="25"/>
        <v>0</v>
      </c>
      <c r="J65" s="54">
        <v>0</v>
      </c>
      <c r="K65" s="54">
        <v>0</v>
      </c>
      <c r="L65" s="54">
        <v>0</v>
      </c>
      <c r="M65" s="54">
        <v>0</v>
      </c>
      <c r="N65" s="54">
        <v>0</v>
      </c>
      <c r="O65" s="54">
        <v>0</v>
      </c>
      <c r="P65" s="54">
        <v>0</v>
      </c>
      <c r="Q65" s="54">
        <v>0</v>
      </c>
      <c r="R65" s="54">
        <v>0</v>
      </c>
      <c r="S65" s="54">
        <v>0</v>
      </c>
      <c r="T65" s="54">
        <v>0</v>
      </c>
      <c r="U65" s="54">
        <v>0</v>
      </c>
      <c r="V65" s="54">
        <v>0</v>
      </c>
      <c r="W65" s="54">
        <v>0</v>
      </c>
      <c r="X65" s="54">
        <v>0</v>
      </c>
      <c r="Y65" s="54">
        <v>0</v>
      </c>
      <c r="Z65" s="54">
        <v>0</v>
      </c>
      <c r="AA65" s="54">
        <v>0</v>
      </c>
      <c r="AB65" s="54">
        <v>0</v>
      </c>
      <c r="AC65" s="54">
        <v>0</v>
      </c>
      <c r="AD65" s="54">
        <f t="shared" si="26"/>
        <v>0</v>
      </c>
      <c r="AE65" s="54">
        <f t="shared" si="26"/>
        <v>0</v>
      </c>
      <c r="AF65" s="54">
        <f t="shared" si="26"/>
        <v>0</v>
      </c>
      <c r="AG65" s="54">
        <f t="shared" si="26"/>
        <v>0</v>
      </c>
      <c r="AH65" s="54">
        <f t="shared" si="26"/>
        <v>0</v>
      </c>
      <c r="AI65" s="54">
        <v>0</v>
      </c>
      <c r="AJ65" s="54">
        <v>0</v>
      </c>
      <c r="AK65" s="54">
        <v>0</v>
      </c>
      <c r="AL65" s="54">
        <v>0</v>
      </c>
      <c r="AM65" s="54">
        <v>0</v>
      </c>
      <c r="AN65" s="54">
        <v>0</v>
      </c>
      <c r="AO65" s="54">
        <v>0</v>
      </c>
      <c r="AP65" s="54">
        <v>0</v>
      </c>
      <c r="AQ65" s="54">
        <v>0</v>
      </c>
      <c r="AR65" s="54">
        <v>0</v>
      </c>
      <c r="AS65" s="54">
        <v>0</v>
      </c>
      <c r="AT65" s="54">
        <v>0</v>
      </c>
      <c r="AU65" s="54">
        <v>0</v>
      </c>
      <c r="AV65" s="54">
        <v>0</v>
      </c>
      <c r="AW65" s="54">
        <v>0</v>
      </c>
      <c r="AX65" s="54">
        <v>0</v>
      </c>
      <c r="AY65" s="54">
        <v>0</v>
      </c>
      <c r="AZ65" s="54">
        <v>0</v>
      </c>
      <c r="BA65" s="54">
        <v>0</v>
      </c>
      <c r="BB65" s="54">
        <v>0</v>
      </c>
      <c r="BC65" s="54">
        <f t="shared" si="27"/>
        <v>0</v>
      </c>
      <c r="BD65" s="54">
        <f t="shared" si="27"/>
        <v>0</v>
      </c>
      <c r="BE65" s="54">
        <f t="shared" si="27"/>
        <v>0</v>
      </c>
      <c r="BF65" s="54">
        <f t="shared" si="27"/>
        <v>0</v>
      </c>
      <c r="BG65" s="54">
        <f t="shared" si="27"/>
        <v>0</v>
      </c>
      <c r="BH65" s="43"/>
    </row>
    <row r="66" spans="1:60" hidden="1">
      <c r="A66" s="52" t="str">
        <f>[1]Ф10!A61</f>
        <v>3.2.7</v>
      </c>
      <c r="B66" s="52">
        <f>[1]Ф10!B61</f>
        <v>0</v>
      </c>
      <c r="C66" s="43">
        <f>[1]Ф10!C61</f>
        <v>0</v>
      </c>
      <c r="D66" s="43" t="s">
        <v>88</v>
      </c>
      <c r="E66" s="54">
        <f t="shared" si="25"/>
        <v>0</v>
      </c>
      <c r="F66" s="54">
        <f t="shared" si="25"/>
        <v>0</v>
      </c>
      <c r="G66" s="54">
        <f t="shared" si="25"/>
        <v>0</v>
      </c>
      <c r="H66" s="54">
        <f t="shared" si="25"/>
        <v>0</v>
      </c>
      <c r="I66" s="54">
        <f t="shared" si="25"/>
        <v>0</v>
      </c>
      <c r="J66" s="54">
        <v>0</v>
      </c>
      <c r="K66" s="54">
        <v>0</v>
      </c>
      <c r="L66" s="54">
        <v>0</v>
      </c>
      <c r="M66" s="54">
        <v>0</v>
      </c>
      <c r="N66" s="54">
        <v>0</v>
      </c>
      <c r="O66" s="54">
        <v>0</v>
      </c>
      <c r="P66" s="54">
        <v>0</v>
      </c>
      <c r="Q66" s="54">
        <v>0</v>
      </c>
      <c r="R66" s="54">
        <v>0</v>
      </c>
      <c r="S66" s="54">
        <v>0</v>
      </c>
      <c r="T66" s="54">
        <v>0</v>
      </c>
      <c r="U66" s="54">
        <v>0</v>
      </c>
      <c r="V66" s="54">
        <v>0</v>
      </c>
      <c r="W66" s="54">
        <v>0</v>
      </c>
      <c r="X66" s="54">
        <v>0</v>
      </c>
      <c r="Y66" s="54">
        <v>0</v>
      </c>
      <c r="Z66" s="54">
        <v>0</v>
      </c>
      <c r="AA66" s="54">
        <v>0</v>
      </c>
      <c r="AB66" s="54">
        <v>0</v>
      </c>
      <c r="AC66" s="54">
        <v>0</v>
      </c>
      <c r="AD66" s="54">
        <f t="shared" si="26"/>
        <v>0</v>
      </c>
      <c r="AE66" s="54">
        <f t="shared" si="26"/>
        <v>0</v>
      </c>
      <c r="AF66" s="54">
        <f t="shared" si="26"/>
        <v>0</v>
      </c>
      <c r="AG66" s="54">
        <f t="shared" si="26"/>
        <v>0</v>
      </c>
      <c r="AH66" s="54">
        <f t="shared" si="26"/>
        <v>0</v>
      </c>
      <c r="AI66" s="54">
        <v>0</v>
      </c>
      <c r="AJ66" s="54">
        <v>0</v>
      </c>
      <c r="AK66" s="54">
        <v>0</v>
      </c>
      <c r="AL66" s="54">
        <v>0</v>
      </c>
      <c r="AM66" s="54">
        <v>0</v>
      </c>
      <c r="AN66" s="54">
        <v>0</v>
      </c>
      <c r="AO66" s="54">
        <v>0</v>
      </c>
      <c r="AP66" s="54">
        <v>0</v>
      </c>
      <c r="AQ66" s="54">
        <v>0</v>
      </c>
      <c r="AR66" s="54">
        <v>0</v>
      </c>
      <c r="AS66" s="54">
        <v>0</v>
      </c>
      <c r="AT66" s="54">
        <v>0</v>
      </c>
      <c r="AU66" s="54">
        <v>0</v>
      </c>
      <c r="AV66" s="54">
        <v>0</v>
      </c>
      <c r="AW66" s="54">
        <v>0</v>
      </c>
      <c r="AX66" s="54">
        <v>0</v>
      </c>
      <c r="AY66" s="54">
        <v>0</v>
      </c>
      <c r="AZ66" s="54">
        <v>0</v>
      </c>
      <c r="BA66" s="54">
        <v>0</v>
      </c>
      <c r="BB66" s="54">
        <v>0</v>
      </c>
      <c r="BC66" s="54">
        <f t="shared" si="27"/>
        <v>0</v>
      </c>
      <c r="BD66" s="54">
        <f t="shared" si="27"/>
        <v>0</v>
      </c>
      <c r="BE66" s="54">
        <f t="shared" si="27"/>
        <v>0</v>
      </c>
      <c r="BF66" s="54">
        <f t="shared" si="27"/>
        <v>0</v>
      </c>
      <c r="BG66" s="54">
        <f t="shared" si="27"/>
        <v>0</v>
      </c>
      <c r="BH66" s="43"/>
    </row>
    <row r="67" spans="1:60" ht="15" hidden="1" customHeight="1">
      <c r="A67" s="52" t="str">
        <f>[1]Ф10!A62</f>
        <v>3.2.8</v>
      </c>
      <c r="B67" s="52">
        <f>[1]Ф10!B62</f>
        <v>0</v>
      </c>
      <c r="C67" s="43">
        <f>[1]Ф10!C62</f>
        <v>0</v>
      </c>
      <c r="D67" s="43" t="s">
        <v>88</v>
      </c>
      <c r="E67" s="54">
        <f t="shared" si="25"/>
        <v>0</v>
      </c>
      <c r="F67" s="54">
        <f t="shared" si="25"/>
        <v>0</v>
      </c>
      <c r="G67" s="54">
        <f t="shared" si="25"/>
        <v>0</v>
      </c>
      <c r="H67" s="54">
        <f t="shared" si="25"/>
        <v>0</v>
      </c>
      <c r="I67" s="54">
        <f t="shared" si="25"/>
        <v>0</v>
      </c>
      <c r="J67" s="54">
        <v>0</v>
      </c>
      <c r="K67" s="54">
        <v>0</v>
      </c>
      <c r="L67" s="54">
        <v>0</v>
      </c>
      <c r="M67" s="54">
        <v>0</v>
      </c>
      <c r="N67" s="54">
        <v>0</v>
      </c>
      <c r="O67" s="54">
        <v>0</v>
      </c>
      <c r="P67" s="54">
        <v>0</v>
      </c>
      <c r="Q67" s="54">
        <v>0</v>
      </c>
      <c r="R67" s="54">
        <v>0</v>
      </c>
      <c r="S67" s="54">
        <v>0</v>
      </c>
      <c r="T67" s="54">
        <v>0</v>
      </c>
      <c r="U67" s="54">
        <v>0</v>
      </c>
      <c r="V67" s="54">
        <v>0</v>
      </c>
      <c r="W67" s="54">
        <v>0</v>
      </c>
      <c r="X67" s="54">
        <v>0</v>
      </c>
      <c r="Y67" s="54">
        <v>0</v>
      </c>
      <c r="Z67" s="54">
        <v>0</v>
      </c>
      <c r="AA67" s="54">
        <v>0</v>
      </c>
      <c r="AB67" s="54">
        <v>0</v>
      </c>
      <c r="AC67" s="54">
        <v>0</v>
      </c>
      <c r="AD67" s="54">
        <f t="shared" si="26"/>
        <v>0</v>
      </c>
      <c r="AE67" s="54">
        <f t="shared" si="26"/>
        <v>0</v>
      </c>
      <c r="AF67" s="54">
        <f t="shared" si="26"/>
        <v>0</v>
      </c>
      <c r="AG67" s="54">
        <f t="shared" si="26"/>
        <v>0</v>
      </c>
      <c r="AH67" s="54">
        <f t="shared" si="26"/>
        <v>0</v>
      </c>
      <c r="AI67" s="54">
        <v>0</v>
      </c>
      <c r="AJ67" s="54">
        <v>0</v>
      </c>
      <c r="AK67" s="54">
        <v>0</v>
      </c>
      <c r="AL67" s="54">
        <v>0</v>
      </c>
      <c r="AM67" s="54">
        <v>0</v>
      </c>
      <c r="AN67" s="54">
        <v>0</v>
      </c>
      <c r="AO67" s="54">
        <v>0</v>
      </c>
      <c r="AP67" s="54">
        <v>0</v>
      </c>
      <c r="AQ67" s="54">
        <v>0</v>
      </c>
      <c r="AR67" s="54">
        <v>0</v>
      </c>
      <c r="AS67" s="54">
        <v>0</v>
      </c>
      <c r="AT67" s="54">
        <v>0</v>
      </c>
      <c r="AU67" s="54">
        <v>0</v>
      </c>
      <c r="AV67" s="54">
        <v>0</v>
      </c>
      <c r="AW67" s="54">
        <v>0</v>
      </c>
      <c r="AX67" s="54">
        <v>0</v>
      </c>
      <c r="AY67" s="54">
        <v>0</v>
      </c>
      <c r="AZ67" s="54">
        <v>0</v>
      </c>
      <c r="BA67" s="54">
        <v>0</v>
      </c>
      <c r="BB67" s="54">
        <v>0</v>
      </c>
      <c r="BC67" s="54">
        <f t="shared" si="27"/>
        <v>0</v>
      </c>
      <c r="BD67" s="54">
        <f t="shared" si="27"/>
        <v>0</v>
      </c>
      <c r="BE67" s="54">
        <f t="shared" si="27"/>
        <v>0</v>
      </c>
      <c r="BF67" s="54">
        <f t="shared" si="27"/>
        <v>0</v>
      </c>
      <c r="BG67" s="54">
        <f t="shared" si="27"/>
        <v>0</v>
      </c>
      <c r="BH67" s="43"/>
    </row>
    <row r="68" spans="1:60" ht="15" hidden="1" customHeight="1">
      <c r="A68" s="52" t="str">
        <f>[1]Ф10!A63</f>
        <v>3.2.9</v>
      </c>
      <c r="B68" s="52">
        <f>[1]Ф10!B63</f>
        <v>0</v>
      </c>
      <c r="C68" s="43">
        <f>[1]Ф10!C63</f>
        <v>0</v>
      </c>
      <c r="D68" s="43" t="s">
        <v>88</v>
      </c>
      <c r="E68" s="54">
        <f t="shared" si="25"/>
        <v>0</v>
      </c>
      <c r="F68" s="54">
        <f t="shared" si="25"/>
        <v>0</v>
      </c>
      <c r="G68" s="54">
        <f t="shared" si="25"/>
        <v>0</v>
      </c>
      <c r="H68" s="54">
        <f t="shared" si="25"/>
        <v>0</v>
      </c>
      <c r="I68" s="54">
        <f t="shared" si="25"/>
        <v>0</v>
      </c>
      <c r="J68" s="54">
        <v>0</v>
      </c>
      <c r="K68" s="54">
        <v>0</v>
      </c>
      <c r="L68" s="54">
        <v>0</v>
      </c>
      <c r="M68" s="54">
        <v>0</v>
      </c>
      <c r="N68" s="54">
        <v>0</v>
      </c>
      <c r="O68" s="54">
        <v>0</v>
      </c>
      <c r="P68" s="54">
        <v>0</v>
      </c>
      <c r="Q68" s="54">
        <v>0</v>
      </c>
      <c r="R68" s="54">
        <v>0</v>
      </c>
      <c r="S68" s="54">
        <v>0</v>
      </c>
      <c r="T68" s="54">
        <v>0</v>
      </c>
      <c r="U68" s="54">
        <v>0</v>
      </c>
      <c r="V68" s="54">
        <v>0</v>
      </c>
      <c r="W68" s="54">
        <v>0</v>
      </c>
      <c r="X68" s="54">
        <v>0</v>
      </c>
      <c r="Y68" s="54">
        <v>0</v>
      </c>
      <c r="Z68" s="54">
        <v>0</v>
      </c>
      <c r="AA68" s="54">
        <v>0</v>
      </c>
      <c r="AB68" s="54">
        <v>0</v>
      </c>
      <c r="AC68" s="54">
        <v>0</v>
      </c>
      <c r="AD68" s="54">
        <f t="shared" si="26"/>
        <v>0</v>
      </c>
      <c r="AE68" s="54">
        <f t="shared" si="26"/>
        <v>0</v>
      </c>
      <c r="AF68" s="54">
        <f t="shared" si="26"/>
        <v>0</v>
      </c>
      <c r="AG68" s="54">
        <f t="shared" si="26"/>
        <v>0</v>
      </c>
      <c r="AH68" s="54">
        <f t="shared" si="26"/>
        <v>0</v>
      </c>
      <c r="AI68" s="54">
        <v>0</v>
      </c>
      <c r="AJ68" s="54">
        <v>0</v>
      </c>
      <c r="AK68" s="54">
        <v>0</v>
      </c>
      <c r="AL68" s="54">
        <v>0</v>
      </c>
      <c r="AM68" s="54">
        <v>0</v>
      </c>
      <c r="AN68" s="54">
        <v>0</v>
      </c>
      <c r="AO68" s="54">
        <v>0</v>
      </c>
      <c r="AP68" s="54">
        <v>0</v>
      </c>
      <c r="AQ68" s="54">
        <v>0</v>
      </c>
      <c r="AR68" s="54">
        <v>0</v>
      </c>
      <c r="AS68" s="54">
        <v>0</v>
      </c>
      <c r="AT68" s="54">
        <v>0</v>
      </c>
      <c r="AU68" s="54">
        <v>0</v>
      </c>
      <c r="AV68" s="54">
        <v>0</v>
      </c>
      <c r="AW68" s="54">
        <v>0</v>
      </c>
      <c r="AX68" s="54">
        <v>0</v>
      </c>
      <c r="AY68" s="54">
        <v>0</v>
      </c>
      <c r="AZ68" s="54">
        <v>0</v>
      </c>
      <c r="BA68" s="54">
        <v>0</v>
      </c>
      <c r="BB68" s="54">
        <v>0</v>
      </c>
      <c r="BC68" s="54">
        <f t="shared" si="27"/>
        <v>0</v>
      </c>
      <c r="BD68" s="54">
        <f t="shared" si="27"/>
        <v>0</v>
      </c>
      <c r="BE68" s="54">
        <f t="shared" si="27"/>
        <v>0</v>
      </c>
      <c r="BF68" s="54">
        <f t="shared" si="27"/>
        <v>0</v>
      </c>
      <c r="BG68" s="54">
        <f t="shared" si="27"/>
        <v>0</v>
      </c>
      <c r="BH68" s="43"/>
    </row>
    <row r="69" spans="1:60" ht="15" hidden="1" customHeight="1">
      <c r="A69" s="52" t="str">
        <f>[1]Ф10!A64</f>
        <v>3.2.10</v>
      </c>
      <c r="B69" s="52">
        <f>[1]Ф10!B64</f>
        <v>0</v>
      </c>
      <c r="C69" s="43">
        <f>[1]Ф10!C64</f>
        <v>0</v>
      </c>
      <c r="D69" s="43" t="s">
        <v>88</v>
      </c>
      <c r="E69" s="54">
        <f t="shared" si="25"/>
        <v>0</v>
      </c>
      <c r="F69" s="54">
        <f t="shared" si="25"/>
        <v>0</v>
      </c>
      <c r="G69" s="54">
        <f t="shared" si="25"/>
        <v>0</v>
      </c>
      <c r="H69" s="54">
        <f t="shared" si="25"/>
        <v>0</v>
      </c>
      <c r="I69" s="54">
        <f t="shared" si="25"/>
        <v>0</v>
      </c>
      <c r="J69" s="54">
        <v>0</v>
      </c>
      <c r="K69" s="54">
        <v>0</v>
      </c>
      <c r="L69" s="54">
        <v>0</v>
      </c>
      <c r="M69" s="54">
        <v>0</v>
      </c>
      <c r="N69" s="54">
        <v>0</v>
      </c>
      <c r="O69" s="54">
        <v>0</v>
      </c>
      <c r="P69" s="54">
        <v>0</v>
      </c>
      <c r="Q69" s="54">
        <v>0</v>
      </c>
      <c r="R69" s="54">
        <v>0</v>
      </c>
      <c r="S69" s="54">
        <v>0</v>
      </c>
      <c r="T69" s="54">
        <v>0</v>
      </c>
      <c r="U69" s="54">
        <v>0</v>
      </c>
      <c r="V69" s="54">
        <v>0</v>
      </c>
      <c r="W69" s="54">
        <v>0</v>
      </c>
      <c r="X69" s="54">
        <v>0</v>
      </c>
      <c r="Y69" s="54">
        <v>0</v>
      </c>
      <c r="Z69" s="54">
        <v>0</v>
      </c>
      <c r="AA69" s="54">
        <v>0</v>
      </c>
      <c r="AB69" s="54">
        <v>0</v>
      </c>
      <c r="AC69" s="54">
        <v>0</v>
      </c>
      <c r="AD69" s="54">
        <f t="shared" si="26"/>
        <v>0</v>
      </c>
      <c r="AE69" s="54">
        <f t="shared" si="26"/>
        <v>0</v>
      </c>
      <c r="AF69" s="54">
        <f t="shared" si="26"/>
        <v>0</v>
      </c>
      <c r="AG69" s="54">
        <f t="shared" si="26"/>
        <v>0</v>
      </c>
      <c r="AH69" s="54">
        <f t="shared" si="26"/>
        <v>0</v>
      </c>
      <c r="AI69" s="54">
        <v>0</v>
      </c>
      <c r="AJ69" s="54">
        <v>0</v>
      </c>
      <c r="AK69" s="54">
        <v>0</v>
      </c>
      <c r="AL69" s="54">
        <v>0</v>
      </c>
      <c r="AM69" s="54">
        <v>0</v>
      </c>
      <c r="AN69" s="54">
        <v>0</v>
      </c>
      <c r="AO69" s="54">
        <v>0</v>
      </c>
      <c r="AP69" s="54">
        <v>0</v>
      </c>
      <c r="AQ69" s="54">
        <v>0</v>
      </c>
      <c r="AR69" s="54">
        <v>0</v>
      </c>
      <c r="AS69" s="54">
        <v>0</v>
      </c>
      <c r="AT69" s="54">
        <v>0</v>
      </c>
      <c r="AU69" s="54">
        <v>0</v>
      </c>
      <c r="AV69" s="54">
        <v>0</v>
      </c>
      <c r="AW69" s="54">
        <v>0</v>
      </c>
      <c r="AX69" s="54">
        <v>0</v>
      </c>
      <c r="AY69" s="54">
        <v>0</v>
      </c>
      <c r="AZ69" s="54">
        <v>0</v>
      </c>
      <c r="BA69" s="54">
        <v>0</v>
      </c>
      <c r="BB69" s="54">
        <v>0</v>
      </c>
      <c r="BC69" s="54">
        <f t="shared" si="27"/>
        <v>0</v>
      </c>
      <c r="BD69" s="54">
        <f t="shared" si="27"/>
        <v>0</v>
      </c>
      <c r="BE69" s="54">
        <f t="shared" si="27"/>
        <v>0</v>
      </c>
      <c r="BF69" s="54">
        <f t="shared" si="27"/>
        <v>0</v>
      </c>
      <c r="BG69" s="54">
        <f t="shared" si="27"/>
        <v>0</v>
      </c>
      <c r="BH69" s="43"/>
    </row>
    <row r="70" spans="1:60" ht="15" hidden="1" customHeight="1">
      <c r="A70" s="52" t="str">
        <f>[1]Ф10!A65</f>
        <v>3.2.11</v>
      </c>
      <c r="B70" s="52">
        <f>[1]Ф10!B65</f>
        <v>0</v>
      </c>
      <c r="C70" s="43">
        <f>[1]Ф10!C65</f>
        <v>0</v>
      </c>
      <c r="D70" s="43" t="s">
        <v>88</v>
      </c>
      <c r="E70" s="54">
        <f t="shared" si="25"/>
        <v>0</v>
      </c>
      <c r="F70" s="54">
        <f t="shared" si="25"/>
        <v>0</v>
      </c>
      <c r="G70" s="54">
        <f t="shared" si="25"/>
        <v>0</v>
      </c>
      <c r="H70" s="54">
        <f t="shared" si="25"/>
        <v>0</v>
      </c>
      <c r="I70" s="54">
        <f t="shared" si="25"/>
        <v>0</v>
      </c>
      <c r="J70" s="54">
        <v>0</v>
      </c>
      <c r="K70" s="54">
        <v>0</v>
      </c>
      <c r="L70" s="54">
        <v>0</v>
      </c>
      <c r="M70" s="54">
        <v>0</v>
      </c>
      <c r="N70" s="54">
        <v>0</v>
      </c>
      <c r="O70" s="54">
        <v>0</v>
      </c>
      <c r="P70" s="54">
        <v>0</v>
      </c>
      <c r="Q70" s="54">
        <v>0</v>
      </c>
      <c r="R70" s="54">
        <v>0</v>
      </c>
      <c r="S70" s="54">
        <v>0</v>
      </c>
      <c r="T70" s="54">
        <v>0</v>
      </c>
      <c r="U70" s="54">
        <v>0</v>
      </c>
      <c r="V70" s="54">
        <v>0</v>
      </c>
      <c r="W70" s="54">
        <v>0</v>
      </c>
      <c r="X70" s="54">
        <v>0</v>
      </c>
      <c r="Y70" s="54">
        <v>0</v>
      </c>
      <c r="Z70" s="54">
        <v>0</v>
      </c>
      <c r="AA70" s="54">
        <v>0</v>
      </c>
      <c r="AB70" s="54">
        <v>0</v>
      </c>
      <c r="AC70" s="54">
        <v>0</v>
      </c>
      <c r="AD70" s="54">
        <f t="shared" si="26"/>
        <v>0</v>
      </c>
      <c r="AE70" s="54">
        <f t="shared" si="26"/>
        <v>0</v>
      </c>
      <c r="AF70" s="54">
        <f t="shared" si="26"/>
        <v>0</v>
      </c>
      <c r="AG70" s="54">
        <f t="shared" si="26"/>
        <v>0</v>
      </c>
      <c r="AH70" s="54">
        <f t="shared" si="26"/>
        <v>0</v>
      </c>
      <c r="AI70" s="54">
        <v>0</v>
      </c>
      <c r="AJ70" s="54">
        <v>0</v>
      </c>
      <c r="AK70" s="54">
        <v>0</v>
      </c>
      <c r="AL70" s="54">
        <v>0</v>
      </c>
      <c r="AM70" s="54">
        <v>0</v>
      </c>
      <c r="AN70" s="54">
        <v>0</v>
      </c>
      <c r="AO70" s="54">
        <v>0</v>
      </c>
      <c r="AP70" s="54">
        <v>0</v>
      </c>
      <c r="AQ70" s="54">
        <v>0</v>
      </c>
      <c r="AR70" s="54">
        <v>0</v>
      </c>
      <c r="AS70" s="54">
        <v>0</v>
      </c>
      <c r="AT70" s="54">
        <v>0</v>
      </c>
      <c r="AU70" s="54">
        <v>0</v>
      </c>
      <c r="AV70" s="54">
        <v>0</v>
      </c>
      <c r="AW70" s="54">
        <v>0</v>
      </c>
      <c r="AX70" s="54">
        <v>0</v>
      </c>
      <c r="AY70" s="54">
        <v>0</v>
      </c>
      <c r="AZ70" s="54">
        <v>0</v>
      </c>
      <c r="BA70" s="54">
        <v>0</v>
      </c>
      <c r="BB70" s="54">
        <v>0</v>
      </c>
      <c r="BC70" s="54">
        <f t="shared" si="27"/>
        <v>0</v>
      </c>
      <c r="BD70" s="54">
        <f t="shared" si="27"/>
        <v>0</v>
      </c>
      <c r="BE70" s="54">
        <f t="shared" si="27"/>
        <v>0</v>
      </c>
      <c r="BF70" s="54">
        <f t="shared" si="27"/>
        <v>0</v>
      </c>
      <c r="BG70" s="54">
        <f t="shared" si="27"/>
        <v>0</v>
      </c>
      <c r="BH70" s="43"/>
    </row>
    <row r="71" spans="1:60" ht="15" hidden="1" customHeight="1">
      <c r="A71" s="52" t="str">
        <f>[1]Ф10!A66</f>
        <v>3.2.12</v>
      </c>
      <c r="B71" s="52">
        <f>[1]Ф10!B66</f>
        <v>0</v>
      </c>
      <c r="C71" s="43">
        <f>[1]Ф10!C66</f>
        <v>0</v>
      </c>
      <c r="D71" s="43" t="s">
        <v>88</v>
      </c>
      <c r="E71" s="54">
        <f t="shared" si="25"/>
        <v>0</v>
      </c>
      <c r="F71" s="54">
        <f t="shared" si="25"/>
        <v>0</v>
      </c>
      <c r="G71" s="54">
        <f t="shared" si="25"/>
        <v>0</v>
      </c>
      <c r="H71" s="54">
        <f t="shared" si="25"/>
        <v>0</v>
      </c>
      <c r="I71" s="54">
        <f t="shared" si="25"/>
        <v>0</v>
      </c>
      <c r="J71" s="54">
        <v>0</v>
      </c>
      <c r="K71" s="54">
        <v>0</v>
      </c>
      <c r="L71" s="54">
        <v>0</v>
      </c>
      <c r="M71" s="54">
        <v>0</v>
      </c>
      <c r="N71" s="54">
        <v>0</v>
      </c>
      <c r="O71" s="54">
        <v>0</v>
      </c>
      <c r="P71" s="54">
        <v>0</v>
      </c>
      <c r="Q71" s="54">
        <v>0</v>
      </c>
      <c r="R71" s="54">
        <v>0</v>
      </c>
      <c r="S71" s="54">
        <v>0</v>
      </c>
      <c r="T71" s="54">
        <v>0</v>
      </c>
      <c r="U71" s="54">
        <v>0</v>
      </c>
      <c r="V71" s="54">
        <v>0</v>
      </c>
      <c r="W71" s="54">
        <v>0</v>
      </c>
      <c r="X71" s="54">
        <v>0</v>
      </c>
      <c r="Y71" s="54">
        <v>0</v>
      </c>
      <c r="Z71" s="54">
        <v>0</v>
      </c>
      <c r="AA71" s="54">
        <v>0</v>
      </c>
      <c r="AB71" s="54">
        <v>0</v>
      </c>
      <c r="AC71" s="54">
        <v>0</v>
      </c>
      <c r="AD71" s="54">
        <f t="shared" si="26"/>
        <v>0</v>
      </c>
      <c r="AE71" s="54">
        <f t="shared" si="26"/>
        <v>0</v>
      </c>
      <c r="AF71" s="54">
        <f t="shared" si="26"/>
        <v>0</v>
      </c>
      <c r="AG71" s="54">
        <f t="shared" si="26"/>
        <v>0</v>
      </c>
      <c r="AH71" s="54">
        <f t="shared" si="26"/>
        <v>0</v>
      </c>
      <c r="AI71" s="54">
        <v>0</v>
      </c>
      <c r="AJ71" s="54">
        <v>0</v>
      </c>
      <c r="AK71" s="54">
        <v>0</v>
      </c>
      <c r="AL71" s="54">
        <v>0</v>
      </c>
      <c r="AM71" s="54">
        <v>0</v>
      </c>
      <c r="AN71" s="54">
        <v>0</v>
      </c>
      <c r="AO71" s="54">
        <v>0</v>
      </c>
      <c r="AP71" s="54">
        <v>0</v>
      </c>
      <c r="AQ71" s="54">
        <v>0</v>
      </c>
      <c r="AR71" s="54">
        <v>0</v>
      </c>
      <c r="AS71" s="54">
        <v>0</v>
      </c>
      <c r="AT71" s="54">
        <v>0</v>
      </c>
      <c r="AU71" s="54">
        <v>0</v>
      </c>
      <c r="AV71" s="54">
        <v>0</v>
      </c>
      <c r="AW71" s="54">
        <v>0</v>
      </c>
      <c r="AX71" s="54">
        <v>0</v>
      </c>
      <c r="AY71" s="54">
        <v>0</v>
      </c>
      <c r="AZ71" s="54">
        <v>0</v>
      </c>
      <c r="BA71" s="54">
        <v>0</v>
      </c>
      <c r="BB71" s="54">
        <v>0</v>
      </c>
      <c r="BC71" s="54">
        <f t="shared" si="27"/>
        <v>0</v>
      </c>
      <c r="BD71" s="54">
        <f t="shared" si="27"/>
        <v>0</v>
      </c>
      <c r="BE71" s="54">
        <f t="shared" si="27"/>
        <v>0</v>
      </c>
      <c r="BF71" s="54">
        <f t="shared" si="27"/>
        <v>0</v>
      </c>
      <c r="BG71" s="54">
        <f t="shared" si="27"/>
        <v>0</v>
      </c>
      <c r="BH71" s="43"/>
    </row>
    <row r="72" spans="1:60" ht="15" hidden="1" customHeight="1">
      <c r="A72" s="52" t="str">
        <f>[1]Ф10!A67</f>
        <v>3.2.13</v>
      </c>
      <c r="B72" s="52">
        <f>[1]Ф10!B67</f>
        <v>0</v>
      </c>
      <c r="C72" s="43">
        <f>[1]Ф10!C67</f>
        <v>0</v>
      </c>
      <c r="D72" s="43" t="s">
        <v>88</v>
      </c>
      <c r="E72" s="54">
        <f t="shared" si="25"/>
        <v>0</v>
      </c>
      <c r="F72" s="54">
        <f t="shared" si="25"/>
        <v>0</v>
      </c>
      <c r="G72" s="54">
        <f t="shared" si="25"/>
        <v>0</v>
      </c>
      <c r="H72" s="54">
        <f t="shared" si="25"/>
        <v>0</v>
      </c>
      <c r="I72" s="54">
        <f t="shared" si="25"/>
        <v>0</v>
      </c>
      <c r="J72" s="54">
        <v>0</v>
      </c>
      <c r="K72" s="54">
        <v>0</v>
      </c>
      <c r="L72" s="54">
        <v>0</v>
      </c>
      <c r="M72" s="54">
        <v>0</v>
      </c>
      <c r="N72" s="54">
        <v>0</v>
      </c>
      <c r="O72" s="54">
        <v>0</v>
      </c>
      <c r="P72" s="54">
        <v>0</v>
      </c>
      <c r="Q72" s="54">
        <v>0</v>
      </c>
      <c r="R72" s="54">
        <v>0</v>
      </c>
      <c r="S72" s="54">
        <v>0</v>
      </c>
      <c r="T72" s="54">
        <v>0</v>
      </c>
      <c r="U72" s="54">
        <v>0</v>
      </c>
      <c r="V72" s="54">
        <v>0</v>
      </c>
      <c r="W72" s="54">
        <v>0</v>
      </c>
      <c r="X72" s="54">
        <v>0</v>
      </c>
      <c r="Y72" s="54">
        <v>0</v>
      </c>
      <c r="Z72" s="54">
        <v>0</v>
      </c>
      <c r="AA72" s="54">
        <v>0</v>
      </c>
      <c r="AB72" s="54">
        <v>0</v>
      </c>
      <c r="AC72" s="54">
        <v>0</v>
      </c>
      <c r="AD72" s="54">
        <f t="shared" si="26"/>
        <v>0</v>
      </c>
      <c r="AE72" s="54">
        <f t="shared" si="26"/>
        <v>0</v>
      </c>
      <c r="AF72" s="54">
        <f t="shared" si="26"/>
        <v>0</v>
      </c>
      <c r="AG72" s="54">
        <f t="shared" si="26"/>
        <v>0</v>
      </c>
      <c r="AH72" s="54">
        <f t="shared" si="26"/>
        <v>0</v>
      </c>
      <c r="AI72" s="54">
        <v>0</v>
      </c>
      <c r="AJ72" s="54">
        <v>0</v>
      </c>
      <c r="AK72" s="54">
        <v>0</v>
      </c>
      <c r="AL72" s="54">
        <v>0</v>
      </c>
      <c r="AM72" s="54">
        <v>0</v>
      </c>
      <c r="AN72" s="54">
        <v>0</v>
      </c>
      <c r="AO72" s="54">
        <v>0</v>
      </c>
      <c r="AP72" s="54">
        <v>0</v>
      </c>
      <c r="AQ72" s="54">
        <v>0</v>
      </c>
      <c r="AR72" s="54">
        <v>0</v>
      </c>
      <c r="AS72" s="54">
        <v>0</v>
      </c>
      <c r="AT72" s="54">
        <v>0</v>
      </c>
      <c r="AU72" s="54">
        <v>0</v>
      </c>
      <c r="AV72" s="54">
        <v>0</v>
      </c>
      <c r="AW72" s="54">
        <v>0</v>
      </c>
      <c r="AX72" s="54">
        <v>0</v>
      </c>
      <c r="AY72" s="54">
        <v>0</v>
      </c>
      <c r="AZ72" s="54">
        <v>0</v>
      </c>
      <c r="BA72" s="54">
        <v>0</v>
      </c>
      <c r="BB72" s="54">
        <v>0</v>
      </c>
      <c r="BC72" s="54">
        <f t="shared" si="27"/>
        <v>0</v>
      </c>
      <c r="BD72" s="54">
        <f t="shared" si="27"/>
        <v>0</v>
      </c>
      <c r="BE72" s="54">
        <f t="shared" si="27"/>
        <v>0</v>
      </c>
      <c r="BF72" s="54">
        <f t="shared" si="27"/>
        <v>0</v>
      </c>
      <c r="BG72" s="54">
        <f t="shared" si="27"/>
        <v>0</v>
      </c>
      <c r="BH72" s="43"/>
    </row>
    <row r="73" spans="1:60" ht="15" hidden="1" customHeight="1">
      <c r="A73" s="52" t="str">
        <f>[1]Ф10!A68</f>
        <v>3.2.14</v>
      </c>
      <c r="B73" s="52">
        <f>[1]Ф10!B68</f>
        <v>0</v>
      </c>
      <c r="C73" s="43">
        <f>[1]Ф10!C68</f>
        <v>0</v>
      </c>
      <c r="D73" s="43" t="s">
        <v>88</v>
      </c>
      <c r="E73" s="54">
        <f t="shared" si="25"/>
        <v>0</v>
      </c>
      <c r="F73" s="54">
        <f t="shared" si="25"/>
        <v>0</v>
      </c>
      <c r="G73" s="54">
        <f t="shared" si="25"/>
        <v>0</v>
      </c>
      <c r="H73" s="54">
        <f t="shared" si="25"/>
        <v>0</v>
      </c>
      <c r="I73" s="54">
        <f t="shared" si="25"/>
        <v>0</v>
      </c>
      <c r="J73" s="54">
        <v>0</v>
      </c>
      <c r="K73" s="54">
        <v>0</v>
      </c>
      <c r="L73" s="54">
        <v>0</v>
      </c>
      <c r="M73" s="54">
        <v>0</v>
      </c>
      <c r="N73" s="54">
        <v>0</v>
      </c>
      <c r="O73" s="54">
        <v>0</v>
      </c>
      <c r="P73" s="54">
        <v>0</v>
      </c>
      <c r="Q73" s="54">
        <v>0</v>
      </c>
      <c r="R73" s="54">
        <v>0</v>
      </c>
      <c r="S73" s="54">
        <v>0</v>
      </c>
      <c r="T73" s="54">
        <v>0</v>
      </c>
      <c r="U73" s="54">
        <v>0</v>
      </c>
      <c r="V73" s="54">
        <v>0</v>
      </c>
      <c r="W73" s="54">
        <v>0</v>
      </c>
      <c r="X73" s="54">
        <v>0</v>
      </c>
      <c r="Y73" s="54">
        <v>0</v>
      </c>
      <c r="Z73" s="54">
        <v>0</v>
      </c>
      <c r="AA73" s="54">
        <v>0</v>
      </c>
      <c r="AB73" s="54">
        <v>0</v>
      </c>
      <c r="AC73" s="54">
        <v>0</v>
      </c>
      <c r="AD73" s="54">
        <f t="shared" si="26"/>
        <v>0</v>
      </c>
      <c r="AE73" s="54">
        <f t="shared" si="26"/>
        <v>0</v>
      </c>
      <c r="AF73" s="54">
        <f t="shared" si="26"/>
        <v>0</v>
      </c>
      <c r="AG73" s="54">
        <f t="shared" si="26"/>
        <v>0</v>
      </c>
      <c r="AH73" s="54">
        <f t="shared" si="26"/>
        <v>0</v>
      </c>
      <c r="AI73" s="54">
        <v>0</v>
      </c>
      <c r="AJ73" s="54">
        <v>0</v>
      </c>
      <c r="AK73" s="54">
        <v>0</v>
      </c>
      <c r="AL73" s="54">
        <v>0</v>
      </c>
      <c r="AM73" s="54">
        <v>0</v>
      </c>
      <c r="AN73" s="54">
        <v>0</v>
      </c>
      <c r="AO73" s="54">
        <v>0</v>
      </c>
      <c r="AP73" s="54">
        <v>0</v>
      </c>
      <c r="AQ73" s="54">
        <v>0</v>
      </c>
      <c r="AR73" s="54">
        <v>0</v>
      </c>
      <c r="AS73" s="54">
        <v>0</v>
      </c>
      <c r="AT73" s="54">
        <v>0</v>
      </c>
      <c r="AU73" s="54">
        <v>0</v>
      </c>
      <c r="AV73" s="54">
        <v>0</v>
      </c>
      <c r="AW73" s="54">
        <v>0</v>
      </c>
      <c r="AX73" s="54">
        <v>0</v>
      </c>
      <c r="AY73" s="54">
        <v>0</v>
      </c>
      <c r="AZ73" s="54">
        <v>0</v>
      </c>
      <c r="BA73" s="54">
        <v>0</v>
      </c>
      <c r="BB73" s="54">
        <v>0</v>
      </c>
      <c r="BC73" s="54">
        <f t="shared" si="27"/>
        <v>0</v>
      </c>
      <c r="BD73" s="54">
        <f t="shared" si="27"/>
        <v>0</v>
      </c>
      <c r="BE73" s="54">
        <f t="shared" si="27"/>
        <v>0</v>
      </c>
      <c r="BF73" s="54">
        <f t="shared" si="27"/>
        <v>0</v>
      </c>
      <c r="BG73" s="54">
        <f t="shared" si="27"/>
        <v>0</v>
      </c>
      <c r="BH73" s="43"/>
    </row>
    <row r="74" spans="1:60" ht="15.75" customHeight="1">
      <c r="A74" s="55" t="s">
        <v>107</v>
      </c>
      <c r="B74" s="49" t="s">
        <v>108</v>
      </c>
      <c r="C74" s="50" t="str">
        <f>[1]Ф10!C69</f>
        <v>нд</v>
      </c>
      <c r="D74" s="51" t="s">
        <v>88</v>
      </c>
      <c r="E74" s="51">
        <f t="shared" ref="E74:BG74" si="28">SUM(E80:E81)</f>
        <v>0</v>
      </c>
      <c r="F74" s="51">
        <f t="shared" si="28"/>
        <v>0</v>
      </c>
      <c r="G74" s="51">
        <f t="shared" si="28"/>
        <v>0</v>
      </c>
      <c r="H74" s="51">
        <f t="shared" si="28"/>
        <v>0</v>
      </c>
      <c r="I74" s="51">
        <f t="shared" si="28"/>
        <v>0</v>
      </c>
      <c r="J74" s="51">
        <f t="shared" si="28"/>
        <v>0</v>
      </c>
      <c r="K74" s="51">
        <f t="shared" si="28"/>
        <v>0</v>
      </c>
      <c r="L74" s="51">
        <f t="shared" si="28"/>
        <v>0</v>
      </c>
      <c r="M74" s="51">
        <f t="shared" si="28"/>
        <v>0</v>
      </c>
      <c r="N74" s="51">
        <f t="shared" si="28"/>
        <v>0</v>
      </c>
      <c r="O74" s="51">
        <f t="shared" si="28"/>
        <v>0</v>
      </c>
      <c r="P74" s="51">
        <f t="shared" si="28"/>
        <v>0</v>
      </c>
      <c r="Q74" s="51">
        <f t="shared" si="28"/>
        <v>0</v>
      </c>
      <c r="R74" s="51">
        <f t="shared" si="28"/>
        <v>0</v>
      </c>
      <c r="S74" s="51">
        <f t="shared" si="28"/>
        <v>0</v>
      </c>
      <c r="T74" s="51">
        <f t="shared" si="28"/>
        <v>0</v>
      </c>
      <c r="U74" s="51">
        <f t="shared" si="28"/>
        <v>0</v>
      </c>
      <c r="V74" s="51">
        <f t="shared" si="28"/>
        <v>0</v>
      </c>
      <c r="W74" s="51">
        <f t="shared" si="28"/>
        <v>0</v>
      </c>
      <c r="X74" s="51">
        <f t="shared" si="28"/>
        <v>0</v>
      </c>
      <c r="Y74" s="51">
        <f t="shared" si="28"/>
        <v>0</v>
      </c>
      <c r="Z74" s="51">
        <f t="shared" si="28"/>
        <v>0</v>
      </c>
      <c r="AA74" s="51">
        <f t="shared" si="28"/>
        <v>0</v>
      </c>
      <c r="AB74" s="51">
        <f t="shared" si="28"/>
        <v>0</v>
      </c>
      <c r="AC74" s="51">
        <f t="shared" si="28"/>
        <v>0</v>
      </c>
      <c r="AD74" s="51">
        <f t="shared" si="28"/>
        <v>0</v>
      </c>
      <c r="AE74" s="51">
        <f t="shared" si="28"/>
        <v>0</v>
      </c>
      <c r="AF74" s="51">
        <f t="shared" si="28"/>
        <v>0</v>
      </c>
      <c r="AG74" s="51">
        <f t="shared" si="28"/>
        <v>0</v>
      </c>
      <c r="AH74" s="51">
        <f t="shared" si="28"/>
        <v>0</v>
      </c>
      <c r="AI74" s="51">
        <f t="shared" si="28"/>
        <v>0</v>
      </c>
      <c r="AJ74" s="51">
        <f t="shared" si="28"/>
        <v>0</v>
      </c>
      <c r="AK74" s="51">
        <f t="shared" si="28"/>
        <v>0</v>
      </c>
      <c r="AL74" s="51">
        <f t="shared" si="28"/>
        <v>0</v>
      </c>
      <c r="AM74" s="51">
        <f t="shared" si="28"/>
        <v>0</v>
      </c>
      <c r="AN74" s="51">
        <f t="shared" si="28"/>
        <v>0</v>
      </c>
      <c r="AO74" s="51">
        <f t="shared" si="28"/>
        <v>0</v>
      </c>
      <c r="AP74" s="51">
        <f t="shared" si="28"/>
        <v>0</v>
      </c>
      <c r="AQ74" s="51">
        <f t="shared" si="28"/>
        <v>0</v>
      </c>
      <c r="AR74" s="51">
        <f t="shared" si="28"/>
        <v>0</v>
      </c>
      <c r="AS74" s="51">
        <f t="shared" si="28"/>
        <v>0</v>
      </c>
      <c r="AT74" s="51">
        <f t="shared" si="28"/>
        <v>0</v>
      </c>
      <c r="AU74" s="51">
        <f t="shared" si="28"/>
        <v>0</v>
      </c>
      <c r="AV74" s="51">
        <f t="shared" si="28"/>
        <v>0</v>
      </c>
      <c r="AW74" s="51">
        <f t="shared" si="28"/>
        <v>0</v>
      </c>
      <c r="AX74" s="51">
        <f t="shared" si="28"/>
        <v>0</v>
      </c>
      <c r="AY74" s="51">
        <f t="shared" si="28"/>
        <v>0</v>
      </c>
      <c r="AZ74" s="51">
        <f t="shared" si="28"/>
        <v>0</v>
      </c>
      <c r="BA74" s="51">
        <f t="shared" si="28"/>
        <v>0</v>
      </c>
      <c r="BB74" s="51">
        <f t="shared" si="28"/>
        <v>0</v>
      </c>
      <c r="BC74" s="51">
        <f t="shared" si="28"/>
        <v>0</v>
      </c>
      <c r="BD74" s="51">
        <f t="shared" si="28"/>
        <v>0</v>
      </c>
      <c r="BE74" s="51">
        <f t="shared" si="28"/>
        <v>0</v>
      </c>
      <c r="BF74" s="51">
        <f t="shared" si="28"/>
        <v>0</v>
      </c>
      <c r="BG74" s="51">
        <f t="shared" si="28"/>
        <v>0</v>
      </c>
      <c r="BH74" s="43"/>
    </row>
    <row r="75" spans="1:60" ht="21.75" customHeight="1">
      <c r="A75" s="52" t="str">
        <f>[1]Ф10!A70</f>
        <v>3.3.1</v>
      </c>
      <c r="B75" s="52" t="str">
        <f>[1]Ф10!B70</f>
        <v>ПИР на Модернизацию СОТИАССО на ПС 110 кВ ЗИФ</v>
      </c>
      <c r="C75" s="43" t="str">
        <f>[1]Ф10!C70</f>
        <v>О_ПИР.2024.01</v>
      </c>
      <c r="D75" s="43" t="s">
        <v>88</v>
      </c>
      <c r="E75" s="53">
        <f t="shared" ref="E75:I82" si="29">J75+O75+T75+Y75</f>
        <v>0</v>
      </c>
      <c r="F75" s="53">
        <f t="shared" si="29"/>
        <v>0</v>
      </c>
      <c r="G75" s="53">
        <f t="shared" si="29"/>
        <v>0</v>
      </c>
      <c r="H75" s="53">
        <f t="shared" si="29"/>
        <v>0</v>
      </c>
      <c r="I75" s="53">
        <f t="shared" si="29"/>
        <v>0</v>
      </c>
      <c r="J75" s="53">
        <v>0</v>
      </c>
      <c r="K75" s="53">
        <v>0</v>
      </c>
      <c r="L75" s="53">
        <v>0</v>
      </c>
      <c r="M75" s="53">
        <v>0</v>
      </c>
      <c r="N75" s="53">
        <v>0</v>
      </c>
      <c r="O75" s="53">
        <v>0</v>
      </c>
      <c r="P75" s="53">
        <v>0</v>
      </c>
      <c r="Q75" s="53">
        <v>0</v>
      </c>
      <c r="R75" s="53">
        <v>0</v>
      </c>
      <c r="S75" s="53">
        <v>0</v>
      </c>
      <c r="T75" s="53">
        <v>0</v>
      </c>
      <c r="U75" s="53">
        <v>0</v>
      </c>
      <c r="V75" s="53">
        <v>0</v>
      </c>
      <c r="W75" s="53">
        <v>0</v>
      </c>
      <c r="X75" s="53">
        <v>0</v>
      </c>
      <c r="Y75" s="53">
        <v>0</v>
      </c>
      <c r="Z75" s="53">
        <v>0</v>
      </c>
      <c r="AA75" s="53">
        <v>0</v>
      </c>
      <c r="AB75" s="53">
        <v>0</v>
      </c>
      <c r="AC75" s="53">
        <v>0</v>
      </c>
      <c r="AD75" s="53">
        <f t="shared" ref="AD75:AH82" si="30">AI75+AN75+AS75+AX75</f>
        <v>0</v>
      </c>
      <c r="AE75" s="53">
        <f t="shared" si="30"/>
        <v>0</v>
      </c>
      <c r="AF75" s="53">
        <f t="shared" si="30"/>
        <v>0</v>
      </c>
      <c r="AG75" s="53">
        <f t="shared" si="30"/>
        <v>0</v>
      </c>
      <c r="AH75" s="53">
        <f t="shared" si="30"/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3">
        <v>0</v>
      </c>
      <c r="BA75" s="53">
        <v>0</v>
      </c>
      <c r="BB75" s="53">
        <v>0</v>
      </c>
      <c r="BC75" s="53">
        <f t="shared" ref="BC75:BG82" si="31">AD75-E75</f>
        <v>0</v>
      </c>
      <c r="BD75" s="53">
        <f t="shared" si="31"/>
        <v>0</v>
      </c>
      <c r="BE75" s="53">
        <f t="shared" si="31"/>
        <v>0</v>
      </c>
      <c r="BF75" s="53">
        <f t="shared" si="31"/>
        <v>0</v>
      </c>
      <c r="BG75" s="53">
        <f t="shared" si="31"/>
        <v>0</v>
      </c>
      <c r="BH75" s="56"/>
    </row>
    <row r="76" spans="1:60" ht="21.75" customHeight="1">
      <c r="A76" s="52" t="str">
        <f>[1]Ф10!A71</f>
        <v>3.3.2</v>
      </c>
      <c r="B76" s="52" t="str">
        <f>[1]Ф10!B71</f>
        <v>ПИР на охранно-пожарную сигнализацию здания вспомогательного назначения (склад) лит.А по ул. Стрельбищенская, 13</v>
      </c>
      <c r="C76" s="43" t="str">
        <f>[1]Ф10!C71</f>
        <v>О_ПИР.2024.02</v>
      </c>
      <c r="D76" s="43" t="s">
        <v>88</v>
      </c>
      <c r="E76" s="53">
        <f t="shared" si="29"/>
        <v>0</v>
      </c>
      <c r="F76" s="53">
        <f t="shared" si="29"/>
        <v>0</v>
      </c>
      <c r="G76" s="53">
        <f t="shared" si="29"/>
        <v>0</v>
      </c>
      <c r="H76" s="53">
        <f t="shared" si="29"/>
        <v>0</v>
      </c>
      <c r="I76" s="53">
        <f t="shared" si="29"/>
        <v>0</v>
      </c>
      <c r="J76" s="53">
        <v>0</v>
      </c>
      <c r="K76" s="53">
        <v>0</v>
      </c>
      <c r="L76" s="53">
        <v>0</v>
      </c>
      <c r="M76" s="53">
        <v>0</v>
      </c>
      <c r="N76" s="53">
        <v>0</v>
      </c>
      <c r="O76" s="53">
        <v>0</v>
      </c>
      <c r="P76" s="53">
        <v>0</v>
      </c>
      <c r="Q76" s="53">
        <v>0</v>
      </c>
      <c r="R76" s="53">
        <v>0</v>
      </c>
      <c r="S76" s="53">
        <v>0</v>
      </c>
      <c r="T76" s="53">
        <v>0</v>
      </c>
      <c r="U76" s="53">
        <v>0</v>
      </c>
      <c r="V76" s="53">
        <v>0</v>
      </c>
      <c r="W76" s="53">
        <v>0</v>
      </c>
      <c r="X76" s="53">
        <v>0</v>
      </c>
      <c r="Y76" s="53">
        <v>0</v>
      </c>
      <c r="Z76" s="53">
        <v>0</v>
      </c>
      <c r="AA76" s="53">
        <v>0</v>
      </c>
      <c r="AB76" s="53">
        <v>0</v>
      </c>
      <c r="AC76" s="53">
        <v>0</v>
      </c>
      <c r="AD76" s="53">
        <f t="shared" si="30"/>
        <v>0</v>
      </c>
      <c r="AE76" s="53">
        <f t="shared" si="30"/>
        <v>0</v>
      </c>
      <c r="AF76" s="53">
        <f t="shared" si="30"/>
        <v>0</v>
      </c>
      <c r="AG76" s="53">
        <f t="shared" si="30"/>
        <v>0</v>
      </c>
      <c r="AH76" s="53">
        <f t="shared" si="30"/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3">
        <v>0</v>
      </c>
      <c r="BA76" s="53">
        <v>0</v>
      </c>
      <c r="BB76" s="53">
        <v>0</v>
      </c>
      <c r="BC76" s="53">
        <f t="shared" si="31"/>
        <v>0</v>
      </c>
      <c r="BD76" s="53">
        <f t="shared" si="31"/>
        <v>0</v>
      </c>
      <c r="BE76" s="53">
        <f t="shared" si="31"/>
        <v>0</v>
      </c>
      <c r="BF76" s="53">
        <f t="shared" si="31"/>
        <v>0</v>
      </c>
      <c r="BG76" s="53">
        <f t="shared" si="31"/>
        <v>0</v>
      </c>
      <c r="BH76" s="56"/>
    </row>
    <row r="77" spans="1:60" ht="21.75" customHeight="1">
      <c r="A77" s="52" t="str">
        <f>[1]Ф10!A72</f>
        <v>3.3.3</v>
      </c>
      <c r="B77" s="52" t="str">
        <f>[1]Ф10!B72</f>
        <v>ПИР на охранно-пожарную сигнализацию здания вспомогательного назначения (гараж) лит.Б по ул. Стрельбищенская, 13</v>
      </c>
      <c r="C77" s="43" t="str">
        <f>[1]Ф10!C72</f>
        <v>О_ПИР.2024.03</v>
      </c>
      <c r="D77" s="43" t="s">
        <v>88</v>
      </c>
      <c r="E77" s="53">
        <f t="shared" si="29"/>
        <v>0</v>
      </c>
      <c r="F77" s="53">
        <f t="shared" si="29"/>
        <v>0</v>
      </c>
      <c r="G77" s="53">
        <f t="shared" si="29"/>
        <v>0</v>
      </c>
      <c r="H77" s="53">
        <f t="shared" si="29"/>
        <v>0</v>
      </c>
      <c r="I77" s="53">
        <f t="shared" si="29"/>
        <v>0</v>
      </c>
      <c r="J77" s="53">
        <v>0</v>
      </c>
      <c r="K77" s="53">
        <v>0</v>
      </c>
      <c r="L77" s="53">
        <v>0</v>
      </c>
      <c r="M77" s="53">
        <v>0</v>
      </c>
      <c r="N77" s="53">
        <v>0</v>
      </c>
      <c r="O77" s="53">
        <v>0</v>
      </c>
      <c r="P77" s="53">
        <v>0</v>
      </c>
      <c r="Q77" s="53">
        <v>0</v>
      </c>
      <c r="R77" s="53">
        <v>0</v>
      </c>
      <c r="S77" s="53">
        <v>0</v>
      </c>
      <c r="T77" s="53">
        <v>0</v>
      </c>
      <c r="U77" s="53">
        <v>0</v>
      </c>
      <c r="V77" s="53">
        <v>0</v>
      </c>
      <c r="W77" s="53">
        <v>0</v>
      </c>
      <c r="X77" s="53">
        <v>0</v>
      </c>
      <c r="Y77" s="53">
        <v>0</v>
      </c>
      <c r="Z77" s="53">
        <v>0</v>
      </c>
      <c r="AA77" s="53">
        <v>0</v>
      </c>
      <c r="AB77" s="53">
        <v>0</v>
      </c>
      <c r="AC77" s="53">
        <v>0</v>
      </c>
      <c r="AD77" s="53">
        <f t="shared" si="30"/>
        <v>0</v>
      </c>
      <c r="AE77" s="53">
        <f t="shared" si="30"/>
        <v>0</v>
      </c>
      <c r="AF77" s="53">
        <f t="shared" si="30"/>
        <v>0</v>
      </c>
      <c r="AG77" s="53">
        <f t="shared" si="30"/>
        <v>0</v>
      </c>
      <c r="AH77" s="53">
        <f t="shared" si="30"/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3">
        <v>0</v>
      </c>
      <c r="BA77" s="53">
        <v>0</v>
      </c>
      <c r="BB77" s="53">
        <v>0</v>
      </c>
      <c r="BC77" s="53">
        <f t="shared" si="31"/>
        <v>0</v>
      </c>
      <c r="BD77" s="53">
        <f t="shared" si="31"/>
        <v>0</v>
      </c>
      <c r="BE77" s="53">
        <f t="shared" si="31"/>
        <v>0</v>
      </c>
      <c r="BF77" s="53">
        <f t="shared" si="31"/>
        <v>0</v>
      </c>
      <c r="BG77" s="53">
        <f t="shared" si="31"/>
        <v>0</v>
      </c>
      <c r="BH77" s="56"/>
    </row>
    <row r="78" spans="1:60" ht="21.75" customHeight="1">
      <c r="A78" s="52" t="str">
        <f>[1]Ф10!A73</f>
        <v>3.3.4</v>
      </c>
      <c r="B78" s="52" t="str">
        <f>[1]Ф10!B73</f>
        <v>ПИР на  переустройство эл.сетей в районе мкр. Совхоз-Техникум</v>
      </c>
      <c r="C78" s="43" t="str">
        <f>[1]Ф10!C73</f>
        <v>О_ПИР.2024.04</v>
      </c>
      <c r="D78" s="43" t="s">
        <v>88</v>
      </c>
      <c r="E78" s="53">
        <f t="shared" si="29"/>
        <v>0</v>
      </c>
      <c r="F78" s="53">
        <f t="shared" si="29"/>
        <v>0</v>
      </c>
      <c r="G78" s="53">
        <f t="shared" si="29"/>
        <v>0</v>
      </c>
      <c r="H78" s="53">
        <f t="shared" si="29"/>
        <v>0</v>
      </c>
      <c r="I78" s="53">
        <f t="shared" si="29"/>
        <v>0</v>
      </c>
      <c r="J78" s="53">
        <v>0</v>
      </c>
      <c r="K78" s="53">
        <v>0</v>
      </c>
      <c r="L78" s="53">
        <v>0</v>
      </c>
      <c r="M78" s="53">
        <v>0</v>
      </c>
      <c r="N78" s="53">
        <v>0</v>
      </c>
      <c r="O78" s="53">
        <v>0</v>
      </c>
      <c r="P78" s="53">
        <v>0</v>
      </c>
      <c r="Q78" s="53">
        <v>0</v>
      </c>
      <c r="R78" s="53">
        <v>0</v>
      </c>
      <c r="S78" s="53">
        <v>0</v>
      </c>
      <c r="T78" s="53">
        <v>0</v>
      </c>
      <c r="U78" s="53">
        <v>0</v>
      </c>
      <c r="V78" s="53">
        <v>0</v>
      </c>
      <c r="W78" s="53">
        <v>0</v>
      </c>
      <c r="X78" s="53">
        <v>0</v>
      </c>
      <c r="Y78" s="53">
        <v>0</v>
      </c>
      <c r="Z78" s="53">
        <v>0</v>
      </c>
      <c r="AA78" s="53">
        <v>0</v>
      </c>
      <c r="AB78" s="53">
        <v>0</v>
      </c>
      <c r="AC78" s="53">
        <v>0</v>
      </c>
      <c r="AD78" s="53">
        <f t="shared" si="30"/>
        <v>0</v>
      </c>
      <c r="AE78" s="53">
        <f t="shared" si="30"/>
        <v>0</v>
      </c>
      <c r="AF78" s="53">
        <f t="shared" si="30"/>
        <v>0</v>
      </c>
      <c r="AG78" s="53">
        <f t="shared" si="30"/>
        <v>0</v>
      </c>
      <c r="AH78" s="53">
        <f t="shared" si="30"/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3">
        <v>0</v>
      </c>
      <c r="BA78" s="53">
        <v>0</v>
      </c>
      <c r="BB78" s="53">
        <v>0</v>
      </c>
      <c r="BC78" s="53">
        <f t="shared" si="31"/>
        <v>0</v>
      </c>
      <c r="BD78" s="53">
        <f t="shared" si="31"/>
        <v>0</v>
      </c>
      <c r="BE78" s="53">
        <f t="shared" si="31"/>
        <v>0</v>
      </c>
      <c r="BF78" s="53">
        <f t="shared" si="31"/>
        <v>0</v>
      </c>
      <c r="BG78" s="53">
        <f t="shared" si="31"/>
        <v>0</v>
      </c>
      <c r="BH78" s="56"/>
    </row>
    <row r="79" spans="1:60" ht="21.75" customHeight="1">
      <c r="A79" s="52" t="str">
        <f>[1]Ф10!A74</f>
        <v>3.3.5</v>
      </c>
      <c r="B79" s="52" t="str">
        <f>[1]Ф10!B74</f>
        <v>ПИР на  переустройство эл.сетей для повышения надежности и качества электроснабжения потребителей подключенные от ТП-262</v>
      </c>
      <c r="C79" s="43" t="str">
        <f>[1]Ф10!C74</f>
        <v>О_ПИР.2024.05</v>
      </c>
      <c r="D79" s="43" t="s">
        <v>88</v>
      </c>
      <c r="E79" s="53">
        <f t="shared" si="29"/>
        <v>0</v>
      </c>
      <c r="F79" s="53">
        <f t="shared" si="29"/>
        <v>0</v>
      </c>
      <c r="G79" s="53">
        <f t="shared" si="29"/>
        <v>0</v>
      </c>
      <c r="H79" s="53">
        <f t="shared" si="29"/>
        <v>0</v>
      </c>
      <c r="I79" s="53">
        <f t="shared" si="29"/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f t="shared" si="30"/>
        <v>0</v>
      </c>
      <c r="AE79" s="53">
        <f t="shared" si="30"/>
        <v>0</v>
      </c>
      <c r="AF79" s="53">
        <f t="shared" si="30"/>
        <v>0</v>
      </c>
      <c r="AG79" s="53">
        <f t="shared" si="30"/>
        <v>0</v>
      </c>
      <c r="AH79" s="53">
        <f t="shared" si="30"/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3">
        <v>0</v>
      </c>
      <c r="BA79" s="53">
        <v>0</v>
      </c>
      <c r="BB79" s="53">
        <v>0</v>
      </c>
      <c r="BC79" s="53">
        <f t="shared" si="31"/>
        <v>0</v>
      </c>
      <c r="BD79" s="53">
        <f t="shared" si="31"/>
        <v>0</v>
      </c>
      <c r="BE79" s="53">
        <f t="shared" si="31"/>
        <v>0</v>
      </c>
      <c r="BF79" s="53">
        <f t="shared" si="31"/>
        <v>0</v>
      </c>
      <c r="BG79" s="53">
        <f t="shared" si="31"/>
        <v>0</v>
      </c>
      <c r="BH79" s="56"/>
    </row>
    <row r="80" spans="1:60" ht="21.75" customHeight="1">
      <c r="A80" s="52" t="str">
        <f>[1]Ф10!A75</f>
        <v>3.3.6</v>
      </c>
      <c r="B80" s="52">
        <f>[1]Ф10!B75</f>
        <v>0</v>
      </c>
      <c r="C80" s="43">
        <f>[1]Ф10!C75</f>
        <v>0</v>
      </c>
      <c r="D80" s="43" t="s">
        <v>88</v>
      </c>
      <c r="E80" s="53">
        <f t="shared" si="29"/>
        <v>0</v>
      </c>
      <c r="F80" s="53">
        <f t="shared" si="29"/>
        <v>0</v>
      </c>
      <c r="G80" s="53">
        <f t="shared" si="29"/>
        <v>0</v>
      </c>
      <c r="H80" s="53">
        <f t="shared" si="29"/>
        <v>0</v>
      </c>
      <c r="I80" s="53">
        <f t="shared" si="29"/>
        <v>0</v>
      </c>
      <c r="J80" s="53">
        <v>0</v>
      </c>
      <c r="K80" s="53">
        <v>0</v>
      </c>
      <c r="L80" s="53">
        <v>0</v>
      </c>
      <c r="M80" s="53">
        <v>0</v>
      </c>
      <c r="N80" s="53">
        <v>0</v>
      </c>
      <c r="O80" s="53">
        <v>0</v>
      </c>
      <c r="P80" s="53">
        <v>0</v>
      </c>
      <c r="Q80" s="53">
        <v>0</v>
      </c>
      <c r="R80" s="53">
        <v>0</v>
      </c>
      <c r="S80" s="53">
        <v>0</v>
      </c>
      <c r="T80" s="53">
        <v>0</v>
      </c>
      <c r="U80" s="53">
        <v>0</v>
      </c>
      <c r="V80" s="53">
        <v>0</v>
      </c>
      <c r="W80" s="53">
        <v>0</v>
      </c>
      <c r="X80" s="53">
        <v>0</v>
      </c>
      <c r="Y80" s="53">
        <v>0</v>
      </c>
      <c r="Z80" s="53">
        <v>0</v>
      </c>
      <c r="AA80" s="53">
        <v>0</v>
      </c>
      <c r="AB80" s="53">
        <v>0</v>
      </c>
      <c r="AC80" s="53">
        <v>0</v>
      </c>
      <c r="AD80" s="53">
        <f t="shared" si="30"/>
        <v>0</v>
      </c>
      <c r="AE80" s="53">
        <f t="shared" si="30"/>
        <v>0</v>
      </c>
      <c r="AF80" s="53">
        <f t="shared" si="30"/>
        <v>0</v>
      </c>
      <c r="AG80" s="53">
        <f t="shared" si="30"/>
        <v>0</v>
      </c>
      <c r="AH80" s="53">
        <f t="shared" si="30"/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3">
        <v>0</v>
      </c>
      <c r="BA80" s="53">
        <v>0</v>
      </c>
      <c r="BB80" s="53">
        <v>0</v>
      </c>
      <c r="BC80" s="53">
        <f t="shared" si="31"/>
        <v>0</v>
      </c>
      <c r="BD80" s="53">
        <f t="shared" si="31"/>
        <v>0</v>
      </c>
      <c r="BE80" s="53">
        <f t="shared" si="31"/>
        <v>0</v>
      </c>
      <c r="BF80" s="53">
        <f t="shared" si="31"/>
        <v>0</v>
      </c>
      <c r="BG80" s="53">
        <f t="shared" si="31"/>
        <v>0</v>
      </c>
      <c r="BH80" s="56"/>
    </row>
    <row r="81" spans="1:60" s="64" customFormat="1" ht="21.75" customHeight="1" outlineLevel="1">
      <c r="A81" s="60" t="str">
        <f>[1]Ф10!A76</f>
        <v>3.4.</v>
      </c>
      <c r="B81" s="60" t="str">
        <f>[1]Ф10!B76</f>
        <v>Строительство зданий и сооружений</v>
      </c>
      <c r="C81" s="50" t="str">
        <f>[1]Ф10!C76</f>
        <v>нд</v>
      </c>
      <c r="D81" s="50" t="s">
        <v>88</v>
      </c>
      <c r="E81" s="51">
        <f t="shared" si="29"/>
        <v>0</v>
      </c>
      <c r="F81" s="51">
        <f t="shared" si="29"/>
        <v>0</v>
      </c>
      <c r="G81" s="51">
        <f t="shared" si="29"/>
        <v>0</v>
      </c>
      <c r="H81" s="51">
        <f t="shared" si="29"/>
        <v>0</v>
      </c>
      <c r="I81" s="51">
        <f t="shared" si="29"/>
        <v>0</v>
      </c>
      <c r="J81" s="51">
        <v>0</v>
      </c>
      <c r="K81" s="51">
        <v>0</v>
      </c>
      <c r="L81" s="51">
        <v>0</v>
      </c>
      <c r="M81" s="51">
        <v>0</v>
      </c>
      <c r="N81" s="51">
        <v>0</v>
      </c>
      <c r="O81" s="51">
        <v>0</v>
      </c>
      <c r="P81" s="51">
        <v>0</v>
      </c>
      <c r="Q81" s="51">
        <v>0</v>
      </c>
      <c r="R81" s="51">
        <v>0</v>
      </c>
      <c r="S81" s="51">
        <v>0</v>
      </c>
      <c r="T81" s="51">
        <v>0</v>
      </c>
      <c r="U81" s="51">
        <v>0</v>
      </c>
      <c r="V81" s="51">
        <v>0</v>
      </c>
      <c r="W81" s="51">
        <v>0</v>
      </c>
      <c r="X81" s="51">
        <v>0</v>
      </c>
      <c r="Y81" s="51">
        <v>0</v>
      </c>
      <c r="Z81" s="51">
        <v>0</v>
      </c>
      <c r="AA81" s="51">
        <v>0</v>
      </c>
      <c r="AB81" s="51">
        <v>0</v>
      </c>
      <c r="AC81" s="51">
        <v>0</v>
      </c>
      <c r="AD81" s="51">
        <f t="shared" si="30"/>
        <v>0</v>
      </c>
      <c r="AE81" s="51">
        <f t="shared" si="30"/>
        <v>0</v>
      </c>
      <c r="AF81" s="51">
        <f t="shared" si="30"/>
        <v>0</v>
      </c>
      <c r="AG81" s="51">
        <f t="shared" si="30"/>
        <v>0</v>
      </c>
      <c r="AH81" s="51">
        <f t="shared" si="30"/>
        <v>0</v>
      </c>
      <c r="AI81" s="51">
        <v>0</v>
      </c>
      <c r="AJ81" s="51">
        <v>0</v>
      </c>
      <c r="AK81" s="51">
        <v>0</v>
      </c>
      <c r="AL81" s="51">
        <v>0</v>
      </c>
      <c r="AM81" s="51">
        <v>0</v>
      </c>
      <c r="AN81" s="51">
        <v>0</v>
      </c>
      <c r="AO81" s="51">
        <v>0</v>
      </c>
      <c r="AP81" s="51">
        <v>0</v>
      </c>
      <c r="AQ81" s="51">
        <v>0</v>
      </c>
      <c r="AR81" s="51">
        <v>0</v>
      </c>
      <c r="AS81" s="51">
        <v>0</v>
      </c>
      <c r="AT81" s="51">
        <v>0</v>
      </c>
      <c r="AU81" s="51">
        <v>0</v>
      </c>
      <c r="AV81" s="51">
        <v>0</v>
      </c>
      <c r="AW81" s="51">
        <v>0</v>
      </c>
      <c r="AX81" s="51">
        <v>0</v>
      </c>
      <c r="AY81" s="51">
        <v>0</v>
      </c>
      <c r="AZ81" s="51">
        <v>0</v>
      </c>
      <c r="BA81" s="51">
        <v>0</v>
      </c>
      <c r="BB81" s="51">
        <v>0</v>
      </c>
      <c r="BC81" s="51">
        <f t="shared" si="31"/>
        <v>0</v>
      </c>
      <c r="BD81" s="51">
        <f t="shared" si="31"/>
        <v>0</v>
      </c>
      <c r="BE81" s="51">
        <f t="shared" si="31"/>
        <v>0</v>
      </c>
      <c r="BF81" s="51">
        <f t="shared" si="31"/>
        <v>0</v>
      </c>
      <c r="BG81" s="51">
        <f t="shared" si="31"/>
        <v>0</v>
      </c>
      <c r="BH81" s="63"/>
    </row>
    <row r="82" spans="1:60">
      <c r="A82" s="52" t="str">
        <f>[1]Ф10!A77</f>
        <v>3.4.1.</v>
      </c>
      <c r="B82" s="52" t="str">
        <f>[1]Ф10!B77</f>
        <v>Строительство диспетчерского пункта АО ПГЭС</v>
      </c>
      <c r="C82" s="56" t="str">
        <f>[1]Ф10!C77</f>
        <v>О_РЗ.2023.01</v>
      </c>
      <c r="D82" s="56" t="s">
        <v>88</v>
      </c>
      <c r="E82" s="53">
        <f t="shared" si="29"/>
        <v>0</v>
      </c>
      <c r="F82" s="53">
        <f t="shared" si="29"/>
        <v>0</v>
      </c>
      <c r="G82" s="53">
        <f t="shared" si="29"/>
        <v>0</v>
      </c>
      <c r="H82" s="53">
        <f t="shared" si="29"/>
        <v>0</v>
      </c>
      <c r="I82" s="53">
        <f t="shared" si="29"/>
        <v>0</v>
      </c>
      <c r="J82" s="53">
        <v>0</v>
      </c>
      <c r="K82" s="53">
        <v>0</v>
      </c>
      <c r="L82" s="53">
        <v>0</v>
      </c>
      <c r="M82" s="53">
        <v>0</v>
      </c>
      <c r="N82" s="53">
        <v>0</v>
      </c>
      <c r="O82" s="53">
        <v>0</v>
      </c>
      <c r="P82" s="53">
        <v>0</v>
      </c>
      <c r="Q82" s="53">
        <v>0</v>
      </c>
      <c r="R82" s="53">
        <v>0</v>
      </c>
      <c r="S82" s="53">
        <v>0</v>
      </c>
      <c r="T82" s="53">
        <v>0</v>
      </c>
      <c r="U82" s="53">
        <v>0</v>
      </c>
      <c r="V82" s="53">
        <v>0</v>
      </c>
      <c r="W82" s="53">
        <v>0</v>
      </c>
      <c r="X82" s="53">
        <v>0</v>
      </c>
      <c r="Y82" s="53">
        <v>0</v>
      </c>
      <c r="Z82" s="53">
        <v>0</v>
      </c>
      <c r="AA82" s="53">
        <v>0</v>
      </c>
      <c r="AB82" s="53">
        <v>0</v>
      </c>
      <c r="AC82" s="53">
        <v>0</v>
      </c>
      <c r="AD82" s="53">
        <f t="shared" si="30"/>
        <v>0</v>
      </c>
      <c r="AE82" s="53">
        <f t="shared" si="30"/>
        <v>0</v>
      </c>
      <c r="AF82" s="53">
        <f t="shared" si="30"/>
        <v>0</v>
      </c>
      <c r="AG82" s="53">
        <f t="shared" si="30"/>
        <v>0</v>
      </c>
      <c r="AH82" s="53">
        <f t="shared" si="30"/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3">
        <v>0</v>
      </c>
      <c r="BA82" s="53">
        <v>0</v>
      </c>
      <c r="BB82" s="53">
        <v>0</v>
      </c>
      <c r="BC82" s="53">
        <f t="shared" si="31"/>
        <v>0</v>
      </c>
      <c r="BD82" s="53">
        <f t="shared" si="31"/>
        <v>0</v>
      </c>
      <c r="BE82" s="53">
        <f t="shared" si="31"/>
        <v>0</v>
      </c>
      <c r="BF82" s="53">
        <f t="shared" si="31"/>
        <v>0</v>
      </c>
      <c r="BG82" s="53">
        <f t="shared" si="31"/>
        <v>0</v>
      </c>
      <c r="BH82" s="65"/>
    </row>
    <row r="83" spans="1:60" hidden="1">
      <c r="A83" s="52"/>
      <c r="B83" s="52"/>
      <c r="C83" s="43"/>
      <c r="D83" s="43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65"/>
    </row>
  </sheetData>
  <mergeCells count="29">
    <mergeCell ref="AN16:AR16"/>
    <mergeCell ref="AS16:AW16"/>
    <mergeCell ref="AX16:BB16"/>
    <mergeCell ref="BH14:BH17"/>
    <mergeCell ref="E15:AC15"/>
    <mergeCell ref="AD15:BB15"/>
    <mergeCell ref="E16:I16"/>
    <mergeCell ref="J16:N16"/>
    <mergeCell ref="O16:S16"/>
    <mergeCell ref="T16:X16"/>
    <mergeCell ref="Y16:AC16"/>
    <mergeCell ref="AD16:AH16"/>
    <mergeCell ref="AI16:AM16"/>
    <mergeCell ref="V7:AM7"/>
    <mergeCell ref="Z9:AA9"/>
    <mergeCell ref="Y11:BH11"/>
    <mergeCell ref="Y12:AO12"/>
    <mergeCell ref="A14:A17"/>
    <mergeCell ref="B14:B17"/>
    <mergeCell ref="C14:C17"/>
    <mergeCell ref="D14:D17"/>
    <mergeCell ref="E14:BB14"/>
    <mergeCell ref="BC14:BG16"/>
    <mergeCell ref="BD2:BH2"/>
    <mergeCell ref="A3:BH3"/>
    <mergeCell ref="V4:W4"/>
    <mergeCell ref="X4:Y4"/>
    <mergeCell ref="Z4:AA4"/>
    <mergeCell ref="V6:AM6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Ф16</vt:lpstr>
      <vt:lpstr>Ф16!Область_печати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Пашкова Наталья Евгеньевна</dc:creator>
  <cp:lastModifiedBy>Пашкова Наталья Евгеньевна</cp:lastModifiedBy>
  <dcterms:created xsi:type="dcterms:W3CDTF">2024-11-11T08:42:12Z</dcterms:created>
  <dcterms:modified xsi:type="dcterms:W3CDTF">2024-11-11T08:42:24Z</dcterms:modified>
</cp:coreProperties>
</file>