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7" sheetId="1" r:id="rId1"/>
  </sheets>
  <externalReferences>
    <externalReference r:id="rId2"/>
  </externalReferences>
  <definedNames>
    <definedName name="_xlnm.Print_Area" localSheetId="0">Ф17!$A$1:$BC$83</definedName>
  </definedNames>
  <calcPr calcId="125725"/>
</workbook>
</file>

<file path=xl/calcChain.xml><?xml version="1.0" encoding="utf-8"?>
<calcChain xmlns="http://schemas.openxmlformats.org/spreadsheetml/2006/main">
  <c r="BC82" i="1"/>
  <c r="BB82"/>
  <c r="AZ82"/>
  <c r="AZ81" s="1"/>
  <c r="AX82"/>
  <c r="AW82"/>
  <c r="AW81" s="1"/>
  <c r="AV82"/>
  <c r="AU82"/>
  <c r="AS82"/>
  <c r="AS81" s="1"/>
  <c r="AR82"/>
  <c r="AQ82"/>
  <c r="AP82"/>
  <c r="AN82"/>
  <c r="AN81" s="1"/>
  <c r="AM82"/>
  <c r="AH82" s="1"/>
  <c r="AH81" s="1"/>
  <c r="AK82"/>
  <c r="AK81" s="1"/>
  <c r="AI82"/>
  <c r="Y82"/>
  <c r="AY82" s="1"/>
  <c r="AY81" s="1"/>
  <c r="T82"/>
  <c r="AT82" s="1"/>
  <c r="AT81" s="1"/>
  <c r="Q82"/>
  <c r="O82"/>
  <c r="AO82" s="1"/>
  <c r="AO81" s="1"/>
  <c r="L82"/>
  <c r="J82" s="1"/>
  <c r="I82"/>
  <c r="I81" s="1"/>
  <c r="H82"/>
  <c r="F82"/>
  <c r="D82"/>
  <c r="D81" s="1"/>
  <c r="C82"/>
  <c r="B82"/>
  <c r="A82"/>
  <c r="BC81"/>
  <c r="BB81"/>
  <c r="AX81"/>
  <c r="AV81"/>
  <c r="AU81"/>
  <c r="AR81"/>
  <c r="AQ81"/>
  <c r="AP81"/>
  <c r="AI81"/>
  <c r="AC81"/>
  <c r="AB81"/>
  <c r="Z81"/>
  <c r="X81"/>
  <c r="W81"/>
  <c r="V81"/>
  <c r="U81"/>
  <c r="T81"/>
  <c r="S81"/>
  <c r="R81"/>
  <c r="Q81"/>
  <c r="P81"/>
  <c r="N81"/>
  <c r="M81"/>
  <c r="L81"/>
  <c r="K81"/>
  <c r="H81"/>
  <c r="F81"/>
  <c r="C81"/>
  <c r="B81"/>
  <c r="A81"/>
  <c r="BC80"/>
  <c r="BB80"/>
  <c r="BA80"/>
  <c r="AW80"/>
  <c r="AV80"/>
  <c r="AU80"/>
  <c r="AR80"/>
  <c r="AQ80"/>
  <c r="AP80"/>
  <c r="AN80"/>
  <c r="AM80"/>
  <c r="AH80" s="1"/>
  <c r="AL80"/>
  <c r="AG80" s="1"/>
  <c r="AD80"/>
  <c r="Y80"/>
  <c r="AY80" s="1"/>
  <c r="X80"/>
  <c r="AX80" s="1"/>
  <c r="S80"/>
  <c r="O80" s="1"/>
  <c r="AO80" s="1"/>
  <c r="J80"/>
  <c r="AJ80" s="1"/>
  <c r="H80"/>
  <c r="G80"/>
  <c r="D80"/>
  <c r="C80"/>
  <c r="B80"/>
  <c r="A80"/>
  <c r="BC79"/>
  <c r="BB79"/>
  <c r="BA79"/>
  <c r="AY79"/>
  <c r="AW79"/>
  <c r="AV79"/>
  <c r="AU79"/>
  <c r="AR79"/>
  <c r="AQ79"/>
  <c r="AP79"/>
  <c r="AN79"/>
  <c r="AM79"/>
  <c r="AL79"/>
  <c r="AK79"/>
  <c r="AH79"/>
  <c r="AG79"/>
  <c r="Z79"/>
  <c r="F79" s="1"/>
  <c r="Y79"/>
  <c r="X79"/>
  <c r="AX79" s="1"/>
  <c r="T79"/>
  <c r="AT79" s="1"/>
  <c r="S79"/>
  <c r="AS79" s="1"/>
  <c r="AI79" s="1"/>
  <c r="J79"/>
  <c r="AJ79" s="1"/>
  <c r="I79"/>
  <c r="H79"/>
  <c r="G79"/>
  <c r="D79"/>
  <c r="AD79" s="1"/>
  <c r="C79"/>
  <c r="B79"/>
  <c r="A79"/>
  <c r="BC78"/>
  <c r="BB78"/>
  <c r="BA78"/>
  <c r="AW78"/>
  <c r="AV78"/>
  <c r="AU78"/>
  <c r="AS78"/>
  <c r="AR78"/>
  <c r="AQ78"/>
  <c r="AP78"/>
  <c r="AN78"/>
  <c r="AM78"/>
  <c r="AH78" s="1"/>
  <c r="AL78"/>
  <c r="AK78"/>
  <c r="AG78"/>
  <c r="Y78"/>
  <c r="AY78" s="1"/>
  <c r="X78"/>
  <c r="AX78" s="1"/>
  <c r="S78"/>
  <c r="O78" s="1"/>
  <c r="AO78" s="1"/>
  <c r="J78"/>
  <c r="H78"/>
  <c r="G78"/>
  <c r="D78"/>
  <c r="AD78" s="1"/>
  <c r="C78"/>
  <c r="B78"/>
  <c r="A78"/>
  <c r="BC77"/>
  <c r="BB77"/>
  <c r="BA77"/>
  <c r="AY77"/>
  <c r="AW77"/>
  <c r="AV77"/>
  <c r="AU77"/>
  <c r="AS77"/>
  <c r="AR77"/>
  <c r="AQ77"/>
  <c r="AP77"/>
  <c r="AN77"/>
  <c r="AM77"/>
  <c r="AH77" s="1"/>
  <c r="AL77"/>
  <c r="AK77"/>
  <c r="AG77"/>
  <c r="Z77"/>
  <c r="F77" s="1"/>
  <c r="Y77"/>
  <c r="X77"/>
  <c r="I77" s="1"/>
  <c r="S77"/>
  <c r="O77" s="1"/>
  <c r="AO77" s="1"/>
  <c r="J77"/>
  <c r="AJ77" s="1"/>
  <c r="H77"/>
  <c r="G77"/>
  <c r="D77"/>
  <c r="AD77" s="1"/>
  <c r="C77"/>
  <c r="B77"/>
  <c r="A77"/>
  <c r="BC76"/>
  <c r="BB76"/>
  <c r="BA76"/>
  <c r="AY76"/>
  <c r="AW76"/>
  <c r="AV76"/>
  <c r="AU76"/>
  <c r="AS76"/>
  <c r="AR76"/>
  <c r="AQ76"/>
  <c r="AP76"/>
  <c r="AN76"/>
  <c r="AN74" s="1"/>
  <c r="AM76"/>
  <c r="AH76" s="1"/>
  <c r="AL76"/>
  <c r="AK76"/>
  <c r="AG76"/>
  <c r="Y76"/>
  <c r="Z76" s="1"/>
  <c r="X76"/>
  <c r="AX76" s="1"/>
  <c r="S76"/>
  <c r="O76" s="1"/>
  <c r="AO76" s="1"/>
  <c r="J76"/>
  <c r="H76"/>
  <c r="G76"/>
  <c r="D76"/>
  <c r="AD76" s="1"/>
  <c r="C76"/>
  <c r="B76"/>
  <c r="A76"/>
  <c r="BC75"/>
  <c r="BB75"/>
  <c r="BA75"/>
  <c r="AY75"/>
  <c r="AW75"/>
  <c r="AW74" s="1"/>
  <c r="AV75"/>
  <c r="AU75"/>
  <c r="AS75"/>
  <c r="AI75" s="1"/>
  <c r="AR75"/>
  <c r="AR74" s="1"/>
  <c r="AQ75"/>
  <c r="AP75"/>
  <c r="AN75"/>
  <c r="AM75"/>
  <c r="AM74" s="1"/>
  <c r="AL75"/>
  <c r="AL74" s="1"/>
  <c r="AG75"/>
  <c r="AG74" s="1"/>
  <c r="Z75"/>
  <c r="AZ75" s="1"/>
  <c r="Y75"/>
  <c r="X75"/>
  <c r="AX75" s="1"/>
  <c r="S75"/>
  <c r="O75" s="1"/>
  <c r="J75"/>
  <c r="K75" s="1"/>
  <c r="I75"/>
  <c r="H75"/>
  <c r="H74" s="1"/>
  <c r="G75"/>
  <c r="D75"/>
  <c r="AD75" s="1"/>
  <c r="AD74" s="1"/>
  <c r="C75"/>
  <c r="B75"/>
  <c r="A75"/>
  <c r="BC74"/>
  <c r="BB74"/>
  <c r="BA74"/>
  <c r="AV74"/>
  <c r="AU74"/>
  <c r="AQ74"/>
  <c r="AP74"/>
  <c r="AC74"/>
  <c r="AB74"/>
  <c r="AA74"/>
  <c r="W74"/>
  <c r="V74"/>
  <c r="U74"/>
  <c r="S74"/>
  <c r="R74"/>
  <c r="Q74"/>
  <c r="P74"/>
  <c r="N74"/>
  <c r="M74"/>
  <c r="L74"/>
  <c r="J74"/>
  <c r="G74"/>
  <c r="D74"/>
  <c r="C74"/>
  <c r="BB73"/>
  <c r="BA73"/>
  <c r="AZ73"/>
  <c r="AW73"/>
  <c r="AV73"/>
  <c r="AU73"/>
  <c r="AR73"/>
  <c r="AQ73"/>
  <c r="AG73" s="1"/>
  <c r="AP73"/>
  <c r="AO73"/>
  <c r="AM73"/>
  <c r="AH73" s="1"/>
  <c r="AL73"/>
  <c r="AK73"/>
  <c r="AF73" s="1"/>
  <c r="Y73"/>
  <c r="AY73" s="1"/>
  <c r="X73"/>
  <c r="AX73" s="1"/>
  <c r="S73"/>
  <c r="AS73" s="1"/>
  <c r="O73"/>
  <c r="N73"/>
  <c r="H73"/>
  <c r="G73"/>
  <c r="F73"/>
  <c r="D73"/>
  <c r="AD73" s="1"/>
  <c r="C73"/>
  <c r="B73"/>
  <c r="A73"/>
  <c r="BC72"/>
  <c r="BB72"/>
  <c r="BA72"/>
  <c r="AZ72"/>
  <c r="AY72"/>
  <c r="AW72"/>
  <c r="AV72"/>
  <c r="AU72"/>
  <c r="AR72"/>
  <c r="AQ72"/>
  <c r="AG72" s="1"/>
  <c r="AP72"/>
  <c r="AM72"/>
  <c r="AH72" s="1"/>
  <c r="AL72"/>
  <c r="AK72"/>
  <c r="AF72" s="1"/>
  <c r="AD72"/>
  <c r="AC72"/>
  <c r="Y72"/>
  <c r="X72"/>
  <c r="AX72" s="1"/>
  <c r="S72"/>
  <c r="AS72" s="1"/>
  <c r="O72"/>
  <c r="AO72" s="1"/>
  <c r="N72"/>
  <c r="J72" s="1"/>
  <c r="H72"/>
  <c r="G72"/>
  <c r="F72"/>
  <c r="D72"/>
  <c r="C72"/>
  <c r="B72"/>
  <c r="A72"/>
  <c r="BB71"/>
  <c r="BA71"/>
  <c r="AZ71"/>
  <c r="AY71"/>
  <c r="AW71"/>
  <c r="AV71"/>
  <c r="AU71"/>
  <c r="AS71"/>
  <c r="AR71"/>
  <c r="AQ71"/>
  <c r="AP71"/>
  <c r="AN71"/>
  <c r="AM71"/>
  <c r="AH71" s="1"/>
  <c r="AL71"/>
  <c r="AK71"/>
  <c r="AG71"/>
  <c r="AF71"/>
  <c r="Y71"/>
  <c r="AC71" s="1"/>
  <c r="X71"/>
  <c r="AX71" s="1"/>
  <c r="S71"/>
  <c r="O71" s="1"/>
  <c r="AO71" s="1"/>
  <c r="N71"/>
  <c r="J71" s="1"/>
  <c r="H71"/>
  <c r="G71"/>
  <c r="F71"/>
  <c r="D71"/>
  <c r="AD71" s="1"/>
  <c r="C71"/>
  <c r="B71"/>
  <c r="A71"/>
  <c r="BB70"/>
  <c r="BA70"/>
  <c r="AZ70"/>
  <c r="AW70"/>
  <c r="AV70"/>
  <c r="AU70"/>
  <c r="AR70"/>
  <c r="AQ70"/>
  <c r="AG70" s="1"/>
  <c r="AP70"/>
  <c r="AO70"/>
  <c r="AN70"/>
  <c r="AM70"/>
  <c r="AH70" s="1"/>
  <c r="AL70"/>
  <c r="AK70"/>
  <c r="AF70" s="1"/>
  <c r="Y70"/>
  <c r="AY70" s="1"/>
  <c r="X70"/>
  <c r="AX70" s="1"/>
  <c r="S70"/>
  <c r="AS70" s="1"/>
  <c r="O70"/>
  <c r="N70"/>
  <c r="H70"/>
  <c r="G70"/>
  <c r="F70"/>
  <c r="D70"/>
  <c r="AD70" s="1"/>
  <c r="C70"/>
  <c r="B70"/>
  <c r="A70"/>
  <c r="BC69"/>
  <c r="BB69"/>
  <c r="BA69"/>
  <c r="AZ69"/>
  <c r="AY69"/>
  <c r="AW69"/>
  <c r="AV69"/>
  <c r="AU69"/>
  <c r="AR69"/>
  <c r="AQ69"/>
  <c r="AG69" s="1"/>
  <c r="AP69"/>
  <c r="AM69"/>
  <c r="AH69" s="1"/>
  <c r="AL69"/>
  <c r="AK69"/>
  <c r="AF69" s="1"/>
  <c r="AD69"/>
  <c r="AC69"/>
  <c r="Y69"/>
  <c r="X69"/>
  <c r="AX69" s="1"/>
  <c r="S69"/>
  <c r="AS69" s="1"/>
  <c r="O69"/>
  <c r="AO69" s="1"/>
  <c r="N69"/>
  <c r="J69" s="1"/>
  <c r="H69"/>
  <c r="G69"/>
  <c r="F69"/>
  <c r="D69"/>
  <c r="C69"/>
  <c r="B69"/>
  <c r="A69"/>
  <c r="BB68"/>
  <c r="BA68"/>
  <c r="AZ68"/>
  <c r="AW68"/>
  <c r="AV68"/>
  <c r="AU68"/>
  <c r="AS68"/>
  <c r="AR68"/>
  <c r="AQ68"/>
  <c r="AP68"/>
  <c r="AN68"/>
  <c r="AM68"/>
  <c r="AH68" s="1"/>
  <c r="AL68"/>
  <c r="AK68"/>
  <c r="AG68"/>
  <c r="AF68"/>
  <c r="Y68"/>
  <c r="AY68" s="1"/>
  <c r="X68"/>
  <c r="AX68" s="1"/>
  <c r="S68"/>
  <c r="O68" s="1"/>
  <c r="AO68" s="1"/>
  <c r="N68"/>
  <c r="J68" s="1"/>
  <c r="H68"/>
  <c r="G68"/>
  <c r="F68"/>
  <c r="D68"/>
  <c r="AD68" s="1"/>
  <c r="C68"/>
  <c r="B68"/>
  <c r="A68"/>
  <c r="BB67"/>
  <c r="BA67"/>
  <c r="AZ67"/>
  <c r="AW67"/>
  <c r="AV67"/>
  <c r="AU67"/>
  <c r="AR67"/>
  <c r="AQ67"/>
  <c r="AG67" s="1"/>
  <c r="AP67"/>
  <c r="AN67"/>
  <c r="AM67"/>
  <c r="AH67" s="1"/>
  <c r="AL67"/>
  <c r="AK67"/>
  <c r="AF67" s="1"/>
  <c r="Y67"/>
  <c r="AY67" s="1"/>
  <c r="X67"/>
  <c r="AX67" s="1"/>
  <c r="S67"/>
  <c r="AS67" s="1"/>
  <c r="N67"/>
  <c r="H67"/>
  <c r="G67"/>
  <c r="F67"/>
  <c r="D67"/>
  <c r="AD67" s="1"/>
  <c r="C67"/>
  <c r="B67"/>
  <c r="A67"/>
  <c r="BC66"/>
  <c r="BB66"/>
  <c r="BA66"/>
  <c r="AZ66"/>
  <c r="AY66"/>
  <c r="AW66"/>
  <c r="AV66"/>
  <c r="AG66" s="1"/>
  <c r="AU66"/>
  <c r="AR66"/>
  <c r="AQ66"/>
  <c r="AP66"/>
  <c r="AM66"/>
  <c r="AH66" s="1"/>
  <c r="AL66"/>
  <c r="AK66"/>
  <c r="AF66" s="1"/>
  <c r="AD66"/>
  <c r="AC66"/>
  <c r="Y66"/>
  <c r="X66"/>
  <c r="AX66" s="1"/>
  <c r="S66"/>
  <c r="AS66" s="1"/>
  <c r="O66"/>
  <c r="AO66" s="1"/>
  <c r="N66"/>
  <c r="J66" s="1"/>
  <c r="I66"/>
  <c r="H66"/>
  <c r="G66"/>
  <c r="F66"/>
  <c r="D66"/>
  <c r="C66"/>
  <c r="B66"/>
  <c r="A66"/>
  <c r="BB65"/>
  <c r="BA65"/>
  <c r="AZ65"/>
  <c r="AY65"/>
  <c r="AW65"/>
  <c r="AV65"/>
  <c r="AU65"/>
  <c r="AS65"/>
  <c r="AR65"/>
  <c r="AQ65"/>
  <c r="AP65"/>
  <c r="AN65"/>
  <c r="AI65" s="1"/>
  <c r="AM65"/>
  <c r="AH65" s="1"/>
  <c r="AL65"/>
  <c r="AK65"/>
  <c r="AG65"/>
  <c r="AF65"/>
  <c r="AC65"/>
  <c r="BC65" s="1"/>
  <c r="Y65"/>
  <c r="X65"/>
  <c r="AX65" s="1"/>
  <c r="S65"/>
  <c r="O65" s="1"/>
  <c r="AO65" s="1"/>
  <c r="N65"/>
  <c r="J65" s="1"/>
  <c r="I65"/>
  <c r="H65"/>
  <c r="G65"/>
  <c r="F65"/>
  <c r="D65"/>
  <c r="AD65" s="1"/>
  <c r="C65"/>
  <c r="B65"/>
  <c r="A65"/>
  <c r="BB64"/>
  <c r="BA64"/>
  <c r="AZ64"/>
  <c r="AW64"/>
  <c r="AV64"/>
  <c r="AU64"/>
  <c r="AR64"/>
  <c r="AQ64"/>
  <c r="AG64" s="1"/>
  <c r="AP64"/>
  <c r="AN64"/>
  <c r="AM64"/>
  <c r="AH64" s="1"/>
  <c r="AL64"/>
  <c r="AK64"/>
  <c r="AF64" s="1"/>
  <c r="Y64"/>
  <c r="AY64" s="1"/>
  <c r="X64"/>
  <c r="AX64" s="1"/>
  <c r="S64"/>
  <c r="AS64" s="1"/>
  <c r="N64"/>
  <c r="H64"/>
  <c r="G64"/>
  <c r="F64"/>
  <c r="D64"/>
  <c r="AD64" s="1"/>
  <c r="C64"/>
  <c r="B64"/>
  <c r="A64"/>
  <c r="BC63"/>
  <c r="BB63"/>
  <c r="BA63"/>
  <c r="AZ63"/>
  <c r="AY63"/>
  <c r="AW63"/>
  <c r="AV63"/>
  <c r="AG63" s="1"/>
  <c r="AU63"/>
  <c r="AS63"/>
  <c r="AR63"/>
  <c r="AQ63"/>
  <c r="AP63"/>
  <c r="AM63"/>
  <c r="AH63" s="1"/>
  <c r="AL63"/>
  <c r="AK63"/>
  <c r="AF63" s="1"/>
  <c r="AD63"/>
  <c r="AC63"/>
  <c r="Y63"/>
  <c r="X63"/>
  <c r="AX63" s="1"/>
  <c r="S63"/>
  <c r="O63"/>
  <c r="AO63" s="1"/>
  <c r="N63"/>
  <c r="J63" s="1"/>
  <c r="I63"/>
  <c r="H63"/>
  <c r="G63"/>
  <c r="F63"/>
  <c r="D63"/>
  <c r="C63"/>
  <c r="B63"/>
  <c r="A63"/>
  <c r="BB62"/>
  <c r="BA62"/>
  <c r="AG62" s="1"/>
  <c r="AZ62"/>
  <c r="AY62"/>
  <c r="AW62"/>
  <c r="AV62"/>
  <c r="AU62"/>
  <c r="AS62"/>
  <c r="AR62"/>
  <c r="AQ62"/>
  <c r="AP62"/>
  <c r="AN62"/>
  <c r="AM62"/>
  <c r="AH62" s="1"/>
  <c r="AL62"/>
  <c r="AK62"/>
  <c r="AF62"/>
  <c r="AC62"/>
  <c r="BC62" s="1"/>
  <c r="Y62"/>
  <c r="X62"/>
  <c r="X59" s="1"/>
  <c r="S62"/>
  <c r="O62" s="1"/>
  <c r="AO62" s="1"/>
  <c r="N62"/>
  <c r="J62" s="1"/>
  <c r="H62"/>
  <c r="G62"/>
  <c r="F62"/>
  <c r="D62"/>
  <c r="AD62" s="1"/>
  <c r="C62"/>
  <c r="B62"/>
  <c r="A62"/>
  <c r="BB61"/>
  <c r="BA61"/>
  <c r="AZ61"/>
  <c r="AX61"/>
  <c r="AW61"/>
  <c r="AV61"/>
  <c r="AU61"/>
  <c r="AR61"/>
  <c r="AQ61"/>
  <c r="AG61" s="1"/>
  <c r="AP61"/>
  <c r="AN61"/>
  <c r="AM61"/>
  <c r="AH61" s="1"/>
  <c r="AL61"/>
  <c r="AK61"/>
  <c r="AF61" s="1"/>
  <c r="Y61"/>
  <c r="Y59" s="1"/>
  <c r="W61"/>
  <c r="T61" s="1"/>
  <c r="AT61" s="1"/>
  <c r="S61"/>
  <c r="AS61" s="1"/>
  <c r="N61"/>
  <c r="G61"/>
  <c r="F61"/>
  <c r="D61"/>
  <c r="AD61" s="1"/>
  <c r="C61"/>
  <c r="B61"/>
  <c r="A61"/>
  <c r="BD60"/>
  <c r="BC60"/>
  <c r="BB60"/>
  <c r="BA60"/>
  <c r="BA59" s="1"/>
  <c r="AZ60"/>
  <c r="AY60"/>
  <c r="AX60"/>
  <c r="AW60"/>
  <c r="AW59" s="1"/>
  <c r="AV60"/>
  <c r="AV59" s="1"/>
  <c r="AU60"/>
  <c r="AU59" s="1"/>
  <c r="AS60"/>
  <c r="AQ60"/>
  <c r="AP60"/>
  <c r="AM60"/>
  <c r="AL60"/>
  <c r="AK60"/>
  <c r="AK59" s="1"/>
  <c r="AG60"/>
  <c r="AD60"/>
  <c r="AC60"/>
  <c r="Y60"/>
  <c r="W60"/>
  <c r="T60" s="1"/>
  <c r="R60"/>
  <c r="AR60" s="1"/>
  <c r="AR59" s="1"/>
  <c r="O60"/>
  <c r="AO60" s="1"/>
  <c r="N60"/>
  <c r="J60" s="1"/>
  <c r="I60"/>
  <c r="G60"/>
  <c r="F60"/>
  <c r="D60"/>
  <c r="C60"/>
  <c r="B60"/>
  <c r="A60"/>
  <c r="BB59"/>
  <c r="AZ59"/>
  <c r="AQ59"/>
  <c r="AP59"/>
  <c r="AM59"/>
  <c r="AL59"/>
  <c r="AB59"/>
  <c r="AA59"/>
  <c r="Z59"/>
  <c r="V59"/>
  <c r="U59"/>
  <c r="S59"/>
  <c r="Q59"/>
  <c r="P59"/>
  <c r="N59"/>
  <c r="M59"/>
  <c r="L59"/>
  <c r="K59"/>
  <c r="G59"/>
  <c r="F59"/>
  <c r="D59"/>
  <c r="C59"/>
  <c r="BC58"/>
  <c r="BB58"/>
  <c r="BA58"/>
  <c r="AZ58"/>
  <c r="AY58"/>
  <c r="AX58"/>
  <c r="AW58"/>
  <c r="AV58"/>
  <c r="AU58"/>
  <c r="AS58"/>
  <c r="AR58"/>
  <c r="AQ58"/>
  <c r="AP58"/>
  <c r="AM58"/>
  <c r="AH58" s="1"/>
  <c r="AL58"/>
  <c r="AK58"/>
  <c r="AF58" s="1"/>
  <c r="AG58"/>
  <c r="AD58"/>
  <c r="Y58"/>
  <c r="X58"/>
  <c r="T58"/>
  <c r="AT58" s="1"/>
  <c r="S58"/>
  <c r="O58"/>
  <c r="AO58" s="1"/>
  <c r="N58"/>
  <c r="I58" s="1"/>
  <c r="H58"/>
  <c r="G58"/>
  <c r="F58"/>
  <c r="D58"/>
  <c r="C58"/>
  <c r="B58"/>
  <c r="A58"/>
  <c r="BC57"/>
  <c r="BB57"/>
  <c r="BA57"/>
  <c r="AZ57"/>
  <c r="AF57" s="1"/>
  <c r="AY57"/>
  <c r="AW57"/>
  <c r="AV57"/>
  <c r="AU57"/>
  <c r="AR57"/>
  <c r="AQ57"/>
  <c r="AP57"/>
  <c r="AN57"/>
  <c r="AM57"/>
  <c r="AH57" s="1"/>
  <c r="AL57"/>
  <c r="AG57" s="1"/>
  <c r="AK57"/>
  <c r="AD57"/>
  <c r="Y57"/>
  <c r="X57"/>
  <c r="AX57" s="1"/>
  <c r="S57"/>
  <c r="O57" s="1"/>
  <c r="AO57" s="1"/>
  <c r="N57"/>
  <c r="J57" s="1"/>
  <c r="H57"/>
  <c r="G57"/>
  <c r="F57"/>
  <c r="D57"/>
  <c r="C57"/>
  <c r="B57"/>
  <c r="A57"/>
  <c r="BC56"/>
  <c r="BB56"/>
  <c r="BA56"/>
  <c r="AZ56"/>
  <c r="AY56"/>
  <c r="AX56"/>
  <c r="AW56"/>
  <c r="AV56"/>
  <c r="AU56"/>
  <c r="AR56"/>
  <c r="AQ56"/>
  <c r="AP56"/>
  <c r="AN56"/>
  <c r="AM56"/>
  <c r="AH56" s="1"/>
  <c r="AL56"/>
  <c r="AG56" s="1"/>
  <c r="AK56"/>
  <c r="AF56" s="1"/>
  <c r="Y56"/>
  <c r="X56"/>
  <c r="T56"/>
  <c r="AT56" s="1"/>
  <c r="S56"/>
  <c r="AS56" s="1"/>
  <c r="AI56" s="1"/>
  <c r="N56"/>
  <c r="J56"/>
  <c r="AJ56" s="1"/>
  <c r="H56"/>
  <c r="G56"/>
  <c r="F56"/>
  <c r="D56"/>
  <c r="AD56" s="1"/>
  <c r="BD56" s="1"/>
  <c r="C56"/>
  <c r="B56"/>
  <c r="A56"/>
  <c r="BC55"/>
  <c r="BB55"/>
  <c r="AH55" s="1"/>
  <c r="BA55"/>
  <c r="AZ55"/>
  <c r="AW55"/>
  <c r="AV55"/>
  <c r="AU55"/>
  <c r="AS55"/>
  <c r="AR55"/>
  <c r="AQ55"/>
  <c r="AP55"/>
  <c r="AN55"/>
  <c r="AI55" s="1"/>
  <c r="AM55"/>
  <c r="AL55"/>
  <c r="AK55"/>
  <c r="AG55"/>
  <c r="AF55"/>
  <c r="AD55"/>
  <c r="BD55" s="1"/>
  <c r="Y55"/>
  <c r="AY55" s="1"/>
  <c r="X55"/>
  <c r="AX55" s="1"/>
  <c r="S55"/>
  <c r="O55" s="1"/>
  <c r="AO55" s="1"/>
  <c r="N55"/>
  <c r="J55" s="1"/>
  <c r="I55"/>
  <c r="H55"/>
  <c r="G55"/>
  <c r="F55"/>
  <c r="D55"/>
  <c r="C55"/>
  <c r="B55"/>
  <c r="A55"/>
  <c r="BC54"/>
  <c r="BB54"/>
  <c r="BA54"/>
  <c r="BA53" s="1"/>
  <c r="AZ54"/>
  <c r="AZ53" s="1"/>
  <c r="AW54"/>
  <c r="AW53" s="1"/>
  <c r="AV54"/>
  <c r="AU54"/>
  <c r="AS54"/>
  <c r="AR54"/>
  <c r="AQ54"/>
  <c r="AG54" s="1"/>
  <c r="AP54"/>
  <c r="AN54"/>
  <c r="AM54"/>
  <c r="AH54" s="1"/>
  <c r="AL54"/>
  <c r="AK54"/>
  <c r="AK53" s="1"/>
  <c r="Y54"/>
  <c r="AY54" s="1"/>
  <c r="AY53" s="1"/>
  <c r="X54"/>
  <c r="AX54" s="1"/>
  <c r="S54"/>
  <c r="O54"/>
  <c r="AO54" s="1"/>
  <c r="N54"/>
  <c r="I54" s="1"/>
  <c r="J54"/>
  <c r="AJ54" s="1"/>
  <c r="H54"/>
  <c r="G54"/>
  <c r="F54"/>
  <c r="D54"/>
  <c r="D53" s="1"/>
  <c r="D52" s="1"/>
  <c r="C54"/>
  <c r="B54"/>
  <c r="A54"/>
  <c r="BC53"/>
  <c r="BB53"/>
  <c r="BB52" s="1"/>
  <c r="AV53"/>
  <c r="AV52" s="1"/>
  <c r="AU53"/>
  <c r="AU52" s="1"/>
  <c r="AR53"/>
  <c r="AQ53"/>
  <c r="AQ52" s="1"/>
  <c r="AP53"/>
  <c r="AP52" s="1"/>
  <c r="AC53"/>
  <c r="AB53"/>
  <c r="AA53"/>
  <c r="Z53"/>
  <c r="W53"/>
  <c r="V53"/>
  <c r="V52" s="1"/>
  <c r="U53"/>
  <c r="R53"/>
  <c r="Q53"/>
  <c r="P53"/>
  <c r="M53"/>
  <c r="L53"/>
  <c r="L52" s="1"/>
  <c r="K53"/>
  <c r="H53"/>
  <c r="G53"/>
  <c r="F53"/>
  <c r="C53"/>
  <c r="AB52"/>
  <c r="U52"/>
  <c r="Q52"/>
  <c r="P52"/>
  <c r="M52"/>
  <c r="C52"/>
  <c r="BC51"/>
  <c r="BB51"/>
  <c r="BA51"/>
  <c r="AZ51"/>
  <c r="AX51"/>
  <c r="AW51"/>
  <c r="AV51"/>
  <c r="AU51"/>
  <c r="AT51"/>
  <c r="AS51"/>
  <c r="AS49" s="1"/>
  <c r="AR51"/>
  <c r="AQ51"/>
  <c r="AG51" s="1"/>
  <c r="AP51"/>
  <c r="AM51"/>
  <c r="AL51"/>
  <c r="AK51"/>
  <c r="AF51" s="1"/>
  <c r="AH51"/>
  <c r="AD51"/>
  <c r="BD51" s="1"/>
  <c r="AC51"/>
  <c r="AA51"/>
  <c r="Y51"/>
  <c r="AY51" s="1"/>
  <c r="V51"/>
  <c r="T51"/>
  <c r="S51"/>
  <c r="O51"/>
  <c r="AO51" s="1"/>
  <c r="N51"/>
  <c r="AN51" s="1"/>
  <c r="AI51" s="1"/>
  <c r="H51"/>
  <c r="G51"/>
  <c r="F51"/>
  <c r="D51"/>
  <c r="C51"/>
  <c r="B51"/>
  <c r="A51"/>
  <c r="BA50"/>
  <c r="AZ50"/>
  <c r="AF50" s="1"/>
  <c r="AX50"/>
  <c r="AX49" s="1"/>
  <c r="AW50"/>
  <c r="AU50"/>
  <c r="AS50"/>
  <c r="AR50"/>
  <c r="AR49" s="1"/>
  <c r="AP50"/>
  <c r="AP49" s="1"/>
  <c r="AM50"/>
  <c r="AH50" s="1"/>
  <c r="AH49" s="1"/>
  <c r="AK50"/>
  <c r="AB50"/>
  <c r="BB50" s="1"/>
  <c r="BB49" s="1"/>
  <c r="Y50"/>
  <c r="AY50" s="1"/>
  <c r="AY49" s="1"/>
  <c r="V50"/>
  <c r="AV50" s="1"/>
  <c r="AV49" s="1"/>
  <c r="Q50"/>
  <c r="AO50" s="1"/>
  <c r="O50"/>
  <c r="J50"/>
  <c r="AJ50" s="1"/>
  <c r="F50"/>
  <c r="F49" s="1"/>
  <c r="D50"/>
  <c r="AD50" s="1"/>
  <c r="C50"/>
  <c r="B50"/>
  <c r="A50"/>
  <c r="BA49"/>
  <c r="AZ49"/>
  <c r="AW49"/>
  <c r="AU49"/>
  <c r="AM49"/>
  <c r="AK49"/>
  <c r="AB49"/>
  <c r="AA49"/>
  <c r="Z49"/>
  <c r="Y49"/>
  <c r="X49"/>
  <c r="W49"/>
  <c r="U49"/>
  <c r="S49"/>
  <c r="R49"/>
  <c r="Q49"/>
  <c r="P49"/>
  <c r="M49"/>
  <c r="K49"/>
  <c r="D49"/>
  <c r="C49"/>
  <c r="B49"/>
  <c r="A49"/>
  <c r="BD48"/>
  <c r="BC48"/>
  <c r="BB48"/>
  <c r="BA48"/>
  <c r="BA47" s="1"/>
  <c r="AZ48"/>
  <c r="AY48"/>
  <c r="AW48"/>
  <c r="AW47" s="1"/>
  <c r="AV48"/>
  <c r="AV47" s="1"/>
  <c r="AU48"/>
  <c r="AU47" s="1"/>
  <c r="AS48"/>
  <c r="AS47" s="1"/>
  <c r="AR48"/>
  <c r="AQ48"/>
  <c r="AP48"/>
  <c r="AM48"/>
  <c r="AH48" s="1"/>
  <c r="AH47" s="1"/>
  <c r="AL48"/>
  <c r="AK48"/>
  <c r="AK47" s="1"/>
  <c r="AG48"/>
  <c r="AG47" s="1"/>
  <c r="AD48"/>
  <c r="AC48"/>
  <c r="AC47" s="1"/>
  <c r="Y48"/>
  <c r="X48"/>
  <c r="X47" s="1"/>
  <c r="S48"/>
  <c r="O48"/>
  <c r="AO48" s="1"/>
  <c r="AO47" s="1"/>
  <c r="N48"/>
  <c r="J48" s="1"/>
  <c r="I48"/>
  <c r="I47" s="1"/>
  <c r="H48"/>
  <c r="G48"/>
  <c r="F48"/>
  <c r="D48"/>
  <c r="C48"/>
  <c r="B48"/>
  <c r="A48"/>
  <c r="BC47"/>
  <c r="BB47"/>
  <c r="AZ47"/>
  <c r="AY47"/>
  <c r="AR47"/>
  <c r="AQ47"/>
  <c r="AP47"/>
  <c r="AM47"/>
  <c r="AL47"/>
  <c r="AD47"/>
  <c r="AB47"/>
  <c r="AB30" s="1"/>
  <c r="AA47"/>
  <c r="Z47"/>
  <c r="Y47"/>
  <c r="W47"/>
  <c r="V47"/>
  <c r="U47"/>
  <c r="S47"/>
  <c r="R47"/>
  <c r="Q47"/>
  <c r="P47"/>
  <c r="P30" s="1"/>
  <c r="N47"/>
  <c r="M47"/>
  <c r="L47"/>
  <c r="K47"/>
  <c r="H47"/>
  <c r="G47"/>
  <c r="F47"/>
  <c r="D47"/>
  <c r="C47"/>
  <c r="BC42"/>
  <c r="BB42"/>
  <c r="BA42"/>
  <c r="AZ42"/>
  <c r="AY42"/>
  <c r="AX42"/>
  <c r="AW42"/>
  <c r="AV42"/>
  <c r="AU42"/>
  <c r="AT42"/>
  <c r="AR42"/>
  <c r="AQ42"/>
  <c r="AP42"/>
  <c r="AM42"/>
  <c r="AH42" s="1"/>
  <c r="AK42"/>
  <c r="AF42" s="1"/>
  <c r="AG42"/>
  <c r="AC42"/>
  <c r="Y42"/>
  <c r="X42"/>
  <c r="T42"/>
  <c r="O42"/>
  <c r="S42" s="1"/>
  <c r="AS42" s="1"/>
  <c r="J42"/>
  <c r="L42" s="1"/>
  <c r="G42" s="1"/>
  <c r="H42"/>
  <c r="F42"/>
  <c r="D42"/>
  <c r="AD42" s="1"/>
  <c r="BD42" s="1"/>
  <c r="C42"/>
  <c r="B42"/>
  <c r="A42"/>
  <c r="BB41"/>
  <c r="BA41"/>
  <c r="AZ41"/>
  <c r="AW41"/>
  <c r="AV41"/>
  <c r="AU41"/>
  <c r="AT41"/>
  <c r="AS41"/>
  <c r="AR41"/>
  <c r="AQ41"/>
  <c r="AP41"/>
  <c r="AO41"/>
  <c r="AM41"/>
  <c r="AH41" s="1"/>
  <c r="AK41"/>
  <c r="AG41"/>
  <c r="AF41"/>
  <c r="AC41"/>
  <c r="BC41" s="1"/>
  <c r="Y41"/>
  <c r="AY41" s="1"/>
  <c r="X41"/>
  <c r="AX41" s="1"/>
  <c r="T41"/>
  <c r="S41"/>
  <c r="O41"/>
  <c r="J41"/>
  <c r="E41" s="1"/>
  <c r="H41"/>
  <c r="F41"/>
  <c r="D41"/>
  <c r="AD41" s="1"/>
  <c r="BD41" s="1"/>
  <c r="C41"/>
  <c r="B41"/>
  <c r="A41"/>
  <c r="BB40"/>
  <c r="BA40"/>
  <c r="AZ40"/>
  <c r="AX40"/>
  <c r="AW40"/>
  <c r="AH40" s="1"/>
  <c r="AV40"/>
  <c r="AG40" s="1"/>
  <c r="AU40"/>
  <c r="AT40"/>
  <c r="AR40"/>
  <c r="AQ40"/>
  <c r="AP40"/>
  <c r="AO40"/>
  <c r="AM40"/>
  <c r="AK40"/>
  <c r="AJ40" s="1"/>
  <c r="AE40" s="1"/>
  <c r="Y40"/>
  <c r="AY40" s="1"/>
  <c r="X40"/>
  <c r="T40"/>
  <c r="S40"/>
  <c r="AS40" s="1"/>
  <c r="O40"/>
  <c r="N40"/>
  <c r="AN40" s="1"/>
  <c r="L40"/>
  <c r="G40" s="1"/>
  <c r="J40"/>
  <c r="H40"/>
  <c r="F40"/>
  <c r="E40"/>
  <c r="D40"/>
  <c r="AD40" s="1"/>
  <c r="BD40" s="1"/>
  <c r="C40"/>
  <c r="B40"/>
  <c r="A40"/>
  <c r="BC39"/>
  <c r="BB39"/>
  <c r="BA39"/>
  <c r="AZ39"/>
  <c r="AY39"/>
  <c r="AX39"/>
  <c r="AW39"/>
  <c r="AV39"/>
  <c r="AU39"/>
  <c r="AT39"/>
  <c r="AR39"/>
  <c r="AQ39"/>
  <c r="AP39"/>
  <c r="AM39"/>
  <c r="AH39" s="1"/>
  <c r="AK39"/>
  <c r="AF39" s="1"/>
  <c r="AG39"/>
  <c r="AC39"/>
  <c r="Y39"/>
  <c r="X39"/>
  <c r="T39"/>
  <c r="O39"/>
  <c r="S39" s="1"/>
  <c r="AS39" s="1"/>
  <c r="J39"/>
  <c r="L39" s="1"/>
  <c r="G39" s="1"/>
  <c r="H39"/>
  <c r="F39"/>
  <c r="D39"/>
  <c r="AD39" s="1"/>
  <c r="BD39" s="1"/>
  <c r="C39"/>
  <c r="B39"/>
  <c r="A39"/>
  <c r="BB38"/>
  <c r="BA38"/>
  <c r="AZ38"/>
  <c r="AW38"/>
  <c r="AV38"/>
  <c r="AU38"/>
  <c r="AT38"/>
  <c r="AS38"/>
  <c r="AR38"/>
  <c r="AQ38"/>
  <c r="AP38"/>
  <c r="AF38" s="1"/>
  <c r="AO38"/>
  <c r="AM38"/>
  <c r="AH38" s="1"/>
  <c r="AK38"/>
  <c r="AG38"/>
  <c r="AC38"/>
  <c r="BC38" s="1"/>
  <c r="Y38"/>
  <c r="AY38" s="1"/>
  <c r="X38"/>
  <c r="AX38" s="1"/>
  <c r="T38"/>
  <c r="S38"/>
  <c r="O38"/>
  <c r="J38"/>
  <c r="E38" s="1"/>
  <c r="H38"/>
  <c r="F38"/>
  <c r="D38"/>
  <c r="AD38" s="1"/>
  <c r="BD38" s="1"/>
  <c r="C38"/>
  <c r="B38"/>
  <c r="A38"/>
  <c r="BB37"/>
  <c r="BA37"/>
  <c r="AZ37"/>
  <c r="AX37"/>
  <c r="AW37"/>
  <c r="AH37" s="1"/>
  <c r="AV37"/>
  <c r="AG37" s="1"/>
  <c r="AU37"/>
  <c r="AT37"/>
  <c r="AR37"/>
  <c r="AQ37"/>
  <c r="AP37"/>
  <c r="AO37"/>
  <c r="AM37"/>
  <c r="AK37"/>
  <c r="AJ37" s="1"/>
  <c r="Y37"/>
  <c r="AY37" s="1"/>
  <c r="X37"/>
  <c r="T37"/>
  <c r="S37"/>
  <c r="AS37" s="1"/>
  <c r="O37"/>
  <c r="N37"/>
  <c r="AN37" s="1"/>
  <c r="L37"/>
  <c r="G37" s="1"/>
  <c r="J37"/>
  <c r="H37"/>
  <c r="F37"/>
  <c r="E37"/>
  <c r="D37"/>
  <c r="AD37" s="1"/>
  <c r="BD37" s="1"/>
  <c r="C37"/>
  <c r="B37"/>
  <c r="A37"/>
  <c r="BC36"/>
  <c r="BB36"/>
  <c r="BA36"/>
  <c r="AZ36"/>
  <c r="AY36"/>
  <c r="AX36"/>
  <c r="AW36"/>
  <c r="AV36"/>
  <c r="AU36"/>
  <c r="AT36"/>
  <c r="AR36"/>
  <c r="AQ36"/>
  <c r="AP36"/>
  <c r="AM36"/>
  <c r="AH36" s="1"/>
  <c r="AK36"/>
  <c r="AF36" s="1"/>
  <c r="AG36"/>
  <c r="AC36"/>
  <c r="Y36"/>
  <c r="X36"/>
  <c r="T36"/>
  <c r="O36"/>
  <c r="S36" s="1"/>
  <c r="AS36" s="1"/>
  <c r="J36"/>
  <c r="L36" s="1"/>
  <c r="G36" s="1"/>
  <c r="H36"/>
  <c r="F36"/>
  <c r="D36"/>
  <c r="AD36" s="1"/>
  <c r="BD36" s="1"/>
  <c r="C36"/>
  <c r="B36"/>
  <c r="A36"/>
  <c r="BB35"/>
  <c r="BA35"/>
  <c r="AZ35"/>
  <c r="AW35"/>
  <c r="AV35"/>
  <c r="AU35"/>
  <c r="AT35"/>
  <c r="AS35"/>
  <c r="AR35"/>
  <c r="AQ35"/>
  <c r="AP35"/>
  <c r="AF35" s="1"/>
  <c r="AO35"/>
  <c r="AM35"/>
  <c r="AH35" s="1"/>
  <c r="AK35"/>
  <c r="AG35"/>
  <c r="AC35"/>
  <c r="BC35" s="1"/>
  <c r="Y35"/>
  <c r="AY35" s="1"/>
  <c r="X35"/>
  <c r="AX35" s="1"/>
  <c r="T35"/>
  <c r="S35"/>
  <c r="O35"/>
  <c r="J35"/>
  <c r="E35" s="1"/>
  <c r="H35"/>
  <c r="F35"/>
  <c r="D35"/>
  <c r="AD35" s="1"/>
  <c r="BD35" s="1"/>
  <c r="C35"/>
  <c r="B35"/>
  <c r="A35"/>
  <c r="BB34"/>
  <c r="BA34"/>
  <c r="BA31" s="1"/>
  <c r="BA30" s="1"/>
  <c r="AZ34"/>
  <c r="AW34"/>
  <c r="AV34"/>
  <c r="AU34"/>
  <c r="AR34"/>
  <c r="AH34" s="1"/>
  <c r="AQ34"/>
  <c r="AP34"/>
  <c r="AO34"/>
  <c r="AN34"/>
  <c r="AM34"/>
  <c r="AL34"/>
  <c r="AJ34" s="1"/>
  <c r="AK34"/>
  <c r="AF34" s="1"/>
  <c r="AD34"/>
  <c r="BD34" s="1"/>
  <c r="AC34"/>
  <c r="BC34" s="1"/>
  <c r="Y34"/>
  <c r="AY34" s="1"/>
  <c r="T34"/>
  <c r="X34" s="1"/>
  <c r="AX34" s="1"/>
  <c r="O34"/>
  <c r="S34" s="1"/>
  <c r="N34"/>
  <c r="I34" s="1"/>
  <c r="L34"/>
  <c r="J34"/>
  <c r="H34"/>
  <c r="G34"/>
  <c r="F34"/>
  <c r="D34"/>
  <c r="C34"/>
  <c r="B34"/>
  <c r="A34"/>
  <c r="BB33"/>
  <c r="BA33"/>
  <c r="AZ33"/>
  <c r="AY33"/>
  <c r="AW33"/>
  <c r="AV33"/>
  <c r="AU33"/>
  <c r="AS33"/>
  <c r="AR33"/>
  <c r="AQ33"/>
  <c r="AP33"/>
  <c r="AO33"/>
  <c r="AM33"/>
  <c r="AH33" s="1"/>
  <c r="AK33"/>
  <c r="AF33" s="1"/>
  <c r="AC33"/>
  <c r="BC33" s="1"/>
  <c r="Y33"/>
  <c r="T33"/>
  <c r="AT33" s="1"/>
  <c r="S33"/>
  <c r="O33"/>
  <c r="J33"/>
  <c r="L33" s="1"/>
  <c r="H33"/>
  <c r="F33"/>
  <c r="D33"/>
  <c r="AD33" s="1"/>
  <c r="C33"/>
  <c r="B33"/>
  <c r="A33"/>
  <c r="BD32"/>
  <c r="BB32"/>
  <c r="BA32"/>
  <c r="AZ32"/>
  <c r="AZ31" s="1"/>
  <c r="AZ30" s="1"/>
  <c r="AX32"/>
  <c r="AW32"/>
  <c r="AV32"/>
  <c r="AV31" s="1"/>
  <c r="AV30" s="1"/>
  <c r="AU32"/>
  <c r="AU31" s="1"/>
  <c r="AU30" s="1"/>
  <c r="AT32"/>
  <c r="AR32"/>
  <c r="AR31" s="1"/>
  <c r="AQ32"/>
  <c r="AG32" s="1"/>
  <c r="AP32"/>
  <c r="AO32"/>
  <c r="AM32"/>
  <c r="AK32"/>
  <c r="AF32" s="1"/>
  <c r="AH32"/>
  <c r="AH31" s="1"/>
  <c r="AD32"/>
  <c r="AC32"/>
  <c r="BC32" s="1"/>
  <c r="Y32"/>
  <c r="AY32" s="1"/>
  <c r="X32"/>
  <c r="T32"/>
  <c r="S32"/>
  <c r="AS32" s="1"/>
  <c r="O32"/>
  <c r="L32"/>
  <c r="J32"/>
  <c r="E32" s="1"/>
  <c r="H32"/>
  <c r="H31" s="1"/>
  <c r="F32"/>
  <c r="F31" s="1"/>
  <c r="F30" s="1"/>
  <c r="D32"/>
  <c r="D31" s="1"/>
  <c r="D30" s="1"/>
  <c r="C32"/>
  <c r="B32"/>
  <c r="A32"/>
  <c r="BB31"/>
  <c r="AW31"/>
  <c r="AW30" s="1"/>
  <c r="AQ31"/>
  <c r="AP31"/>
  <c r="AM31"/>
  <c r="AM30" s="1"/>
  <c r="AK31"/>
  <c r="AB31"/>
  <c r="AA31"/>
  <c r="AA30" s="1"/>
  <c r="Z31"/>
  <c r="Z30" s="1"/>
  <c r="Y31"/>
  <c r="Y30" s="1"/>
  <c r="W31"/>
  <c r="V31"/>
  <c r="U31"/>
  <c r="U30" s="1"/>
  <c r="R31"/>
  <c r="R30" s="1"/>
  <c r="Q31"/>
  <c r="Q30" s="1"/>
  <c r="P31"/>
  <c r="O31"/>
  <c r="M31"/>
  <c r="M30" s="1"/>
  <c r="K31"/>
  <c r="C31"/>
  <c r="W30"/>
  <c r="K30"/>
  <c r="C30"/>
  <c r="BB29"/>
  <c r="BA29"/>
  <c r="AZ29"/>
  <c r="AW29"/>
  <c r="AV29"/>
  <c r="AU29"/>
  <c r="AR29"/>
  <c r="AH29" s="1"/>
  <c r="AQ29"/>
  <c r="AP29"/>
  <c r="AO29"/>
  <c r="AN29"/>
  <c r="AM29"/>
  <c r="AL29"/>
  <c r="AG29" s="1"/>
  <c r="AK29"/>
  <c r="AF29" s="1"/>
  <c r="AJ29"/>
  <c r="AE29" s="1"/>
  <c r="AD29"/>
  <c r="AC29"/>
  <c r="BC29" s="1"/>
  <c r="Y29"/>
  <c r="AY29" s="1"/>
  <c r="T29"/>
  <c r="AT29" s="1"/>
  <c r="O29"/>
  <c r="S29" s="1"/>
  <c r="AS29" s="1"/>
  <c r="N29"/>
  <c r="J29"/>
  <c r="H29"/>
  <c r="G29"/>
  <c r="F29"/>
  <c r="E29"/>
  <c r="BD29" s="1"/>
  <c r="D29"/>
  <c r="C29"/>
  <c r="B29"/>
  <c r="A29"/>
  <c r="BB28"/>
  <c r="BA28"/>
  <c r="AZ28"/>
  <c r="AW28"/>
  <c r="AV28"/>
  <c r="AU28"/>
  <c r="AT28"/>
  <c r="AR28"/>
  <c r="AQ28"/>
  <c r="AP28"/>
  <c r="AM28"/>
  <c r="AL28"/>
  <c r="AG28" s="1"/>
  <c r="AK28"/>
  <c r="AF28" s="1"/>
  <c r="AH28"/>
  <c r="Y28"/>
  <c r="AY28" s="1"/>
  <c r="T28"/>
  <c r="X28" s="1"/>
  <c r="AX28" s="1"/>
  <c r="S28"/>
  <c r="AS28" s="1"/>
  <c r="O28"/>
  <c r="AO28" s="1"/>
  <c r="J28"/>
  <c r="N28" s="1"/>
  <c r="H28"/>
  <c r="G28"/>
  <c r="F28"/>
  <c r="D28"/>
  <c r="AD28" s="1"/>
  <c r="C28"/>
  <c r="B28"/>
  <c r="A28"/>
  <c r="BB27"/>
  <c r="AH27" s="1"/>
  <c r="BA27"/>
  <c r="AZ27"/>
  <c r="AW27"/>
  <c r="AV27"/>
  <c r="AU27"/>
  <c r="AT27"/>
  <c r="AR27"/>
  <c r="AQ27"/>
  <c r="AP27"/>
  <c r="AF27" s="1"/>
  <c r="AO27"/>
  <c r="AM27"/>
  <c r="AL27"/>
  <c r="AK27"/>
  <c r="AG27"/>
  <c r="AD27"/>
  <c r="Y27"/>
  <c r="AY27" s="1"/>
  <c r="X27"/>
  <c r="AX27" s="1"/>
  <c r="T27"/>
  <c r="O27"/>
  <c r="S27" s="1"/>
  <c r="AS27" s="1"/>
  <c r="J27"/>
  <c r="E27" s="1"/>
  <c r="BD27" s="1"/>
  <c r="H27"/>
  <c r="G27"/>
  <c r="F27"/>
  <c r="D27"/>
  <c r="C27"/>
  <c r="B27"/>
  <c r="A27"/>
  <c r="BB26"/>
  <c r="BA26"/>
  <c r="BA24" s="1"/>
  <c r="AZ26"/>
  <c r="AW26"/>
  <c r="AV26"/>
  <c r="AU26"/>
  <c r="AU24" s="1"/>
  <c r="AR26"/>
  <c r="AH26" s="1"/>
  <c r="AQ26"/>
  <c r="AP26"/>
  <c r="AO26"/>
  <c r="AN26"/>
  <c r="AM26"/>
  <c r="AL26"/>
  <c r="AG26" s="1"/>
  <c r="AK26"/>
  <c r="AF26" s="1"/>
  <c r="AJ26"/>
  <c r="AE26" s="1"/>
  <c r="AD26"/>
  <c r="AC26"/>
  <c r="BC26" s="1"/>
  <c r="Y26"/>
  <c r="AY26" s="1"/>
  <c r="T26"/>
  <c r="AT26" s="1"/>
  <c r="O26"/>
  <c r="S26" s="1"/>
  <c r="AS26" s="1"/>
  <c r="N26"/>
  <c r="J26"/>
  <c r="H26"/>
  <c r="G26"/>
  <c r="F26"/>
  <c r="D26"/>
  <c r="C26"/>
  <c r="B26"/>
  <c r="A26"/>
  <c r="BB25"/>
  <c r="BA25"/>
  <c r="AZ25"/>
  <c r="AW25"/>
  <c r="AW24" s="1"/>
  <c r="AV25"/>
  <c r="AV24" s="1"/>
  <c r="AU25"/>
  <c r="AT25"/>
  <c r="AT24" s="1"/>
  <c r="AR25"/>
  <c r="AR24" s="1"/>
  <c r="AR20" s="1"/>
  <c r="AQ25"/>
  <c r="AQ24" s="1"/>
  <c r="AP25"/>
  <c r="AM25"/>
  <c r="AL25"/>
  <c r="AG25" s="1"/>
  <c r="AK25"/>
  <c r="AF25" s="1"/>
  <c r="AH25"/>
  <c r="Y25"/>
  <c r="AY25" s="1"/>
  <c r="T25"/>
  <c r="T24" s="1"/>
  <c r="S25"/>
  <c r="AS25" s="1"/>
  <c r="O25"/>
  <c r="AO25" s="1"/>
  <c r="AO24" s="1"/>
  <c r="J25"/>
  <c r="N25" s="1"/>
  <c r="H25"/>
  <c r="H24" s="1"/>
  <c r="G25"/>
  <c r="G24" s="1"/>
  <c r="F25"/>
  <c r="D25"/>
  <c r="AD25" s="1"/>
  <c r="AD24" s="1"/>
  <c r="C25"/>
  <c r="B25"/>
  <c r="A25"/>
  <c r="BB24"/>
  <c r="BB20" s="1"/>
  <c r="AZ24"/>
  <c r="AP24"/>
  <c r="AP20" s="1"/>
  <c r="AM24"/>
  <c r="AB24"/>
  <c r="AA24"/>
  <c r="Z24"/>
  <c r="W24"/>
  <c r="V24"/>
  <c r="V20" s="1"/>
  <c r="U24"/>
  <c r="R24"/>
  <c r="R20" s="1"/>
  <c r="Q24"/>
  <c r="Q20" s="1"/>
  <c r="Q19" s="1"/>
  <c r="P24"/>
  <c r="M24"/>
  <c r="L24"/>
  <c r="K24"/>
  <c r="F24"/>
  <c r="F20" s="1"/>
  <c r="D24"/>
  <c r="C24"/>
  <c r="BB23"/>
  <c r="AZ23"/>
  <c r="AW23"/>
  <c r="AV23"/>
  <c r="AU23"/>
  <c r="AT23"/>
  <c r="AR23"/>
  <c r="AQ23"/>
  <c r="AP23"/>
  <c r="AF23" s="1"/>
  <c r="AN23"/>
  <c r="AM23"/>
  <c r="AM21" s="1"/>
  <c r="AM20" s="1"/>
  <c r="AL23"/>
  <c r="AK23"/>
  <c r="AJ23"/>
  <c r="Y23"/>
  <c r="AY23" s="1"/>
  <c r="AY21" s="1"/>
  <c r="X23"/>
  <c r="AX23" s="1"/>
  <c r="T23"/>
  <c r="S23"/>
  <c r="AS23" s="1"/>
  <c r="O23"/>
  <c r="AO23" s="1"/>
  <c r="N23"/>
  <c r="J23"/>
  <c r="H23"/>
  <c r="F23"/>
  <c r="D23"/>
  <c r="AD23" s="1"/>
  <c r="AD21" s="1"/>
  <c r="AD20" s="1"/>
  <c r="C23"/>
  <c r="B23"/>
  <c r="A23"/>
  <c r="BD22"/>
  <c r="BC22"/>
  <c r="BB22"/>
  <c r="BA22"/>
  <c r="AZ22"/>
  <c r="AY22"/>
  <c r="AW22"/>
  <c r="AW21" s="1"/>
  <c r="AW20" s="1"/>
  <c r="AV22"/>
  <c r="AV21" s="1"/>
  <c r="AV20" s="1"/>
  <c r="AV19" s="1"/>
  <c r="AU22"/>
  <c r="AU21" s="1"/>
  <c r="AU20" s="1"/>
  <c r="AU19" s="1"/>
  <c r="AR22"/>
  <c r="AQ22"/>
  <c r="AP22"/>
  <c r="AM22"/>
  <c r="AH22" s="1"/>
  <c r="AL22"/>
  <c r="AK22"/>
  <c r="AK21" s="1"/>
  <c r="AJ22"/>
  <c r="AE22" s="1"/>
  <c r="AG22"/>
  <c r="AD22"/>
  <c r="AC22"/>
  <c r="Y22"/>
  <c r="X22"/>
  <c r="AX22" s="1"/>
  <c r="AX21" s="1"/>
  <c r="T22"/>
  <c r="AT22" s="1"/>
  <c r="AT21" s="1"/>
  <c r="O22"/>
  <c r="AO22" s="1"/>
  <c r="N22"/>
  <c r="AN22" s="1"/>
  <c r="J22"/>
  <c r="H22"/>
  <c r="G22"/>
  <c r="F22"/>
  <c r="D22"/>
  <c r="C22"/>
  <c r="B22"/>
  <c r="A22"/>
  <c r="BB21"/>
  <c r="AZ21"/>
  <c r="AZ20" s="1"/>
  <c r="AR21"/>
  <c r="AQ21"/>
  <c r="AP21"/>
  <c r="AL21"/>
  <c r="AB21"/>
  <c r="AB20" s="1"/>
  <c r="AB19" s="1"/>
  <c r="Z21"/>
  <c r="Z20" s="1"/>
  <c r="W21"/>
  <c r="V21"/>
  <c r="U21"/>
  <c r="U20" s="1"/>
  <c r="U19" s="1"/>
  <c r="T21"/>
  <c r="T20" s="1"/>
  <c r="R21"/>
  <c r="Q21"/>
  <c r="P21"/>
  <c r="P20" s="1"/>
  <c r="N21"/>
  <c r="M21"/>
  <c r="M20" s="1"/>
  <c r="L21"/>
  <c r="K21"/>
  <c r="J21"/>
  <c r="H21"/>
  <c r="F21"/>
  <c r="D21"/>
  <c r="D20" s="1"/>
  <c r="D19" s="1"/>
  <c r="W20"/>
  <c r="L20"/>
  <c r="K20"/>
  <c r="Y11"/>
  <c r="Z9"/>
  <c r="W6"/>
  <c r="Z4"/>
  <c r="V4"/>
  <c r="AT60" l="1"/>
  <c r="BD33"/>
  <c r="AD31"/>
  <c r="AJ71"/>
  <c r="AE71" s="1"/>
  <c r="AN21"/>
  <c r="E60"/>
  <c r="AJ60"/>
  <c r="AJ63"/>
  <c r="AE63" s="1"/>
  <c r="E66"/>
  <c r="BD66" s="1"/>
  <c r="AJ66"/>
  <c r="AY31"/>
  <c r="AY30" s="1"/>
  <c r="BB30"/>
  <c r="AS53"/>
  <c r="AY74"/>
  <c r="AE77"/>
  <c r="AO21"/>
  <c r="AO20" s="1"/>
  <c r="AR30"/>
  <c r="AF49"/>
  <c r="AR52"/>
  <c r="AR19" s="1"/>
  <c r="AS59"/>
  <c r="AQ20"/>
  <c r="AY20"/>
  <c r="AG24"/>
  <c r="AP30"/>
  <c r="AI40"/>
  <c r="AG53"/>
  <c r="AQ50"/>
  <c r="AQ49" s="1"/>
  <c r="AO49"/>
  <c r="S31"/>
  <c r="S30" s="1"/>
  <c r="AS34"/>
  <c r="AI34" s="1"/>
  <c r="AL50"/>
  <c r="AO75"/>
  <c r="AI29"/>
  <c r="P19"/>
  <c r="AE23"/>
  <c r="AE21" s="1"/>
  <c r="AQ30"/>
  <c r="AI78"/>
  <c r="M19"/>
  <c r="AF24"/>
  <c r="L31"/>
  <c r="AI67"/>
  <c r="BC71"/>
  <c r="I71"/>
  <c r="AK75"/>
  <c r="F75"/>
  <c r="AH24"/>
  <c r="AK30"/>
  <c r="AN53"/>
  <c r="AH60"/>
  <c r="AH59" s="1"/>
  <c r="AI71"/>
  <c r="E65"/>
  <c r="BD65" s="1"/>
  <c r="AJ65"/>
  <c r="BD50"/>
  <c r="AD49"/>
  <c r="AM19"/>
  <c r="BB19"/>
  <c r="AY24"/>
  <c r="AH53"/>
  <c r="AH52" s="1"/>
  <c r="I29"/>
  <c r="AF77"/>
  <c r="E48"/>
  <c r="E47" s="1"/>
  <c r="AJ48"/>
  <c r="J47"/>
  <c r="AJ62"/>
  <c r="E69"/>
  <c r="BD69" s="1"/>
  <c r="AJ69"/>
  <c r="AE69" s="1"/>
  <c r="H20"/>
  <c r="AP19"/>
  <c r="AS24"/>
  <c r="AH30"/>
  <c r="AG59"/>
  <c r="E55"/>
  <c r="AJ55"/>
  <c r="AE55" s="1"/>
  <c r="AN25"/>
  <c r="N33"/>
  <c r="AL33"/>
  <c r="G33"/>
  <c r="AJ72"/>
  <c r="AJ82"/>
  <c r="J81"/>
  <c r="E82"/>
  <c r="E81" s="1"/>
  <c r="AE37"/>
  <c r="AX53"/>
  <c r="AW52"/>
  <c r="AW19" s="1"/>
  <c r="AJ57"/>
  <c r="AJ68"/>
  <c r="AI62"/>
  <c r="I67"/>
  <c r="AD59"/>
  <c r="BD61"/>
  <c r="AZ76"/>
  <c r="AF76" s="1"/>
  <c r="F76"/>
  <c r="AF79"/>
  <c r="I28"/>
  <c r="AN28"/>
  <c r="AI28" s="1"/>
  <c r="AT20"/>
  <c r="Y21"/>
  <c r="O24"/>
  <c r="X21"/>
  <c r="AJ21"/>
  <c r="E22"/>
  <c r="AL24"/>
  <c r="AL20" s="1"/>
  <c r="AT34"/>
  <c r="AT31" s="1"/>
  <c r="Y24"/>
  <c r="AK24"/>
  <c r="AK20" s="1"/>
  <c r="E25"/>
  <c r="AC25"/>
  <c r="E28"/>
  <c r="BD28" s="1"/>
  <c r="AC28"/>
  <c r="BC28" s="1"/>
  <c r="J31"/>
  <c r="AG34"/>
  <c r="E36"/>
  <c r="AO36"/>
  <c r="AF37"/>
  <c r="AF31" s="1"/>
  <c r="AF30" s="1"/>
  <c r="E39"/>
  <c r="E31" s="1"/>
  <c r="AO39"/>
  <c r="AO31" s="1"/>
  <c r="AO30" s="1"/>
  <c r="AF40"/>
  <c r="E42"/>
  <c r="AO42"/>
  <c r="AN48"/>
  <c r="O53"/>
  <c r="AM53"/>
  <c r="AM52" s="1"/>
  <c r="AF54"/>
  <c r="AF53" s="1"/>
  <c r="AN58"/>
  <c r="AI58" s="1"/>
  <c r="W59"/>
  <c r="W52" s="1"/>
  <c r="W19" s="1"/>
  <c r="AN60"/>
  <c r="H61"/>
  <c r="AN63"/>
  <c r="AI63" s="1"/>
  <c r="AN66"/>
  <c r="AI66" s="1"/>
  <c r="AN69"/>
  <c r="AI69" s="1"/>
  <c r="AN72"/>
  <c r="AI72" s="1"/>
  <c r="AJ76"/>
  <c r="AJ78"/>
  <c r="K80"/>
  <c r="O81"/>
  <c r="AM81"/>
  <c r="AF82"/>
  <c r="AF81" s="1"/>
  <c r="AJ27"/>
  <c r="AE27" s="1"/>
  <c r="N35"/>
  <c r="N38"/>
  <c r="N53"/>
  <c r="N52" s="1"/>
  <c r="AL53"/>
  <c r="I57"/>
  <c r="Y74"/>
  <c r="AI76"/>
  <c r="AH23"/>
  <c r="AH21" s="1"/>
  <c r="AH20" s="1"/>
  <c r="AH19" s="1"/>
  <c r="X25"/>
  <c r="N27"/>
  <c r="T31"/>
  <c r="E33"/>
  <c r="L35"/>
  <c r="G35" s="1"/>
  <c r="L38"/>
  <c r="G38" s="1"/>
  <c r="L41"/>
  <c r="G41" s="1"/>
  <c r="T48"/>
  <c r="AX48"/>
  <c r="AX47" s="1"/>
  <c r="L50"/>
  <c r="N50" s="1"/>
  <c r="Y53"/>
  <c r="E54"/>
  <c r="AD54"/>
  <c r="AS57"/>
  <c r="AI57" s="1"/>
  <c r="T63"/>
  <c r="AT63" s="1"/>
  <c r="T66"/>
  <c r="AT66" s="1"/>
  <c r="T69"/>
  <c r="AT69" s="1"/>
  <c r="T72"/>
  <c r="AT72" s="1"/>
  <c r="X74"/>
  <c r="I76"/>
  <c r="I74" s="1"/>
  <c r="AZ77"/>
  <c r="I78"/>
  <c r="AZ79"/>
  <c r="I80"/>
  <c r="AS80"/>
  <c r="AI80" s="1"/>
  <c r="Y81"/>
  <c r="AD82"/>
  <c r="S22"/>
  <c r="E23"/>
  <c r="BD23" s="1"/>
  <c r="AA23"/>
  <c r="J24"/>
  <c r="J20" s="1"/>
  <c r="N32"/>
  <c r="X33"/>
  <c r="AC37"/>
  <c r="BC37" s="1"/>
  <c r="BC31" s="1"/>
  <c r="AC40"/>
  <c r="BC40" s="1"/>
  <c r="X53"/>
  <c r="X52" s="1"/>
  <c r="AC61"/>
  <c r="BC61" s="1"/>
  <c r="I62"/>
  <c r="AC64"/>
  <c r="BC64" s="1"/>
  <c r="AI64" s="1"/>
  <c r="AC67"/>
  <c r="BC67" s="1"/>
  <c r="AC70"/>
  <c r="BC70" s="1"/>
  <c r="AI70" s="1"/>
  <c r="AC73"/>
  <c r="BC73" s="1"/>
  <c r="AA82"/>
  <c r="E26"/>
  <c r="BD26" s="1"/>
  <c r="AN73"/>
  <c r="AI73" s="1"/>
  <c r="T75"/>
  <c r="E75" s="1"/>
  <c r="T77"/>
  <c r="AT77" s="1"/>
  <c r="AX77"/>
  <c r="AX74" s="1"/>
  <c r="AJ28"/>
  <c r="AE28" s="1"/>
  <c r="N39"/>
  <c r="N42"/>
  <c r="O49"/>
  <c r="H50"/>
  <c r="H49" s="1"/>
  <c r="H30" s="1"/>
  <c r="J51"/>
  <c r="T54"/>
  <c r="O56"/>
  <c r="AO56" s="1"/>
  <c r="AO53" s="1"/>
  <c r="J58"/>
  <c r="J53" s="1"/>
  <c r="R59"/>
  <c r="R52" s="1"/>
  <c r="R19" s="1"/>
  <c r="AY61"/>
  <c r="AY59" s="1"/>
  <c r="AY52" s="1"/>
  <c r="AJ25"/>
  <c r="E34"/>
  <c r="N36"/>
  <c r="S24"/>
  <c r="X26"/>
  <c r="AX26" s="1"/>
  <c r="AI26" s="1"/>
  <c r="X29"/>
  <c r="AX29" s="1"/>
  <c r="AC50"/>
  <c r="I51"/>
  <c r="T64"/>
  <c r="AT64" s="1"/>
  <c r="T67"/>
  <c r="AT67" s="1"/>
  <c r="T70"/>
  <c r="AT70" s="1"/>
  <c r="T73"/>
  <c r="AT73" s="1"/>
  <c r="AJ75"/>
  <c r="O79"/>
  <c r="AO79" s="1"/>
  <c r="AE79" s="1"/>
  <c r="E80"/>
  <c r="BD80" s="1"/>
  <c r="BD74" s="1"/>
  <c r="Z80"/>
  <c r="AZ80" s="1"/>
  <c r="AL82"/>
  <c r="AC68"/>
  <c r="I69"/>
  <c r="I72"/>
  <c r="Z78"/>
  <c r="Z74" s="1"/>
  <c r="Z52" s="1"/>
  <c r="Z19" s="1"/>
  <c r="O21"/>
  <c r="AF22"/>
  <c r="AF21" s="1"/>
  <c r="AC27"/>
  <c r="BC27" s="1"/>
  <c r="G32"/>
  <c r="O47"/>
  <c r="O30" s="1"/>
  <c r="AF48"/>
  <c r="AF47" s="1"/>
  <c r="S53"/>
  <c r="S52" s="1"/>
  <c r="I56"/>
  <c r="I53" s="1"/>
  <c r="T57"/>
  <c r="AT57" s="1"/>
  <c r="H60"/>
  <c r="H59" s="1"/>
  <c r="H52" s="1"/>
  <c r="AF60"/>
  <c r="AF59" s="1"/>
  <c r="O61"/>
  <c r="AO61" s="1"/>
  <c r="AO59" s="1"/>
  <c r="O64"/>
  <c r="AO64" s="1"/>
  <c r="O67"/>
  <c r="AO67" s="1"/>
  <c r="AH75"/>
  <c r="AH74" s="1"/>
  <c r="AI54"/>
  <c r="T80"/>
  <c r="AT80" s="1"/>
  <c r="AE80" s="1"/>
  <c r="V49"/>
  <c r="V30" s="1"/>
  <c r="V19" s="1"/>
  <c r="T50"/>
  <c r="E50" s="1"/>
  <c r="T55"/>
  <c r="AT55" s="1"/>
  <c r="J61"/>
  <c r="T62"/>
  <c r="AT62" s="1"/>
  <c r="AX62"/>
  <c r="AX59" s="1"/>
  <c r="J64"/>
  <c r="T65"/>
  <c r="AT65" s="1"/>
  <c r="J67"/>
  <c r="T68"/>
  <c r="AT68" s="1"/>
  <c r="J70"/>
  <c r="T71"/>
  <c r="AT71" s="1"/>
  <c r="J73"/>
  <c r="T76"/>
  <c r="AT76" s="1"/>
  <c r="T78"/>
  <c r="AT78" s="1"/>
  <c r="J52" l="1"/>
  <c r="AE20"/>
  <c r="AN50"/>
  <c r="N49"/>
  <c r="I50"/>
  <c r="I49" s="1"/>
  <c r="AX25"/>
  <c r="AX24" s="1"/>
  <c r="AX20" s="1"/>
  <c r="AX19" s="1"/>
  <c r="X24"/>
  <c r="AD53"/>
  <c r="AD52" s="1"/>
  <c r="BD54"/>
  <c r="AN27"/>
  <c r="AI27" s="1"/>
  <c r="I27"/>
  <c r="AN38"/>
  <c r="I38"/>
  <c r="AL49"/>
  <c r="AG50"/>
  <c r="AG49" s="1"/>
  <c r="O20"/>
  <c r="O52"/>
  <c r="X20"/>
  <c r="X19" s="1"/>
  <c r="AC59"/>
  <c r="AC52" s="1"/>
  <c r="I73"/>
  <c r="AI37"/>
  <c r="T59"/>
  <c r="AJ61"/>
  <c r="AE61" s="1"/>
  <c r="E61"/>
  <c r="E59" s="1"/>
  <c r="AZ78"/>
  <c r="AF78" s="1"/>
  <c r="F78"/>
  <c r="AJ47"/>
  <c r="AT59"/>
  <c r="AF20"/>
  <c r="AS74"/>
  <c r="AS52" s="1"/>
  <c r="AC31"/>
  <c r="AC30" s="1"/>
  <c r="N41"/>
  <c r="N31" s="1"/>
  <c r="N30" s="1"/>
  <c r="AE76"/>
  <c r="I64"/>
  <c r="I61"/>
  <c r="N24"/>
  <c r="N20" s="1"/>
  <c r="AE65"/>
  <c r="AS31"/>
  <c r="AS30" s="1"/>
  <c r="AG52"/>
  <c r="AE66"/>
  <c r="AJ64"/>
  <c r="AE64" s="1"/>
  <c r="E64"/>
  <c r="BD64" s="1"/>
  <c r="AE25"/>
  <c r="AE24" s="1"/>
  <c r="AJ24"/>
  <c r="AJ20" s="1"/>
  <c r="I39"/>
  <c r="AN39"/>
  <c r="AD81"/>
  <c r="BD82"/>
  <c r="BD81" s="1"/>
  <c r="E77"/>
  <c r="E21"/>
  <c r="E78"/>
  <c r="I25"/>
  <c r="AE56"/>
  <c r="AD30"/>
  <c r="AJ74"/>
  <c r="I42"/>
  <c r="AN42"/>
  <c r="I22"/>
  <c r="AS22"/>
  <c r="S21"/>
  <c r="S20" s="1"/>
  <c r="S19" s="1"/>
  <c r="AN24"/>
  <c r="G31"/>
  <c r="G30" s="1"/>
  <c r="AE78"/>
  <c r="E56"/>
  <c r="I37"/>
  <c r="AI77"/>
  <c r="AI74" s="1"/>
  <c r="AE57"/>
  <c r="E62"/>
  <c r="BD62" s="1"/>
  <c r="AI61"/>
  <c r="O74"/>
  <c r="E71"/>
  <c r="BD71" s="1"/>
  <c r="AJ67"/>
  <c r="AE67" s="1"/>
  <c r="E67"/>
  <c r="BD67" s="1"/>
  <c r="I36"/>
  <c r="AN36"/>
  <c r="I33"/>
  <c r="AN33"/>
  <c r="E79"/>
  <c r="E57"/>
  <c r="BD57" s="1"/>
  <c r="AE62"/>
  <c r="AO74"/>
  <c r="AO52" s="1"/>
  <c r="AO19" s="1"/>
  <c r="AA21"/>
  <c r="AA20" s="1"/>
  <c r="AA19" s="1"/>
  <c r="BA23"/>
  <c r="G23"/>
  <c r="G21" s="1"/>
  <c r="G20" s="1"/>
  <c r="G19" s="1"/>
  <c r="AK80"/>
  <c r="AF80" s="1"/>
  <c r="F80"/>
  <c r="AG33"/>
  <c r="AG31" s="1"/>
  <c r="AG30" s="1"/>
  <c r="AL31"/>
  <c r="AI53"/>
  <c r="E68"/>
  <c r="BD68" s="1"/>
  <c r="I26"/>
  <c r="I70"/>
  <c r="E76"/>
  <c r="E74" s="1"/>
  <c r="AJ70"/>
  <c r="AE70" s="1"/>
  <c r="E70"/>
  <c r="BD70" s="1"/>
  <c r="E51"/>
  <c r="E49" s="1"/>
  <c r="E30" s="1"/>
  <c r="AJ51"/>
  <c r="BA82"/>
  <c r="BA81" s="1"/>
  <c r="BA52" s="1"/>
  <c r="AA81"/>
  <c r="AA52" s="1"/>
  <c r="AN59"/>
  <c r="AI60"/>
  <c r="AE68"/>
  <c r="AN20"/>
  <c r="AN35"/>
  <c r="I35"/>
  <c r="AN47"/>
  <c r="AI48"/>
  <c r="AI47" s="1"/>
  <c r="AG82"/>
  <c r="AG81" s="1"/>
  <c r="AL81"/>
  <c r="AL52" s="1"/>
  <c r="AN32"/>
  <c r="I32"/>
  <c r="AT48"/>
  <c r="AT47" s="1"/>
  <c r="T47"/>
  <c r="T30" s="1"/>
  <c r="T19" s="1"/>
  <c r="BD25"/>
  <c r="E24"/>
  <c r="BD24" s="1"/>
  <c r="J49"/>
  <c r="J30" s="1"/>
  <c r="J19" s="1"/>
  <c r="I40"/>
  <c r="AE34"/>
  <c r="E72"/>
  <c r="BD72" s="1"/>
  <c r="AQ19"/>
  <c r="AJ73"/>
  <c r="AE73" s="1"/>
  <c r="E73"/>
  <c r="BD73" s="1"/>
  <c r="BC68"/>
  <c r="AI68" s="1"/>
  <c r="I68"/>
  <c r="AT54"/>
  <c r="T53"/>
  <c r="T52" s="1"/>
  <c r="X31"/>
  <c r="X30" s="1"/>
  <c r="AX33"/>
  <c r="AX31" s="1"/>
  <c r="AX30" s="1"/>
  <c r="BC25"/>
  <c r="BC24" s="1"/>
  <c r="AC24"/>
  <c r="AE60"/>
  <c r="G82"/>
  <c r="G81" s="1"/>
  <c r="G52" s="1"/>
  <c r="AE72"/>
  <c r="H19"/>
  <c r="AN52"/>
  <c r="AJ53"/>
  <c r="AY19"/>
  <c r="AT50"/>
  <c r="T49"/>
  <c r="BC50"/>
  <c r="BC49" s="1"/>
  <c r="BC30" s="1"/>
  <c r="AC49"/>
  <c r="AT75"/>
  <c r="AT74" s="1"/>
  <c r="T74"/>
  <c r="L49"/>
  <c r="L30" s="1"/>
  <c r="L19" s="1"/>
  <c r="G50"/>
  <c r="G49" s="1"/>
  <c r="AJ81"/>
  <c r="AE82"/>
  <c r="AE81" s="1"/>
  <c r="AF75"/>
  <c r="AF74" s="1"/>
  <c r="AF52" s="1"/>
  <c r="AK74"/>
  <c r="AK52" s="1"/>
  <c r="AK19" s="1"/>
  <c r="F74"/>
  <c r="F52" s="1"/>
  <c r="F19" s="1"/>
  <c r="AZ74"/>
  <c r="AZ52" s="1"/>
  <c r="AZ19" s="1"/>
  <c r="J59"/>
  <c r="E58"/>
  <c r="AJ58"/>
  <c r="AE58" s="1"/>
  <c r="O59"/>
  <c r="Y52"/>
  <c r="AC23"/>
  <c r="Y20"/>
  <c r="AX52"/>
  <c r="K74"/>
  <c r="K52" s="1"/>
  <c r="K19" s="1"/>
  <c r="E63"/>
  <c r="BD63" s="1"/>
  <c r="AT30" l="1"/>
  <c r="AT19" s="1"/>
  <c r="AT53"/>
  <c r="AT52" s="1"/>
  <c r="AE54"/>
  <c r="AE53" s="1"/>
  <c r="AI35"/>
  <c r="AJ35"/>
  <c r="AE35" s="1"/>
  <c r="AT49"/>
  <c r="AE50"/>
  <c r="AE49" s="1"/>
  <c r="AI36"/>
  <c r="AJ36"/>
  <c r="AE36" s="1"/>
  <c r="AI38"/>
  <c r="AJ38"/>
  <c r="AE38" s="1"/>
  <c r="AN49"/>
  <c r="AI50"/>
  <c r="AI49" s="1"/>
  <c r="AI33"/>
  <c r="AJ33"/>
  <c r="AE33" s="1"/>
  <c r="AI39"/>
  <c r="AJ39"/>
  <c r="AE39" s="1"/>
  <c r="I24"/>
  <c r="AE75"/>
  <c r="AE74" s="1"/>
  <c r="AL30"/>
  <c r="AL19" s="1"/>
  <c r="AI59"/>
  <c r="AI52" s="1"/>
  <c r="O19"/>
  <c r="AG23"/>
  <c r="AG21" s="1"/>
  <c r="AG20" s="1"/>
  <c r="AG19" s="1"/>
  <c r="BA21"/>
  <c r="BA20" s="1"/>
  <c r="BA19" s="1"/>
  <c r="AE51"/>
  <c r="AJ49"/>
  <c r="AN41"/>
  <c r="I41"/>
  <c r="AI32"/>
  <c r="AJ32"/>
  <c r="AI42"/>
  <c r="AJ42"/>
  <c r="AE42" s="1"/>
  <c r="AE48"/>
  <c r="AE47" s="1"/>
  <c r="Y19"/>
  <c r="AJ52"/>
  <c r="E20"/>
  <c r="AF19"/>
  <c r="BD53"/>
  <c r="AI25"/>
  <c r="AI24" s="1"/>
  <c r="AD19"/>
  <c r="AJ59"/>
  <c r="AE59"/>
  <c r="I31"/>
  <c r="I30" s="1"/>
  <c r="I59"/>
  <c r="I52" s="1"/>
  <c r="BC59"/>
  <c r="BC52" s="1"/>
  <c r="BC23"/>
  <c r="I23"/>
  <c r="I21" s="1"/>
  <c r="I20" s="1"/>
  <c r="I19" s="1"/>
  <c r="AC21"/>
  <c r="AC20" s="1"/>
  <c r="AC19" s="1"/>
  <c r="AS21"/>
  <c r="AS20" s="1"/>
  <c r="AS19" s="1"/>
  <c r="AI22"/>
  <c r="N19"/>
  <c r="E53"/>
  <c r="E52" s="1"/>
  <c r="AE32" l="1"/>
  <c r="AE31" s="1"/>
  <c r="AE30" s="1"/>
  <c r="AE19" s="1"/>
  <c r="AJ31"/>
  <c r="AJ30" s="1"/>
  <c r="AJ19" s="1"/>
  <c r="AI31"/>
  <c r="AI30" s="1"/>
  <c r="BC21"/>
  <c r="BC20" s="1"/>
  <c r="BC19" s="1"/>
  <c r="AI23"/>
  <c r="AI21" s="1"/>
  <c r="AI20" s="1"/>
  <c r="AI19" s="1"/>
  <c r="AI41"/>
  <c r="AJ41"/>
  <c r="AE41" s="1"/>
  <c r="AE52"/>
  <c r="E19"/>
  <c r="AN31"/>
  <c r="AN30" s="1"/>
  <c r="AN19" s="1"/>
</calcChain>
</file>

<file path=xl/sharedStrings.xml><?xml version="1.0" encoding="utf-8"?>
<sst xmlns="http://schemas.openxmlformats.org/spreadsheetml/2006/main" count="159" uniqueCount="103">
  <si>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</si>
  <si>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</si>
  <si>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</si>
  <si>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</si>
  <si>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</si>
  <si>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</si>
  <si>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</si>
  <si>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</si>
  <si>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</si>
  <si>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</si>
  <si>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</si>
  <si>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</si>
  <si>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Проверка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</si>
  <si>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</si>
  <si>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</si>
  <si>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</si>
  <si>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2024 года, млн. рублей (с НДС)</t>
  </si>
  <si>
    <t>Освоение капитальных вложений 2024  года, млн. рублей (с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</si>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</sst>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00000"/>
    <numFmt numFmtId="165" formatCode="0.00000000000"/>
    <numFmt numFmtId="166" formatCode="0.0"/>
    <numFmt numFmtId="167" formatCode="0_)"/>
    <numFmt numFmtId="168" formatCode="_-* #,##0.00_р_._-;\-* #,##0.00_р_._-;_-* &quot;-&quot;??_р_._-;_-@_-"/>
    <numFmt numFmtId="169" formatCode="_-* #,##0.00_-;\-* #,##0.00_-;_-* &quot;-&quot;??_-;_-@_-"/>
    <numFmt numFmtId="170" formatCode="#,##0_ ;\-#,##0\ "/>
    <numFmt numFmtId="171" formatCode="_-* #,##0.00\ _р_._-;\-* #,##0.00\ _р_._-;_-* &quot;-&quot;??\ _р_._-;_-@_-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15" borderId="11" applyNumberFormat="0" applyAlignment="0" applyProtection="0"/>
    <xf numFmtId="0" fontId="18" fillId="15" borderId="11" applyNumberFormat="0" applyAlignment="0" applyProtection="0"/>
    <xf numFmtId="0" fontId="19" fillId="28" borderId="12" applyNumberFormat="0" applyAlignment="0" applyProtection="0"/>
    <xf numFmtId="0" fontId="19" fillId="28" borderId="12" applyNumberFormat="0" applyAlignment="0" applyProtection="0"/>
    <xf numFmtId="0" fontId="20" fillId="28" borderId="11" applyNumberFormat="0" applyAlignment="0" applyProtection="0"/>
    <xf numFmtId="0" fontId="20" fillId="28" borderId="1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7" fillId="29" borderId="17" applyNumberFormat="0" applyAlignment="0" applyProtection="0"/>
    <xf numFmtId="0" fontId="27" fillId="29" borderId="17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49" fontId="30" fillId="0" borderId="0" applyBorder="0">
      <alignment vertical="top"/>
    </xf>
    <xf numFmtId="0" fontId="7" fillId="0" borderId="0"/>
    <xf numFmtId="0" fontId="7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7" fontId="32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33" fillId="0" borderId="0"/>
    <xf numFmtId="0" fontId="7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31" borderId="18" applyNumberFormat="0" applyFont="0" applyAlignment="0" applyProtection="0"/>
    <xf numFmtId="0" fontId="15" fillId="31" borderId="18" applyNumberFormat="0" applyFont="0" applyAlignment="0" applyProtection="0"/>
    <xf numFmtId="0" fontId="15" fillId="31" borderId="18" applyNumberFormat="0" applyFont="0" applyAlignment="0" applyProtection="0"/>
    <xf numFmtId="0" fontId="15" fillId="31" borderId="18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/>
    <xf numFmtId="0" fontId="38" fillId="0" borderId="0"/>
    <xf numFmtId="0" fontId="17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" fillId="32" borderId="20" applyBorder="0">
      <alignment horizontal="right"/>
    </xf>
    <xf numFmtId="0" fontId="41" fillId="12" borderId="0" applyNumberFormat="0" applyBorder="0" applyAlignment="0" applyProtection="0"/>
    <xf numFmtId="0" fontId="41" fillId="12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49" fontId="9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49" fontId="13" fillId="0" borderId="2" xfId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vertical="center"/>
    </xf>
    <xf numFmtId="49" fontId="10" fillId="4" borderId="2" xfId="1" applyNumberFormat="1" applyFont="1" applyFill="1" applyBorder="1" applyAlignment="1">
      <alignment vertical="center"/>
    </xf>
    <xf numFmtId="0" fontId="13" fillId="0" borderId="2" xfId="1" applyNumberFormat="1" applyFont="1" applyBorder="1" applyAlignment="1">
      <alignment horizontal="left" vertical="center" wrapText="1"/>
    </xf>
    <xf numFmtId="2" fontId="5" fillId="7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6" fontId="5" fillId="6" borderId="2" xfId="0" applyNumberFormat="1" applyFont="1" applyFill="1" applyBorder="1" applyAlignment="1">
      <alignment horizontal="center" vertical="center" wrapText="1"/>
    </xf>
    <xf numFmtId="49" fontId="10" fillId="4" borderId="2" xfId="1" applyNumberFormat="1" applyFont="1" applyFill="1" applyBorder="1" applyAlignment="1">
      <alignment horizontal="left" vertical="center" wrapText="1"/>
    </xf>
    <xf numFmtId="166" fontId="5" fillId="5" borderId="2" xfId="0" applyNumberFormat="1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/>
    </xf>
    <xf numFmtId="0" fontId="7" fillId="9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  <cell r="G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</row>
        <row r="22">
          <cell r="A22" t="str">
            <v>1.1.2.</v>
          </cell>
          <cell r="C22" t="str">
            <v>нд</v>
          </cell>
          <cell r="G22">
            <v>0</v>
          </cell>
          <cell r="H22">
            <v>0</v>
          </cell>
        </row>
        <row r="23">
          <cell r="C23" t="str">
            <v>нд</v>
          </cell>
          <cell r="H23">
            <v>0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  <cell r="G24">
            <v>0.21001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  <cell r="G25">
            <v>0.21168999999999999</v>
          </cell>
          <cell r="H25">
            <v>0</v>
          </cell>
          <cell r="J25">
            <v>0</v>
          </cell>
          <cell r="L25">
            <v>0</v>
          </cell>
          <cell r="N25">
            <v>0</v>
          </cell>
          <cell r="P25">
            <v>0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  <cell r="G26">
            <v>0.23236000000000001</v>
          </cell>
          <cell r="H26">
            <v>0</v>
          </cell>
          <cell r="J26">
            <v>0</v>
          </cell>
          <cell r="L26">
            <v>0</v>
          </cell>
          <cell r="N26">
            <v>0</v>
          </cell>
          <cell r="P26">
            <v>0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  <cell r="G27">
            <v>0.1386</v>
          </cell>
          <cell r="H27">
            <v>0</v>
          </cell>
          <cell r="J27">
            <v>0</v>
          </cell>
          <cell r="L27">
            <v>0</v>
          </cell>
          <cell r="N27">
            <v>0</v>
          </cell>
          <cell r="P27">
            <v>0</v>
          </cell>
        </row>
        <row r="28">
          <cell r="A28" t="str">
            <v>1.2.5</v>
          </cell>
          <cell r="C28" t="str">
            <v>нд</v>
          </cell>
          <cell r="G28">
            <v>0</v>
          </cell>
          <cell r="H28">
            <v>0</v>
          </cell>
          <cell r="J28">
            <v>0</v>
          </cell>
          <cell r="L28">
            <v>0</v>
          </cell>
          <cell r="N28">
            <v>0</v>
          </cell>
          <cell r="P28">
            <v>0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  <cell r="G31">
            <v>0.79661000000000004</v>
          </cell>
          <cell r="N31">
            <v>0.78971988000000004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  <cell r="G32">
            <v>2.7383999999999999</v>
          </cell>
          <cell r="J32">
            <v>0</v>
          </cell>
          <cell r="L32">
            <v>0</v>
          </cell>
          <cell r="N32">
            <v>2.7432886440000002</v>
          </cell>
          <cell r="P32">
            <v>0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  <cell r="G33">
            <v>25.309139999999999</v>
          </cell>
          <cell r="J33">
            <v>0</v>
          </cell>
          <cell r="L33">
            <v>2.3648928E-2</v>
          </cell>
          <cell r="N33">
            <v>0</v>
          </cell>
          <cell r="P33">
            <v>0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  <cell r="G34">
            <v>2.9345500000000002</v>
          </cell>
          <cell r="J34">
            <v>0</v>
          </cell>
          <cell r="L34">
            <v>5.9122319999999999E-3</v>
          </cell>
          <cell r="N34">
            <v>0.11278398000000001</v>
          </cell>
          <cell r="P34">
            <v>0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  <cell r="G35">
            <v>1.91106</v>
          </cell>
          <cell r="J35">
            <v>0</v>
          </cell>
          <cell r="L35">
            <v>1.7736696E-2</v>
          </cell>
          <cell r="N35">
            <v>1.845323904</v>
          </cell>
          <cell r="P35">
            <v>0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  <cell r="G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  <cell r="G37">
            <v>2.0968599999999999</v>
          </cell>
          <cell r="J37">
            <v>0</v>
          </cell>
          <cell r="L37">
            <v>2.956116E-2</v>
          </cell>
          <cell r="N37">
            <v>0.11541892799999999</v>
          </cell>
          <cell r="P37">
            <v>0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  <cell r="G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  <cell r="G39">
            <v>1.9145744600000001</v>
          </cell>
          <cell r="J39">
            <v>0</v>
          </cell>
          <cell r="L39">
            <v>5.9122319999999999E-3</v>
          </cell>
          <cell r="N39">
            <v>2.2830911999999999</v>
          </cell>
          <cell r="P39">
            <v>0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  <cell r="G40">
            <v>7.8841400000000004</v>
          </cell>
          <cell r="J40">
            <v>0</v>
          </cell>
          <cell r="L40">
            <v>2.956116E-2</v>
          </cell>
          <cell r="N40">
            <v>0.36740737200000001</v>
          </cell>
          <cell r="P40">
            <v>0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  <cell r="G41">
            <v>3.3567399999999998</v>
          </cell>
          <cell r="J41">
            <v>0</v>
          </cell>
          <cell r="L41">
            <v>0</v>
          </cell>
          <cell r="N41">
            <v>0.21953852399999998</v>
          </cell>
          <cell r="P41">
            <v>0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  <cell r="G43">
            <v>0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  <cell r="G45">
            <v>15.1457</v>
          </cell>
          <cell r="J45">
            <v>1.18980346</v>
          </cell>
          <cell r="L45">
            <v>1.2834693180000001</v>
          </cell>
          <cell r="N45">
            <v>5.2076952359999895</v>
          </cell>
          <cell r="P45">
            <v>0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  <cell r="G46">
            <v>6.4617800000000001</v>
          </cell>
          <cell r="J46">
            <v>0</v>
          </cell>
          <cell r="L46">
            <v>0</v>
          </cell>
          <cell r="N46">
            <v>2.111755236</v>
          </cell>
          <cell r="P46">
            <v>0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  <cell r="G49">
            <v>5.5119999999999996</v>
          </cell>
          <cell r="J49">
            <v>0</v>
          </cell>
          <cell r="L49">
            <v>0</v>
          </cell>
          <cell r="N49">
            <v>5.5119999959999992</v>
          </cell>
          <cell r="P49">
            <v>0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  <cell r="G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  <cell r="G51">
            <v>5.4820000000000002</v>
          </cell>
          <cell r="J51">
            <v>0</v>
          </cell>
          <cell r="L51">
            <v>0</v>
          </cell>
          <cell r="N51">
            <v>5.484999996</v>
          </cell>
          <cell r="P51">
            <v>0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  <cell r="G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</row>
        <row r="53">
          <cell r="A53" t="str">
            <v>3.1.5</v>
          </cell>
          <cell r="G53">
            <v>0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  <cell r="G55">
            <v>11.138203992000005</v>
          </cell>
          <cell r="J55">
            <v>0.66758333000000003</v>
          </cell>
          <cell r="L55">
            <v>0.29377686200000003</v>
          </cell>
          <cell r="N55">
            <v>1.2615000000000001</v>
          </cell>
          <cell r="P55">
            <v>0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  <cell r="G56">
            <v>2.2442300039999998</v>
          </cell>
          <cell r="J56">
            <v>0</v>
          </cell>
          <cell r="L56">
            <v>1.3265678279999999</v>
          </cell>
          <cell r="N56">
            <v>0.74909199599999998</v>
          </cell>
          <cell r="P56">
            <v>0</v>
          </cell>
        </row>
        <row r="57">
          <cell r="A57" t="str">
            <v>3.2.3</v>
          </cell>
          <cell r="G57">
            <v>0</v>
          </cell>
          <cell r="H57">
            <v>0</v>
          </cell>
        </row>
        <row r="58">
          <cell r="A58" t="str">
            <v>3.2.4</v>
          </cell>
          <cell r="G58">
            <v>0</v>
          </cell>
          <cell r="H58">
            <v>0</v>
          </cell>
        </row>
        <row r="59">
          <cell r="A59" t="str">
            <v>3.2.5</v>
          </cell>
          <cell r="G59">
            <v>0</v>
          </cell>
          <cell r="H59">
            <v>0</v>
          </cell>
        </row>
        <row r="60">
          <cell r="A60" t="str">
            <v>3.2.6</v>
          </cell>
          <cell r="G60">
            <v>0</v>
          </cell>
          <cell r="H60">
            <v>0</v>
          </cell>
        </row>
        <row r="61">
          <cell r="A61" t="str">
            <v>3.2.7</v>
          </cell>
          <cell r="G61">
            <v>0</v>
          </cell>
          <cell r="H61">
            <v>0</v>
          </cell>
        </row>
        <row r="62">
          <cell r="A62" t="str">
            <v>3.2.8</v>
          </cell>
          <cell r="G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</row>
        <row r="63">
          <cell r="A63" t="str">
            <v>3.2.9</v>
          </cell>
          <cell r="G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</row>
        <row r="64">
          <cell r="A64" t="str">
            <v>3.2.10</v>
          </cell>
          <cell r="G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</row>
        <row r="65">
          <cell r="A65" t="str">
            <v>3.2.11</v>
          </cell>
          <cell r="G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</row>
        <row r="66">
          <cell r="A66" t="str">
            <v>3.2.12</v>
          </cell>
          <cell r="G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</row>
        <row r="67">
          <cell r="A67" t="str">
            <v>3.2.13</v>
          </cell>
          <cell r="G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</row>
        <row r="68">
          <cell r="A68" t="str">
            <v>3.2.14</v>
          </cell>
          <cell r="G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  <cell r="G70">
            <v>0.35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  <cell r="G71">
            <v>8.1034320000000007E-2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  <cell r="G72">
            <v>8.1034320000000007E-2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  <cell r="G73">
            <v>5.1049999999999998E-2</v>
          </cell>
          <cell r="J73">
            <v>0</v>
          </cell>
          <cell r="L73">
            <v>0</v>
          </cell>
          <cell r="N73">
            <v>7.2640044000000001E-2</v>
          </cell>
          <cell r="P73">
            <v>0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  <cell r="G74">
            <v>5.1049999999999998E-2</v>
          </cell>
          <cell r="J74">
            <v>0</v>
          </cell>
          <cell r="L74">
            <v>0</v>
          </cell>
          <cell r="N74">
            <v>0.155913828</v>
          </cell>
          <cell r="P74">
            <v>0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  <cell r="G77">
            <v>51.57958</v>
          </cell>
          <cell r="J77">
            <v>0</v>
          </cell>
          <cell r="L77">
            <v>0</v>
          </cell>
          <cell r="P77">
            <v>0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V4" t="str">
            <v>3</v>
          </cell>
          <cell r="Z4" t="str">
            <v>2024</v>
          </cell>
        </row>
        <row r="6">
          <cell r="V6" t="str">
            <v>Акционерное общество "Пензенская горэлектросеть"</v>
          </cell>
        </row>
        <row r="9">
          <cell r="Z9" t="str">
            <v>2024</v>
          </cell>
        </row>
        <row r="11">
          <cell r="Y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83"/>
  <sheetViews>
    <sheetView tabSelected="1" view="pageBreakPreview" zoomScale="115" zoomScaleNormal="118" zoomScaleSheetLayoutView="11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X53" sqref="X53"/>
    </sheetView>
  </sheetViews>
  <sheetFormatPr defaultRowHeight="15.75" outlineLevelRow="1"/>
  <cols>
    <col min="1" max="1" width="7" style="1" customWidth="1"/>
    <col min="2" max="2" width="56.5703125" style="2" customWidth="1"/>
    <col min="3" max="3" width="10.5703125" style="3" customWidth="1"/>
    <col min="4" max="4" width="5.42578125" style="4" customWidth="1"/>
    <col min="5" max="5" width="4.140625" style="10" customWidth="1"/>
    <col min="6" max="6" width="3.7109375" style="10" customWidth="1"/>
    <col min="7" max="7" width="4.42578125" style="10" customWidth="1"/>
    <col min="8" max="8" width="3.7109375" style="10" customWidth="1"/>
    <col min="9" max="9" width="3.85546875" style="10" customWidth="1"/>
    <col min="10" max="10" width="4.28515625" style="10" customWidth="1"/>
    <col min="11" max="11" width="3.28515625" style="10" customWidth="1"/>
    <col min="12" max="12" width="3.7109375" style="10" customWidth="1"/>
    <col min="13" max="13" width="3.28515625" style="10" customWidth="1"/>
    <col min="14" max="14" width="4" style="10" customWidth="1"/>
    <col min="15" max="15" width="3.7109375" style="10" customWidth="1"/>
    <col min="16" max="16" width="3.28515625" style="10" customWidth="1"/>
    <col min="17" max="17" width="3.7109375" style="10" customWidth="1"/>
    <col min="18" max="18" width="3.28515625" style="10" customWidth="1"/>
    <col min="19" max="19" width="3.5703125" style="10" customWidth="1"/>
    <col min="20" max="20" width="4.140625" style="10" customWidth="1"/>
    <col min="21" max="21" width="3.28515625" style="10" customWidth="1"/>
    <col min="22" max="22" width="3.7109375" style="10" customWidth="1"/>
    <col min="23" max="23" width="3.5703125" style="10" customWidth="1"/>
    <col min="24" max="24" width="3.7109375" style="10" customWidth="1"/>
    <col min="25" max="25" width="3.5703125" style="10" customWidth="1"/>
    <col min="26" max="29" width="3.7109375" style="10" customWidth="1"/>
    <col min="30" max="30" width="4.7109375" style="10" customWidth="1"/>
    <col min="31" max="31" width="4" style="10" customWidth="1"/>
    <col min="32" max="32" width="3.7109375" style="10" customWidth="1"/>
    <col min="33" max="33" width="4.28515625" style="10" customWidth="1"/>
    <col min="34" max="34" width="3.7109375" style="10" customWidth="1"/>
    <col min="35" max="35" width="4.28515625" style="10" customWidth="1"/>
    <col min="36" max="36" width="4.5703125" style="10" customWidth="1"/>
    <col min="37" max="37" width="3.28515625" style="10" customWidth="1"/>
    <col min="38" max="38" width="4.5703125" style="10" customWidth="1"/>
    <col min="39" max="39" width="3.28515625" style="10" customWidth="1"/>
    <col min="40" max="40" width="3.85546875" style="10" customWidth="1"/>
    <col min="41" max="41" width="3.5703125" style="10" customWidth="1"/>
    <col min="42" max="42" width="3.28515625" style="10" customWidth="1"/>
    <col min="43" max="43" width="4.140625" style="10" customWidth="1"/>
    <col min="44" max="44" width="3.28515625" style="10" customWidth="1"/>
    <col min="45" max="45" width="3.7109375" style="10" customWidth="1"/>
    <col min="46" max="46" width="3.85546875" style="10" customWidth="1"/>
    <col min="47" max="47" width="3.28515625" style="10" customWidth="1"/>
    <col min="48" max="48" width="3.7109375" style="10" customWidth="1"/>
    <col min="49" max="49" width="3.28515625" style="10" customWidth="1"/>
    <col min="50" max="50" width="3.5703125" style="10" customWidth="1"/>
    <col min="51" max="51" width="3.42578125" style="10" customWidth="1"/>
    <col min="52" max="52" width="4" style="10" customWidth="1"/>
    <col min="53" max="53" width="3.7109375" style="10" customWidth="1"/>
    <col min="54" max="55" width="3.28515625" style="10" customWidth="1"/>
    <col min="56" max="56" width="16.42578125" style="10" hidden="1" customWidth="1"/>
    <col min="57" max="16384" width="9.140625" style="10"/>
  </cols>
  <sheetData>
    <row r="1" spans="1:56" s="3" customFormat="1" ht="11.25">
      <c r="A1" s="1"/>
      <c r="B1" s="2"/>
      <c r="D1" s="4"/>
      <c r="BC1" s="5" t="s">
        <v>0</v>
      </c>
    </row>
    <row r="2" spans="1:56" s="3" customFormat="1" ht="21" customHeight="1">
      <c r="A2" s="1"/>
      <c r="B2" s="2"/>
      <c r="D2" s="4"/>
      <c r="AX2" s="6" t="s">
        <v>1</v>
      </c>
      <c r="AY2" s="6"/>
      <c r="AZ2" s="6"/>
      <c r="BA2" s="6"/>
      <c r="BB2" s="6"/>
      <c r="BC2" s="6"/>
    </row>
    <row r="3" spans="1:56" s="3" customFormat="1" ht="9.7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6" s="3" customFormat="1" ht="12.75">
      <c r="A4" s="1"/>
      <c r="B4" s="2"/>
      <c r="D4" s="4"/>
      <c r="U4" s="5" t="s">
        <v>3</v>
      </c>
      <c r="V4" s="8" t="str">
        <f>[1]Ф16!V4</f>
        <v>3</v>
      </c>
      <c r="W4" s="9"/>
      <c r="X4" s="7" t="s">
        <v>4</v>
      </c>
      <c r="Y4" s="7"/>
      <c r="Z4" s="8" t="str">
        <f>[1]Ф16!Z4</f>
        <v>2024</v>
      </c>
      <c r="AA4" s="9"/>
      <c r="AB4" s="3" t="s">
        <v>5</v>
      </c>
    </row>
    <row r="5" spans="1:56" ht="9" customHeight="1"/>
    <row r="6" spans="1:56" s="3" customFormat="1" ht="12.75">
      <c r="A6" s="1"/>
      <c r="B6" s="2"/>
      <c r="D6" s="4"/>
      <c r="V6" s="5" t="s">
        <v>6</v>
      </c>
      <c r="W6" s="9" t="str">
        <f>[1]Ф16!V6</f>
        <v>Акционерное общество "Пензенская горэлектросеть"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11"/>
      <c r="AO6" s="11"/>
    </row>
    <row r="7" spans="1:56" s="4" customFormat="1" ht="10.5" customHeight="1">
      <c r="A7" s="1"/>
      <c r="B7" s="2"/>
      <c r="C7" s="3"/>
      <c r="W7" s="12" t="s">
        <v>7</v>
      </c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3"/>
      <c r="AM7" s="13"/>
      <c r="AN7" s="13"/>
      <c r="AO7" s="13"/>
    </row>
    <row r="8" spans="1:56" ht="9" customHeight="1"/>
    <row r="9" spans="1:56" s="3" customFormat="1" ht="12.75">
      <c r="A9" s="1"/>
      <c r="B9" s="2"/>
      <c r="D9" s="4"/>
      <c r="Y9" s="5" t="s">
        <v>8</v>
      </c>
      <c r="Z9" s="8" t="str">
        <f>[1]Ф16!Z9</f>
        <v>2024</v>
      </c>
      <c r="AA9" s="9"/>
      <c r="AB9" s="3" t="s">
        <v>9</v>
      </c>
    </row>
    <row r="10" spans="1:56" ht="9" customHeight="1"/>
    <row r="11" spans="1:56" s="3" customFormat="1" ht="12.75" customHeight="1">
      <c r="A11" s="1"/>
      <c r="B11" s="2"/>
      <c r="D11" s="4"/>
      <c r="X11" s="5" t="s">
        <v>10</v>
      </c>
      <c r="Y11" s="14" t="str">
        <f>[1]Ф16!Y11</f>
        <v>Приказом Министерства Жилищно-коммунального хозяйства и гражданской защиты Пензенской области от 29.08.2024г. №191/ОП</v>
      </c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6" s="4" customFormat="1" ht="11.25">
      <c r="A12" s="1"/>
      <c r="B12" s="2"/>
      <c r="C12" s="3"/>
      <c r="Y12" s="12" t="s">
        <v>11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3"/>
      <c r="AO12" s="13"/>
      <c r="AP12" s="13"/>
    </row>
    <row r="13" spans="1:56" s="3" customFormat="1" ht="9" customHeight="1">
      <c r="A13" s="1"/>
      <c r="B13" s="2"/>
      <c r="D13" s="4"/>
      <c r="E13" s="15"/>
      <c r="F13" s="16"/>
      <c r="G13" s="15"/>
      <c r="H13" s="15"/>
      <c r="I13" s="15"/>
      <c r="BD13" s="17" t="s">
        <v>12</v>
      </c>
    </row>
    <row r="14" spans="1:56" s="4" customFormat="1" ht="15" customHeight="1">
      <c r="A14" s="18" t="s">
        <v>13</v>
      </c>
      <c r="B14" s="19" t="s">
        <v>14</v>
      </c>
      <c r="C14" s="20" t="s">
        <v>15</v>
      </c>
      <c r="D14" s="21" t="s">
        <v>16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  <c r="AD14" s="24" t="s">
        <v>17</v>
      </c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17"/>
    </row>
    <row r="15" spans="1:56" s="4" customFormat="1" ht="15" customHeight="1">
      <c r="A15" s="26"/>
      <c r="B15" s="27"/>
      <c r="C15" s="28"/>
      <c r="D15" s="29" t="s">
        <v>18</v>
      </c>
      <c r="E15" s="30" t="s">
        <v>19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2"/>
      <c r="AD15" s="33" t="s">
        <v>18</v>
      </c>
      <c r="AE15" s="21" t="s">
        <v>19</v>
      </c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17"/>
    </row>
    <row r="16" spans="1:56" s="4" customFormat="1" ht="15" customHeight="1">
      <c r="A16" s="26"/>
      <c r="B16" s="27"/>
      <c r="C16" s="28"/>
      <c r="D16" s="19" t="s">
        <v>20</v>
      </c>
      <c r="E16" s="21" t="s">
        <v>20</v>
      </c>
      <c r="F16" s="22"/>
      <c r="G16" s="22"/>
      <c r="H16" s="22"/>
      <c r="I16" s="23"/>
      <c r="J16" s="21" t="s">
        <v>21</v>
      </c>
      <c r="K16" s="22"/>
      <c r="L16" s="22"/>
      <c r="M16" s="22"/>
      <c r="N16" s="23"/>
      <c r="O16" s="21" t="s">
        <v>22</v>
      </c>
      <c r="P16" s="22"/>
      <c r="Q16" s="22"/>
      <c r="R16" s="22"/>
      <c r="S16" s="23"/>
      <c r="T16" s="21" t="s">
        <v>23</v>
      </c>
      <c r="U16" s="22"/>
      <c r="V16" s="22"/>
      <c r="W16" s="22"/>
      <c r="X16" s="23"/>
      <c r="Y16" s="21" t="s">
        <v>24</v>
      </c>
      <c r="Z16" s="22"/>
      <c r="AA16" s="22"/>
      <c r="AB16" s="22"/>
      <c r="AC16" s="23"/>
      <c r="AD16" s="19" t="s">
        <v>20</v>
      </c>
      <c r="AE16" s="21" t="s">
        <v>20</v>
      </c>
      <c r="AF16" s="22"/>
      <c r="AG16" s="22"/>
      <c r="AH16" s="22"/>
      <c r="AI16" s="23"/>
      <c r="AJ16" s="21" t="s">
        <v>21</v>
      </c>
      <c r="AK16" s="22"/>
      <c r="AL16" s="22"/>
      <c r="AM16" s="22"/>
      <c r="AN16" s="23"/>
      <c r="AO16" s="21" t="s">
        <v>22</v>
      </c>
      <c r="AP16" s="22"/>
      <c r="AQ16" s="22"/>
      <c r="AR16" s="22"/>
      <c r="AS16" s="23"/>
      <c r="AT16" s="21" t="s">
        <v>23</v>
      </c>
      <c r="AU16" s="22"/>
      <c r="AV16" s="22"/>
      <c r="AW16" s="22"/>
      <c r="AX16" s="23"/>
      <c r="AY16" s="21" t="s">
        <v>24</v>
      </c>
      <c r="AZ16" s="22"/>
      <c r="BA16" s="22"/>
      <c r="BB16" s="22"/>
      <c r="BC16" s="22"/>
      <c r="BD16" s="17"/>
    </row>
    <row r="17" spans="1:56" s="4" customFormat="1" ht="108" customHeight="1">
      <c r="A17" s="26"/>
      <c r="B17" s="27"/>
      <c r="C17" s="28"/>
      <c r="D17" s="34"/>
      <c r="E17" s="35" t="s">
        <v>25</v>
      </c>
      <c r="F17" s="35" t="s">
        <v>26</v>
      </c>
      <c r="G17" s="35" t="s">
        <v>27</v>
      </c>
      <c r="H17" s="35" t="s">
        <v>28</v>
      </c>
      <c r="I17" s="35" t="s">
        <v>29</v>
      </c>
      <c r="J17" s="35" t="s">
        <v>25</v>
      </c>
      <c r="K17" s="35" t="s">
        <v>26</v>
      </c>
      <c r="L17" s="35" t="s">
        <v>27</v>
      </c>
      <c r="M17" s="35" t="s">
        <v>28</v>
      </c>
      <c r="N17" s="35" t="s">
        <v>29</v>
      </c>
      <c r="O17" s="35" t="s">
        <v>25</v>
      </c>
      <c r="P17" s="35" t="s">
        <v>26</v>
      </c>
      <c r="Q17" s="35" t="s">
        <v>27</v>
      </c>
      <c r="R17" s="35" t="s">
        <v>28</v>
      </c>
      <c r="S17" s="35" t="s">
        <v>29</v>
      </c>
      <c r="T17" s="35" t="s">
        <v>25</v>
      </c>
      <c r="U17" s="35" t="s">
        <v>26</v>
      </c>
      <c r="V17" s="35" t="s">
        <v>27</v>
      </c>
      <c r="W17" s="35" t="s">
        <v>28</v>
      </c>
      <c r="X17" s="35" t="s">
        <v>29</v>
      </c>
      <c r="Y17" s="35" t="s">
        <v>25</v>
      </c>
      <c r="Z17" s="35" t="s">
        <v>26</v>
      </c>
      <c r="AA17" s="35" t="s">
        <v>27</v>
      </c>
      <c r="AB17" s="35" t="s">
        <v>28</v>
      </c>
      <c r="AC17" s="35" t="s">
        <v>29</v>
      </c>
      <c r="AD17" s="34"/>
      <c r="AE17" s="35" t="s">
        <v>25</v>
      </c>
      <c r="AF17" s="35" t="s">
        <v>26</v>
      </c>
      <c r="AG17" s="35" t="s">
        <v>27</v>
      </c>
      <c r="AH17" s="35" t="s">
        <v>28</v>
      </c>
      <c r="AI17" s="35" t="s">
        <v>29</v>
      </c>
      <c r="AJ17" s="35" t="s">
        <v>25</v>
      </c>
      <c r="AK17" s="35" t="s">
        <v>26</v>
      </c>
      <c r="AL17" s="35" t="s">
        <v>27</v>
      </c>
      <c r="AM17" s="35" t="s">
        <v>28</v>
      </c>
      <c r="AN17" s="35" t="s">
        <v>29</v>
      </c>
      <c r="AO17" s="35" t="s">
        <v>25</v>
      </c>
      <c r="AP17" s="35" t="s">
        <v>26</v>
      </c>
      <c r="AQ17" s="35" t="s">
        <v>27</v>
      </c>
      <c r="AR17" s="35" t="s">
        <v>28</v>
      </c>
      <c r="AS17" s="35" t="s">
        <v>29</v>
      </c>
      <c r="AT17" s="35" t="s">
        <v>25</v>
      </c>
      <c r="AU17" s="35" t="s">
        <v>26</v>
      </c>
      <c r="AV17" s="35" t="s">
        <v>27</v>
      </c>
      <c r="AW17" s="35" t="s">
        <v>28</v>
      </c>
      <c r="AX17" s="35" t="s">
        <v>29</v>
      </c>
      <c r="AY17" s="35" t="s">
        <v>25</v>
      </c>
      <c r="AZ17" s="35" t="s">
        <v>26</v>
      </c>
      <c r="BA17" s="35" t="s">
        <v>27</v>
      </c>
      <c r="BB17" s="35" t="s">
        <v>28</v>
      </c>
      <c r="BC17" s="36" t="s">
        <v>29</v>
      </c>
      <c r="BD17" s="17"/>
    </row>
    <row r="18" spans="1:56" s="4" customFormat="1" ht="11.25" customHeight="1">
      <c r="A18" s="37">
        <v>1</v>
      </c>
      <c r="B18" s="38">
        <v>2</v>
      </c>
      <c r="C18" s="39">
        <v>3</v>
      </c>
      <c r="D18" s="40">
        <v>4</v>
      </c>
      <c r="E18" s="40" t="s">
        <v>30</v>
      </c>
      <c r="F18" s="40" t="s">
        <v>31</v>
      </c>
      <c r="G18" s="40" t="s">
        <v>32</v>
      </c>
      <c r="H18" s="40" t="s">
        <v>33</v>
      </c>
      <c r="I18" s="40" t="s">
        <v>34</v>
      </c>
      <c r="J18" s="40" t="s">
        <v>35</v>
      </c>
      <c r="K18" s="40" t="s">
        <v>36</v>
      </c>
      <c r="L18" s="40" t="s">
        <v>37</v>
      </c>
      <c r="M18" s="40" t="s">
        <v>38</v>
      </c>
      <c r="N18" s="40" t="s">
        <v>39</v>
      </c>
      <c r="O18" s="40" t="s">
        <v>40</v>
      </c>
      <c r="P18" s="40" t="s">
        <v>41</v>
      </c>
      <c r="Q18" s="40" t="s">
        <v>42</v>
      </c>
      <c r="R18" s="40" t="s">
        <v>43</v>
      </c>
      <c r="S18" s="40" t="s">
        <v>44</v>
      </c>
      <c r="T18" s="40" t="s">
        <v>45</v>
      </c>
      <c r="U18" s="40" t="s">
        <v>46</v>
      </c>
      <c r="V18" s="40" t="s">
        <v>47</v>
      </c>
      <c r="W18" s="40" t="s">
        <v>48</v>
      </c>
      <c r="X18" s="40" t="s">
        <v>49</v>
      </c>
      <c r="Y18" s="40" t="s">
        <v>50</v>
      </c>
      <c r="Z18" s="40" t="s">
        <v>51</v>
      </c>
      <c r="AA18" s="40" t="s">
        <v>52</v>
      </c>
      <c r="AB18" s="40" t="s">
        <v>53</v>
      </c>
      <c r="AC18" s="40" t="s">
        <v>54</v>
      </c>
      <c r="AD18" s="40">
        <v>6</v>
      </c>
      <c r="AE18" s="40" t="s">
        <v>55</v>
      </c>
      <c r="AF18" s="40" t="s">
        <v>56</v>
      </c>
      <c r="AG18" s="40" t="s">
        <v>57</v>
      </c>
      <c r="AH18" s="40" t="s">
        <v>58</v>
      </c>
      <c r="AI18" s="40" t="s">
        <v>59</v>
      </c>
      <c r="AJ18" s="40" t="s">
        <v>60</v>
      </c>
      <c r="AK18" s="40" t="s">
        <v>61</v>
      </c>
      <c r="AL18" s="40" t="s">
        <v>62</v>
      </c>
      <c r="AM18" s="40" t="s">
        <v>63</v>
      </c>
      <c r="AN18" s="40" t="s">
        <v>64</v>
      </c>
      <c r="AO18" s="40" t="s">
        <v>65</v>
      </c>
      <c r="AP18" s="40" t="s">
        <v>66</v>
      </c>
      <c r="AQ18" s="40" t="s">
        <v>67</v>
      </c>
      <c r="AR18" s="40" t="s">
        <v>68</v>
      </c>
      <c r="AS18" s="40" t="s">
        <v>69</v>
      </c>
      <c r="AT18" s="40" t="s">
        <v>70</v>
      </c>
      <c r="AU18" s="40" t="s">
        <v>71</v>
      </c>
      <c r="AV18" s="40" t="s">
        <v>72</v>
      </c>
      <c r="AW18" s="40" t="s">
        <v>73</v>
      </c>
      <c r="AX18" s="40" t="s">
        <v>74</v>
      </c>
      <c r="AY18" s="40" t="s">
        <v>75</v>
      </c>
      <c r="AZ18" s="40" t="s">
        <v>76</v>
      </c>
      <c r="BA18" s="40" t="s">
        <v>77</v>
      </c>
      <c r="BB18" s="40" t="s">
        <v>78</v>
      </c>
      <c r="BC18" s="41" t="s">
        <v>79</v>
      </c>
      <c r="BD18" s="42"/>
    </row>
    <row r="19" spans="1:56" s="4" customFormat="1" ht="12.75">
      <c r="A19" s="43" t="s">
        <v>80</v>
      </c>
      <c r="B19" s="44" t="s">
        <v>81</v>
      </c>
      <c r="C19" s="45" t="s">
        <v>82</v>
      </c>
      <c r="D19" s="46">
        <f t="shared" ref="D19:BC19" si="0">D20+D30+D52</f>
        <v>147.91239709600001</v>
      </c>
      <c r="E19" s="46">
        <f t="shared" si="0"/>
        <v>33.905701969999996</v>
      </c>
      <c r="F19" s="46">
        <f t="shared" si="0"/>
        <v>0</v>
      </c>
      <c r="G19" s="46">
        <f t="shared" si="0"/>
        <v>9.7927232499999892</v>
      </c>
      <c r="H19" s="46">
        <f t="shared" si="0"/>
        <v>2.3043688580000001</v>
      </c>
      <c r="I19" s="46">
        <f t="shared" si="0"/>
        <v>21.808609862000001</v>
      </c>
      <c r="J19" s="46">
        <f t="shared" si="0"/>
        <v>1.8573867900000001</v>
      </c>
      <c r="K19" s="46">
        <f t="shared" si="0"/>
        <v>0</v>
      </c>
      <c r="L19" s="46">
        <f t="shared" si="0"/>
        <v>1.18980346</v>
      </c>
      <c r="M19" s="46">
        <f t="shared" si="0"/>
        <v>0</v>
      </c>
      <c r="N19" s="46">
        <f t="shared" si="0"/>
        <v>0.66758333000000003</v>
      </c>
      <c r="O19" s="46">
        <f t="shared" si="0"/>
        <v>3.0161464160000002</v>
      </c>
      <c r="P19" s="46">
        <f t="shared" si="0"/>
        <v>0</v>
      </c>
      <c r="Q19" s="46">
        <f t="shared" si="0"/>
        <v>1.2834693180000001</v>
      </c>
      <c r="R19" s="46">
        <f t="shared" si="0"/>
        <v>0.29377686200000003</v>
      </c>
      <c r="S19" s="46">
        <f t="shared" si="0"/>
        <v>1.4389002360000001</v>
      </c>
      <c r="T19" s="46">
        <f t="shared" si="0"/>
        <v>29.032168763999991</v>
      </c>
      <c r="U19" s="46">
        <f t="shared" si="0"/>
        <v>0</v>
      </c>
      <c r="V19" s="46">
        <f t="shared" si="0"/>
        <v>7.3194504719999891</v>
      </c>
      <c r="W19" s="46">
        <f t="shared" si="0"/>
        <v>2.010591996</v>
      </c>
      <c r="X19" s="46">
        <f t="shared" si="0"/>
        <v>19.702126296000003</v>
      </c>
      <c r="Y19" s="46">
        <f t="shared" si="0"/>
        <v>0</v>
      </c>
      <c r="Z19" s="46">
        <f t="shared" si="0"/>
        <v>0</v>
      </c>
      <c r="AA19" s="46">
        <f t="shared" si="0"/>
        <v>0</v>
      </c>
      <c r="AB19" s="46">
        <f t="shared" si="0"/>
        <v>0</v>
      </c>
      <c r="AC19" s="46">
        <f t="shared" si="0"/>
        <v>0</v>
      </c>
      <c r="AD19" s="46">
        <f t="shared" si="0"/>
        <v>147.91239709600001</v>
      </c>
      <c r="AE19" s="46">
        <f t="shared" si="0"/>
        <v>33.905701969999996</v>
      </c>
      <c r="AF19" s="46">
        <f t="shared" si="0"/>
        <v>0</v>
      </c>
      <c r="AG19" s="46">
        <f t="shared" si="0"/>
        <v>9.7927232499999892</v>
      </c>
      <c r="AH19" s="46">
        <f t="shared" si="0"/>
        <v>2.3043688580000001</v>
      </c>
      <c r="AI19" s="46">
        <f t="shared" si="0"/>
        <v>21.808609862000001</v>
      </c>
      <c r="AJ19" s="46">
        <f t="shared" si="0"/>
        <v>1.8573867900000001</v>
      </c>
      <c r="AK19" s="46">
        <f t="shared" si="0"/>
        <v>0</v>
      </c>
      <c r="AL19" s="46">
        <f t="shared" si="0"/>
        <v>1.18980346</v>
      </c>
      <c r="AM19" s="46">
        <f t="shared" si="0"/>
        <v>0</v>
      </c>
      <c r="AN19" s="46">
        <f t="shared" si="0"/>
        <v>0.66758333000000003</v>
      </c>
      <c r="AO19" s="46">
        <f t="shared" si="0"/>
        <v>3.0161464160000002</v>
      </c>
      <c r="AP19" s="46">
        <f t="shared" si="0"/>
        <v>0</v>
      </c>
      <c r="AQ19" s="46">
        <f t="shared" si="0"/>
        <v>1.2834693180000001</v>
      </c>
      <c r="AR19" s="46">
        <f t="shared" si="0"/>
        <v>0.29377686200000003</v>
      </c>
      <c r="AS19" s="46">
        <f t="shared" si="0"/>
        <v>1.4389002360000001</v>
      </c>
      <c r="AT19" s="46">
        <f t="shared" si="0"/>
        <v>29.032168763999991</v>
      </c>
      <c r="AU19" s="46">
        <f t="shared" si="0"/>
        <v>0</v>
      </c>
      <c r="AV19" s="46">
        <f t="shared" si="0"/>
        <v>7.3194504719999891</v>
      </c>
      <c r="AW19" s="46">
        <f t="shared" si="0"/>
        <v>2.010591996</v>
      </c>
      <c r="AX19" s="46">
        <f t="shared" si="0"/>
        <v>19.702126296000003</v>
      </c>
      <c r="AY19" s="46">
        <f t="shared" si="0"/>
        <v>0</v>
      </c>
      <c r="AZ19" s="46">
        <f t="shared" si="0"/>
        <v>0</v>
      </c>
      <c r="BA19" s="46">
        <f t="shared" si="0"/>
        <v>0</v>
      </c>
      <c r="BB19" s="46">
        <f t="shared" si="0"/>
        <v>0</v>
      </c>
      <c r="BC19" s="47">
        <f t="shared" si="0"/>
        <v>0</v>
      </c>
      <c r="BD19" s="42"/>
    </row>
    <row r="20" spans="1:56" s="4" customFormat="1" ht="12.75">
      <c r="A20" s="48" t="s">
        <v>83</v>
      </c>
      <c r="B20" s="49" t="s">
        <v>84</v>
      </c>
      <c r="C20" s="50" t="s">
        <v>82</v>
      </c>
      <c r="D20" s="51">
        <f>D21+D24</f>
        <v>0.79265999999999992</v>
      </c>
      <c r="E20" s="51">
        <f t="shared" ref="E20:BC20" si="1">E21+E24</f>
        <v>0</v>
      </c>
      <c r="F20" s="51">
        <f t="shared" si="1"/>
        <v>0</v>
      </c>
      <c r="G20" s="51">
        <f t="shared" si="1"/>
        <v>0</v>
      </c>
      <c r="H20" s="51">
        <f t="shared" si="1"/>
        <v>0</v>
      </c>
      <c r="I20" s="51">
        <f t="shared" si="1"/>
        <v>0</v>
      </c>
      <c r="J20" s="51">
        <f t="shared" si="1"/>
        <v>0</v>
      </c>
      <c r="K20" s="51">
        <f t="shared" si="1"/>
        <v>0</v>
      </c>
      <c r="L20" s="51">
        <f t="shared" si="1"/>
        <v>0</v>
      </c>
      <c r="M20" s="51">
        <f t="shared" si="1"/>
        <v>0</v>
      </c>
      <c r="N20" s="51">
        <f t="shared" si="1"/>
        <v>0</v>
      </c>
      <c r="O20" s="51">
        <f t="shared" si="1"/>
        <v>0</v>
      </c>
      <c r="P20" s="51">
        <f t="shared" si="1"/>
        <v>0</v>
      </c>
      <c r="Q20" s="51">
        <f t="shared" si="1"/>
        <v>0</v>
      </c>
      <c r="R20" s="51">
        <f t="shared" si="1"/>
        <v>0</v>
      </c>
      <c r="S20" s="51">
        <f t="shared" si="1"/>
        <v>0</v>
      </c>
      <c r="T20" s="51">
        <f t="shared" si="1"/>
        <v>0</v>
      </c>
      <c r="U20" s="51">
        <f t="shared" si="1"/>
        <v>0</v>
      </c>
      <c r="V20" s="51">
        <f t="shared" si="1"/>
        <v>0</v>
      </c>
      <c r="W20" s="51">
        <f t="shared" si="1"/>
        <v>0</v>
      </c>
      <c r="X20" s="51">
        <f t="shared" si="1"/>
        <v>0</v>
      </c>
      <c r="Y20" s="51">
        <f t="shared" si="1"/>
        <v>0</v>
      </c>
      <c r="Z20" s="51">
        <f t="shared" si="1"/>
        <v>0</v>
      </c>
      <c r="AA20" s="51">
        <f t="shared" si="1"/>
        <v>0</v>
      </c>
      <c r="AB20" s="51">
        <f t="shared" si="1"/>
        <v>0</v>
      </c>
      <c r="AC20" s="51">
        <f t="shared" si="1"/>
        <v>0</v>
      </c>
      <c r="AD20" s="51">
        <f t="shared" si="1"/>
        <v>0.79265999999999992</v>
      </c>
      <c r="AE20" s="51">
        <f t="shared" si="1"/>
        <v>0</v>
      </c>
      <c r="AF20" s="51">
        <f t="shared" si="1"/>
        <v>0</v>
      </c>
      <c r="AG20" s="51">
        <f t="shared" si="1"/>
        <v>0</v>
      </c>
      <c r="AH20" s="51">
        <f t="shared" si="1"/>
        <v>0</v>
      </c>
      <c r="AI20" s="51">
        <f t="shared" si="1"/>
        <v>0</v>
      </c>
      <c r="AJ20" s="51">
        <f t="shared" si="1"/>
        <v>0</v>
      </c>
      <c r="AK20" s="51">
        <f t="shared" si="1"/>
        <v>0</v>
      </c>
      <c r="AL20" s="51">
        <f t="shared" si="1"/>
        <v>0</v>
      </c>
      <c r="AM20" s="51">
        <f t="shared" si="1"/>
        <v>0</v>
      </c>
      <c r="AN20" s="51">
        <f t="shared" si="1"/>
        <v>0</v>
      </c>
      <c r="AO20" s="51">
        <f t="shared" si="1"/>
        <v>0</v>
      </c>
      <c r="AP20" s="51">
        <f t="shared" si="1"/>
        <v>0</v>
      </c>
      <c r="AQ20" s="51">
        <f t="shared" si="1"/>
        <v>0</v>
      </c>
      <c r="AR20" s="51">
        <f t="shared" si="1"/>
        <v>0</v>
      </c>
      <c r="AS20" s="51">
        <f t="shared" si="1"/>
        <v>0</v>
      </c>
      <c r="AT20" s="51">
        <f t="shared" si="1"/>
        <v>0</v>
      </c>
      <c r="AU20" s="51">
        <f t="shared" si="1"/>
        <v>0</v>
      </c>
      <c r="AV20" s="51">
        <f t="shared" si="1"/>
        <v>0</v>
      </c>
      <c r="AW20" s="51">
        <f t="shared" si="1"/>
        <v>0</v>
      </c>
      <c r="AX20" s="51">
        <f t="shared" si="1"/>
        <v>0</v>
      </c>
      <c r="AY20" s="51">
        <f t="shared" si="1"/>
        <v>0</v>
      </c>
      <c r="AZ20" s="51">
        <f t="shared" si="1"/>
        <v>0</v>
      </c>
      <c r="BA20" s="51">
        <f t="shared" si="1"/>
        <v>0</v>
      </c>
      <c r="BB20" s="51">
        <f t="shared" si="1"/>
        <v>0</v>
      </c>
      <c r="BC20" s="52">
        <f t="shared" si="1"/>
        <v>0</v>
      </c>
      <c r="BD20" s="42"/>
    </row>
    <row r="21" spans="1:56">
      <c r="A21" s="53" t="s">
        <v>85</v>
      </c>
      <c r="B21" s="54" t="s">
        <v>86</v>
      </c>
      <c r="C21" s="55" t="s">
        <v>82</v>
      </c>
      <c r="D21" s="56">
        <f>SUM(D22:D23)</f>
        <v>0</v>
      </c>
      <c r="E21" s="56">
        <f t="shared" ref="E21:BC21" si="2">SUM(E22:E23)</f>
        <v>0</v>
      </c>
      <c r="F21" s="56">
        <f t="shared" si="2"/>
        <v>0</v>
      </c>
      <c r="G21" s="56">
        <f t="shared" si="2"/>
        <v>0</v>
      </c>
      <c r="H21" s="56">
        <f t="shared" si="2"/>
        <v>0</v>
      </c>
      <c r="I21" s="56">
        <f t="shared" si="2"/>
        <v>0</v>
      </c>
      <c r="J21" s="56">
        <f t="shared" si="2"/>
        <v>0</v>
      </c>
      <c r="K21" s="56">
        <f t="shared" si="2"/>
        <v>0</v>
      </c>
      <c r="L21" s="56">
        <f t="shared" si="2"/>
        <v>0</v>
      </c>
      <c r="M21" s="56">
        <f t="shared" si="2"/>
        <v>0</v>
      </c>
      <c r="N21" s="56">
        <f t="shared" si="2"/>
        <v>0</v>
      </c>
      <c r="O21" s="56">
        <f t="shared" si="2"/>
        <v>0</v>
      </c>
      <c r="P21" s="56">
        <f t="shared" si="2"/>
        <v>0</v>
      </c>
      <c r="Q21" s="56">
        <f t="shared" si="2"/>
        <v>0</v>
      </c>
      <c r="R21" s="56">
        <f t="shared" si="2"/>
        <v>0</v>
      </c>
      <c r="S21" s="56">
        <f t="shared" si="2"/>
        <v>0</v>
      </c>
      <c r="T21" s="56">
        <f t="shared" si="2"/>
        <v>0</v>
      </c>
      <c r="U21" s="56">
        <f t="shared" si="2"/>
        <v>0</v>
      </c>
      <c r="V21" s="56">
        <f t="shared" si="2"/>
        <v>0</v>
      </c>
      <c r="W21" s="56">
        <f t="shared" si="2"/>
        <v>0</v>
      </c>
      <c r="X21" s="56">
        <f t="shared" si="2"/>
        <v>0</v>
      </c>
      <c r="Y21" s="56">
        <f t="shared" si="2"/>
        <v>0</v>
      </c>
      <c r="Z21" s="56">
        <f t="shared" si="2"/>
        <v>0</v>
      </c>
      <c r="AA21" s="56">
        <f t="shared" si="2"/>
        <v>0</v>
      </c>
      <c r="AB21" s="56">
        <f t="shared" si="2"/>
        <v>0</v>
      </c>
      <c r="AC21" s="56">
        <f t="shared" si="2"/>
        <v>0</v>
      </c>
      <c r="AD21" s="56">
        <f t="shared" si="2"/>
        <v>0</v>
      </c>
      <c r="AE21" s="56">
        <f t="shared" si="2"/>
        <v>0</v>
      </c>
      <c r="AF21" s="56">
        <f t="shared" si="2"/>
        <v>0</v>
      </c>
      <c r="AG21" s="56">
        <f t="shared" si="2"/>
        <v>0</v>
      </c>
      <c r="AH21" s="56">
        <f t="shared" si="2"/>
        <v>0</v>
      </c>
      <c r="AI21" s="56">
        <f t="shared" si="2"/>
        <v>0</v>
      </c>
      <c r="AJ21" s="56">
        <f t="shared" si="2"/>
        <v>0</v>
      </c>
      <c r="AK21" s="56">
        <f t="shared" si="2"/>
        <v>0</v>
      </c>
      <c r="AL21" s="56">
        <f t="shared" si="2"/>
        <v>0</v>
      </c>
      <c r="AM21" s="56">
        <f t="shared" si="2"/>
        <v>0</v>
      </c>
      <c r="AN21" s="56">
        <f t="shared" si="2"/>
        <v>0</v>
      </c>
      <c r="AO21" s="56">
        <f t="shared" si="2"/>
        <v>0</v>
      </c>
      <c r="AP21" s="56">
        <f t="shared" si="2"/>
        <v>0</v>
      </c>
      <c r="AQ21" s="56">
        <f t="shared" si="2"/>
        <v>0</v>
      </c>
      <c r="AR21" s="56">
        <f t="shared" si="2"/>
        <v>0</v>
      </c>
      <c r="AS21" s="56">
        <f t="shared" si="2"/>
        <v>0</v>
      </c>
      <c r="AT21" s="56">
        <f t="shared" si="2"/>
        <v>0</v>
      </c>
      <c r="AU21" s="56">
        <f t="shared" si="2"/>
        <v>0</v>
      </c>
      <c r="AV21" s="56">
        <f t="shared" si="2"/>
        <v>0</v>
      </c>
      <c r="AW21" s="56">
        <f t="shared" si="2"/>
        <v>0</v>
      </c>
      <c r="AX21" s="56">
        <f t="shared" si="2"/>
        <v>0</v>
      </c>
      <c r="AY21" s="56">
        <f t="shared" si="2"/>
        <v>0</v>
      </c>
      <c r="AZ21" s="56">
        <f t="shared" si="2"/>
        <v>0</v>
      </c>
      <c r="BA21" s="56">
        <f t="shared" si="2"/>
        <v>0</v>
      </c>
      <c r="BB21" s="56">
        <f t="shared" si="2"/>
        <v>0</v>
      </c>
      <c r="BC21" s="57">
        <f t="shared" si="2"/>
        <v>0</v>
      </c>
      <c r="BD21" s="58"/>
    </row>
    <row r="22" spans="1:56">
      <c r="A22" s="59" t="str">
        <f>[1]Ф10!A21</f>
        <v>1.1.1.</v>
      </c>
      <c r="B22" s="59" t="str">
        <f>[1]Ф10!B21</f>
        <v>АСУ ТП АО «Пензенская горэлектросеть»</v>
      </c>
      <c r="C22" s="60" t="str">
        <f>[1]Ф10!C21</f>
        <v>O_РМ.2024.07</v>
      </c>
      <c r="D22" s="61">
        <f>[1]Ф10!G21</f>
        <v>0</v>
      </c>
      <c r="E22" s="61">
        <f t="shared" ref="E22:I23" si="3">J22+O22+T22+Y22</f>
        <v>0</v>
      </c>
      <c r="F22" s="61">
        <f t="shared" si="3"/>
        <v>0</v>
      </c>
      <c r="G22" s="61">
        <f t="shared" si="3"/>
        <v>0</v>
      </c>
      <c r="H22" s="61">
        <f t="shared" si="3"/>
        <v>0</v>
      </c>
      <c r="I22" s="61">
        <f t="shared" si="3"/>
        <v>0</v>
      </c>
      <c r="J22" s="61">
        <f>[1]Ф10!J21</f>
        <v>0</v>
      </c>
      <c r="K22" s="61">
        <v>0</v>
      </c>
      <c r="L22" s="61">
        <v>0</v>
      </c>
      <c r="M22" s="61">
        <v>0</v>
      </c>
      <c r="N22" s="61">
        <f>J22-K22-L22-M22</f>
        <v>0</v>
      </c>
      <c r="O22" s="61">
        <f>[1]Ф10!L21</f>
        <v>0</v>
      </c>
      <c r="P22" s="61">
        <v>0</v>
      </c>
      <c r="Q22" s="61">
        <v>0</v>
      </c>
      <c r="R22" s="61">
        <v>0</v>
      </c>
      <c r="S22" s="61">
        <f>O22-P22-Q22-R22</f>
        <v>0</v>
      </c>
      <c r="T22" s="61">
        <f>[1]Ф10!N21</f>
        <v>0</v>
      </c>
      <c r="U22" s="61">
        <v>0</v>
      </c>
      <c r="V22" s="61">
        <v>0</v>
      </c>
      <c r="W22" s="61">
        <v>0</v>
      </c>
      <c r="X22" s="61">
        <f>T22-U22-V22-W22</f>
        <v>0</v>
      </c>
      <c r="Y22" s="61">
        <f>[1]Ф10!P21</f>
        <v>0</v>
      </c>
      <c r="Z22" s="61">
        <v>0</v>
      </c>
      <c r="AA22" s="61">
        <v>0</v>
      </c>
      <c r="AB22" s="61">
        <v>0</v>
      </c>
      <c r="AC22" s="61">
        <f>Y22-Z22-AA22-AB22</f>
        <v>0</v>
      </c>
      <c r="AD22" s="61">
        <f>D22</f>
        <v>0</v>
      </c>
      <c r="AE22" s="61">
        <f t="shared" ref="AE22:AI23" si="4">AJ22+AO22+AT22+AY22</f>
        <v>0</v>
      </c>
      <c r="AF22" s="61">
        <f t="shared" si="4"/>
        <v>0</v>
      </c>
      <c r="AG22" s="61">
        <f t="shared" si="4"/>
        <v>0</v>
      </c>
      <c r="AH22" s="61">
        <f t="shared" si="4"/>
        <v>0</v>
      </c>
      <c r="AI22" s="61">
        <f t="shared" si="4"/>
        <v>0</v>
      </c>
      <c r="AJ22" s="62">
        <f t="shared" ref="AJ22:BC23" si="5">J22</f>
        <v>0</v>
      </c>
      <c r="AK22" s="62">
        <f t="shared" si="5"/>
        <v>0</v>
      </c>
      <c r="AL22" s="62">
        <f t="shared" si="5"/>
        <v>0</v>
      </c>
      <c r="AM22" s="62">
        <f t="shared" si="5"/>
        <v>0</v>
      </c>
      <c r="AN22" s="62">
        <f t="shared" si="5"/>
        <v>0</v>
      </c>
      <c r="AO22" s="62">
        <f t="shared" si="5"/>
        <v>0</v>
      </c>
      <c r="AP22" s="62">
        <f t="shared" si="5"/>
        <v>0</v>
      </c>
      <c r="AQ22" s="62">
        <f t="shared" si="5"/>
        <v>0</v>
      </c>
      <c r="AR22" s="62">
        <f t="shared" si="5"/>
        <v>0</v>
      </c>
      <c r="AS22" s="62">
        <f t="shared" si="5"/>
        <v>0</v>
      </c>
      <c r="AT22" s="62">
        <f t="shared" si="5"/>
        <v>0</v>
      </c>
      <c r="AU22" s="62">
        <f t="shared" si="5"/>
        <v>0</v>
      </c>
      <c r="AV22" s="62">
        <f t="shared" si="5"/>
        <v>0</v>
      </c>
      <c r="AW22" s="62">
        <f t="shared" si="5"/>
        <v>0</v>
      </c>
      <c r="AX22" s="62">
        <f t="shared" si="5"/>
        <v>0</v>
      </c>
      <c r="AY22" s="62">
        <f t="shared" si="5"/>
        <v>0</v>
      </c>
      <c r="AZ22" s="62">
        <f t="shared" si="5"/>
        <v>0</v>
      </c>
      <c r="BA22" s="62">
        <f t="shared" si="5"/>
        <v>0</v>
      </c>
      <c r="BB22" s="62">
        <f t="shared" si="5"/>
        <v>0</v>
      </c>
      <c r="BC22" s="62">
        <f t="shared" si="5"/>
        <v>0</v>
      </c>
      <c r="BD22" s="62">
        <f>AD22</f>
        <v>0</v>
      </c>
    </row>
    <row r="23" spans="1:56" hidden="1">
      <c r="A23" s="59" t="str">
        <f>[1]Ф10!A22</f>
        <v>1.1.2.</v>
      </c>
      <c r="B23" s="59">
        <f>[1]Ф10!B22</f>
        <v>0</v>
      </c>
      <c r="C23" s="60" t="str">
        <f>[1]Ф10!C22</f>
        <v>нд</v>
      </c>
      <c r="D23" s="63">
        <f>[1]Ф10!G22</f>
        <v>0</v>
      </c>
      <c r="E23" s="63">
        <f t="shared" si="3"/>
        <v>0</v>
      </c>
      <c r="F23" s="63">
        <f t="shared" si="3"/>
        <v>0</v>
      </c>
      <c r="G23" s="63">
        <f t="shared" si="3"/>
        <v>0</v>
      </c>
      <c r="H23" s="63">
        <f t="shared" si="3"/>
        <v>0</v>
      </c>
      <c r="I23" s="63">
        <f t="shared" si="3"/>
        <v>0</v>
      </c>
      <c r="J23" s="63">
        <f>[1]Ф10!J22</f>
        <v>0</v>
      </c>
      <c r="K23" s="62">
        <v>0</v>
      </c>
      <c r="L23" s="62">
        <v>0</v>
      </c>
      <c r="M23" s="62">
        <v>0</v>
      </c>
      <c r="N23" s="62">
        <f>J23-K23-L23-M23</f>
        <v>0</v>
      </c>
      <c r="O23" s="63">
        <f>[1]Ф10!L22</f>
        <v>0</v>
      </c>
      <c r="P23" s="62">
        <v>0</v>
      </c>
      <c r="Q23" s="62">
        <v>0</v>
      </c>
      <c r="R23" s="62">
        <v>0</v>
      </c>
      <c r="S23" s="62">
        <f>O23-P23-Q23-R23</f>
        <v>0</v>
      </c>
      <c r="T23" s="63">
        <f>[1]Ф10!N22</f>
        <v>0</v>
      </c>
      <c r="U23" s="62">
        <v>0</v>
      </c>
      <c r="V23" s="62">
        <v>0</v>
      </c>
      <c r="W23" s="62">
        <v>0</v>
      </c>
      <c r="X23" s="62">
        <f>T23-U23-V23-W23</f>
        <v>0</v>
      </c>
      <c r="Y23" s="63">
        <f>[1]Ф10!P22</f>
        <v>0</v>
      </c>
      <c r="Z23" s="64">
        <v>0</v>
      </c>
      <c r="AA23" s="64">
        <f>Y23-AB23</f>
        <v>0</v>
      </c>
      <c r="AB23" s="64">
        <v>0</v>
      </c>
      <c r="AC23" s="64">
        <f>Y23-Z23-AA23-AB23</f>
        <v>0</v>
      </c>
      <c r="AD23" s="63">
        <f>D23</f>
        <v>0</v>
      </c>
      <c r="AE23" s="63">
        <f t="shared" si="4"/>
        <v>0</v>
      </c>
      <c r="AF23" s="63">
        <f t="shared" si="4"/>
        <v>0</v>
      </c>
      <c r="AG23" s="63">
        <f t="shared" si="4"/>
        <v>0</v>
      </c>
      <c r="AH23" s="63">
        <f t="shared" si="4"/>
        <v>0</v>
      </c>
      <c r="AI23" s="63">
        <f t="shared" si="4"/>
        <v>0</v>
      </c>
      <c r="AJ23" s="62">
        <f>J23</f>
        <v>0</v>
      </c>
      <c r="AK23" s="62">
        <f t="shared" si="5"/>
        <v>0</v>
      </c>
      <c r="AL23" s="62">
        <f t="shared" si="5"/>
        <v>0</v>
      </c>
      <c r="AM23" s="62">
        <f t="shared" si="5"/>
        <v>0</v>
      </c>
      <c r="AN23" s="62">
        <f t="shared" si="5"/>
        <v>0</v>
      </c>
      <c r="AO23" s="62">
        <f t="shared" si="5"/>
        <v>0</v>
      </c>
      <c r="AP23" s="62">
        <f t="shared" si="5"/>
        <v>0</v>
      </c>
      <c r="AQ23" s="62">
        <f t="shared" si="5"/>
        <v>0</v>
      </c>
      <c r="AR23" s="62">
        <f t="shared" si="5"/>
        <v>0</v>
      </c>
      <c r="AS23" s="62">
        <f t="shared" si="5"/>
        <v>0</v>
      </c>
      <c r="AT23" s="62">
        <f t="shared" si="5"/>
        <v>0</v>
      </c>
      <c r="AU23" s="62">
        <f t="shared" si="5"/>
        <v>0</v>
      </c>
      <c r="AV23" s="62">
        <f t="shared" si="5"/>
        <v>0</v>
      </c>
      <c r="AW23" s="62">
        <f t="shared" si="5"/>
        <v>0</v>
      </c>
      <c r="AX23" s="62">
        <f t="shared" si="5"/>
        <v>0</v>
      </c>
      <c r="AY23" s="62">
        <f t="shared" si="5"/>
        <v>0</v>
      </c>
      <c r="AZ23" s="62">
        <f t="shared" si="5"/>
        <v>0</v>
      </c>
      <c r="BA23" s="62">
        <f t="shared" si="5"/>
        <v>0</v>
      </c>
      <c r="BB23" s="62">
        <f t="shared" si="5"/>
        <v>0</v>
      </c>
      <c r="BC23" s="62">
        <f t="shared" si="5"/>
        <v>0</v>
      </c>
      <c r="BD23" s="65">
        <f>[1]Ф10!H22-E23</f>
        <v>0</v>
      </c>
    </row>
    <row r="24" spans="1:56" ht="21">
      <c r="A24" s="66" t="s">
        <v>87</v>
      </c>
      <c r="B24" s="54" t="s">
        <v>88</v>
      </c>
      <c r="C24" s="55" t="str">
        <f>[1]Ф10!C23</f>
        <v>нд</v>
      </c>
      <c r="D24" s="56">
        <f>SUM(D25:D29)</f>
        <v>0.79265999999999992</v>
      </c>
      <c r="E24" s="56">
        <f>SUM(E25:E29)</f>
        <v>0</v>
      </c>
      <c r="F24" s="56">
        <f t="shared" ref="F24:BC24" si="6">SUM(F25:F29)</f>
        <v>0</v>
      </c>
      <c r="G24" s="56">
        <f t="shared" si="6"/>
        <v>0</v>
      </c>
      <c r="H24" s="56">
        <f t="shared" si="6"/>
        <v>0</v>
      </c>
      <c r="I24" s="56">
        <f t="shared" si="6"/>
        <v>0</v>
      </c>
      <c r="J24" s="56">
        <f t="shared" si="6"/>
        <v>0</v>
      </c>
      <c r="K24" s="56">
        <f t="shared" si="6"/>
        <v>0</v>
      </c>
      <c r="L24" s="56">
        <f t="shared" si="6"/>
        <v>0</v>
      </c>
      <c r="M24" s="56">
        <f t="shared" si="6"/>
        <v>0</v>
      </c>
      <c r="N24" s="56">
        <f>SUM(N25:N29)</f>
        <v>0</v>
      </c>
      <c r="O24" s="56">
        <f t="shared" si="6"/>
        <v>0</v>
      </c>
      <c r="P24" s="56">
        <f t="shared" si="6"/>
        <v>0</v>
      </c>
      <c r="Q24" s="56">
        <f t="shared" si="6"/>
        <v>0</v>
      </c>
      <c r="R24" s="56">
        <f t="shared" si="6"/>
        <v>0</v>
      </c>
      <c r="S24" s="56">
        <f t="shared" si="6"/>
        <v>0</v>
      </c>
      <c r="T24" s="56">
        <f t="shared" si="6"/>
        <v>0</v>
      </c>
      <c r="U24" s="56">
        <f t="shared" si="6"/>
        <v>0</v>
      </c>
      <c r="V24" s="56">
        <f t="shared" si="6"/>
        <v>0</v>
      </c>
      <c r="W24" s="56">
        <f t="shared" si="6"/>
        <v>0</v>
      </c>
      <c r="X24" s="56">
        <f t="shared" si="6"/>
        <v>0</v>
      </c>
      <c r="Y24" s="56">
        <f t="shared" si="6"/>
        <v>0</v>
      </c>
      <c r="Z24" s="56">
        <f t="shared" si="6"/>
        <v>0</v>
      </c>
      <c r="AA24" s="56">
        <f t="shared" si="6"/>
        <v>0</v>
      </c>
      <c r="AB24" s="56">
        <f t="shared" si="6"/>
        <v>0</v>
      </c>
      <c r="AC24" s="56">
        <f t="shared" si="6"/>
        <v>0</v>
      </c>
      <c r="AD24" s="56">
        <f t="shared" si="6"/>
        <v>0.79265999999999992</v>
      </c>
      <c r="AE24" s="56">
        <f t="shared" si="6"/>
        <v>0</v>
      </c>
      <c r="AF24" s="56">
        <f t="shared" si="6"/>
        <v>0</v>
      </c>
      <c r="AG24" s="56">
        <f t="shared" si="6"/>
        <v>0</v>
      </c>
      <c r="AH24" s="56">
        <f t="shared" si="6"/>
        <v>0</v>
      </c>
      <c r="AI24" s="56">
        <f t="shared" si="6"/>
        <v>0</v>
      </c>
      <c r="AJ24" s="56">
        <f t="shared" si="6"/>
        <v>0</v>
      </c>
      <c r="AK24" s="56">
        <f t="shared" si="6"/>
        <v>0</v>
      </c>
      <c r="AL24" s="56">
        <f t="shared" si="6"/>
        <v>0</v>
      </c>
      <c r="AM24" s="56">
        <f t="shared" si="6"/>
        <v>0</v>
      </c>
      <c r="AN24" s="56">
        <f t="shared" si="6"/>
        <v>0</v>
      </c>
      <c r="AO24" s="56">
        <f t="shared" si="6"/>
        <v>0</v>
      </c>
      <c r="AP24" s="56">
        <f t="shared" si="6"/>
        <v>0</v>
      </c>
      <c r="AQ24" s="56">
        <f t="shared" si="6"/>
        <v>0</v>
      </c>
      <c r="AR24" s="56">
        <f t="shared" si="6"/>
        <v>0</v>
      </c>
      <c r="AS24" s="56">
        <f t="shared" si="6"/>
        <v>0</v>
      </c>
      <c r="AT24" s="56">
        <f t="shared" si="6"/>
        <v>0</v>
      </c>
      <c r="AU24" s="56">
        <f t="shared" si="6"/>
        <v>0</v>
      </c>
      <c r="AV24" s="56">
        <f t="shared" si="6"/>
        <v>0</v>
      </c>
      <c r="AW24" s="56">
        <f t="shared" si="6"/>
        <v>0</v>
      </c>
      <c r="AX24" s="56">
        <f t="shared" si="6"/>
        <v>0</v>
      </c>
      <c r="AY24" s="56">
        <f t="shared" si="6"/>
        <v>0</v>
      </c>
      <c r="AZ24" s="56">
        <f t="shared" si="6"/>
        <v>0</v>
      </c>
      <c r="BA24" s="56">
        <f t="shared" si="6"/>
        <v>0</v>
      </c>
      <c r="BB24" s="56">
        <f t="shared" si="6"/>
        <v>0</v>
      </c>
      <c r="BC24" s="57">
        <f t="shared" si="6"/>
        <v>0</v>
      </c>
      <c r="BD24" s="65">
        <f>[1]Ф10!H23-E24</f>
        <v>0</v>
      </c>
    </row>
    <row r="25" spans="1:56">
      <c r="A25" s="59" t="str">
        <f>[1]Ф10!A24</f>
        <v>1.2.1</v>
      </c>
      <c r="B25" s="59" t="str">
        <f>[1]Ф10!B24</f>
        <v>Реконструкция ТП-522</v>
      </c>
      <c r="C25" s="67" t="str">
        <f>[1]Ф10!C24</f>
        <v>О_РM.2024.02</v>
      </c>
      <c r="D25" s="61">
        <f>[1]Ф10!G24</f>
        <v>0.21001</v>
      </c>
      <c r="E25" s="61">
        <f t="shared" ref="E25:I29" si="7">J25+O25+T25+Y25</f>
        <v>0</v>
      </c>
      <c r="F25" s="61">
        <f t="shared" si="7"/>
        <v>0</v>
      </c>
      <c r="G25" s="61">
        <f t="shared" si="7"/>
        <v>0</v>
      </c>
      <c r="H25" s="61">
        <f t="shared" si="7"/>
        <v>0</v>
      </c>
      <c r="I25" s="61">
        <f t="shared" si="7"/>
        <v>0</v>
      </c>
      <c r="J25" s="61">
        <f>[1]Ф10!J24</f>
        <v>0</v>
      </c>
      <c r="K25" s="61">
        <v>0</v>
      </c>
      <c r="L25" s="61">
        <v>0</v>
      </c>
      <c r="M25" s="61">
        <v>0</v>
      </c>
      <c r="N25" s="61">
        <f>J25-K25-L25-M25</f>
        <v>0</v>
      </c>
      <c r="O25" s="61">
        <f>[1]Ф10!L24</f>
        <v>0</v>
      </c>
      <c r="P25" s="61">
        <v>0</v>
      </c>
      <c r="Q25" s="61">
        <v>0</v>
      </c>
      <c r="R25" s="61">
        <v>0</v>
      </c>
      <c r="S25" s="61">
        <f>O25-P25-Q25-R25</f>
        <v>0</v>
      </c>
      <c r="T25" s="61">
        <f>[1]Ф10!N24</f>
        <v>0</v>
      </c>
      <c r="U25" s="61">
        <v>0</v>
      </c>
      <c r="V25" s="61">
        <v>0</v>
      </c>
      <c r="W25" s="61">
        <v>0</v>
      </c>
      <c r="X25" s="61">
        <f>T25-U25-V25-W25</f>
        <v>0</v>
      </c>
      <c r="Y25" s="61">
        <f>[1]Ф10!P24</f>
        <v>0</v>
      </c>
      <c r="Z25" s="61">
        <v>0</v>
      </c>
      <c r="AA25" s="61">
        <v>0</v>
      </c>
      <c r="AB25" s="61">
        <v>0</v>
      </c>
      <c r="AC25" s="61">
        <f>Y25-Z25-AA25-AB25</f>
        <v>0</v>
      </c>
      <c r="AD25" s="61">
        <f>D25</f>
        <v>0.21001</v>
      </c>
      <c r="AE25" s="61">
        <f t="shared" ref="AE25:AI29" si="8">AJ25+AO25+AT25+AY25</f>
        <v>0</v>
      </c>
      <c r="AF25" s="61">
        <f t="shared" si="8"/>
        <v>0</v>
      </c>
      <c r="AG25" s="61">
        <f t="shared" si="8"/>
        <v>0</v>
      </c>
      <c r="AH25" s="61">
        <f t="shared" si="8"/>
        <v>0</v>
      </c>
      <c r="AI25" s="61">
        <f t="shared" si="8"/>
        <v>0</v>
      </c>
      <c r="AJ25" s="62">
        <f t="shared" ref="AJ25:AY29" si="9">J25</f>
        <v>0</v>
      </c>
      <c r="AK25" s="62">
        <f t="shared" si="9"/>
        <v>0</v>
      </c>
      <c r="AL25" s="62">
        <f t="shared" si="9"/>
        <v>0</v>
      </c>
      <c r="AM25" s="62">
        <f t="shared" si="9"/>
        <v>0</v>
      </c>
      <c r="AN25" s="62">
        <f t="shared" si="9"/>
        <v>0</v>
      </c>
      <c r="AO25" s="62">
        <f t="shared" si="9"/>
        <v>0</v>
      </c>
      <c r="AP25" s="62">
        <f t="shared" si="9"/>
        <v>0</v>
      </c>
      <c r="AQ25" s="62">
        <f t="shared" si="9"/>
        <v>0</v>
      </c>
      <c r="AR25" s="62">
        <f t="shared" si="9"/>
        <v>0</v>
      </c>
      <c r="AS25" s="62">
        <f t="shared" si="9"/>
        <v>0</v>
      </c>
      <c r="AT25" s="62">
        <f t="shared" si="9"/>
        <v>0</v>
      </c>
      <c r="AU25" s="62">
        <f t="shared" si="9"/>
        <v>0</v>
      </c>
      <c r="AV25" s="62">
        <f t="shared" si="9"/>
        <v>0</v>
      </c>
      <c r="AW25" s="62">
        <f t="shared" si="9"/>
        <v>0</v>
      </c>
      <c r="AX25" s="62">
        <f t="shared" si="9"/>
        <v>0</v>
      </c>
      <c r="AY25" s="62">
        <f t="shared" si="9"/>
        <v>0</v>
      </c>
      <c r="AZ25" s="62">
        <f t="shared" ref="AT25:BC29" si="10">Z25</f>
        <v>0</v>
      </c>
      <c r="BA25" s="62">
        <f t="shared" si="10"/>
        <v>0</v>
      </c>
      <c r="BB25" s="62">
        <f t="shared" si="10"/>
        <v>0</v>
      </c>
      <c r="BC25" s="62">
        <f t="shared" si="10"/>
        <v>0</v>
      </c>
      <c r="BD25" s="65">
        <f>[1]Ф10!H24-E25</f>
        <v>0</v>
      </c>
    </row>
    <row r="26" spans="1:56">
      <c r="A26" s="59" t="str">
        <f>[1]Ф10!A25</f>
        <v>1.2.2</v>
      </c>
      <c r="B26" s="59" t="str">
        <f>[1]Ф10!B25</f>
        <v>Реконструкция ТП-625</v>
      </c>
      <c r="C26" s="67" t="str">
        <f>[1]Ф10!C25</f>
        <v>О_РМ.2024.03</v>
      </c>
      <c r="D26" s="61">
        <f>[1]Ф10!G25</f>
        <v>0.21168999999999999</v>
      </c>
      <c r="E26" s="61">
        <f t="shared" si="7"/>
        <v>0</v>
      </c>
      <c r="F26" s="61">
        <f t="shared" si="7"/>
        <v>0</v>
      </c>
      <c r="G26" s="61">
        <f t="shared" si="7"/>
        <v>0</v>
      </c>
      <c r="H26" s="61">
        <f t="shared" si="7"/>
        <v>0</v>
      </c>
      <c r="I26" s="61">
        <f t="shared" si="7"/>
        <v>0</v>
      </c>
      <c r="J26" s="61">
        <f>[1]Ф10!J25</f>
        <v>0</v>
      </c>
      <c r="K26" s="61">
        <v>0</v>
      </c>
      <c r="L26" s="61">
        <v>0</v>
      </c>
      <c r="M26" s="61">
        <v>0</v>
      </c>
      <c r="N26" s="61">
        <f>J26-K26-L26-M26</f>
        <v>0</v>
      </c>
      <c r="O26" s="61">
        <f>[1]Ф10!L25</f>
        <v>0</v>
      </c>
      <c r="P26" s="61">
        <v>0</v>
      </c>
      <c r="Q26" s="61">
        <v>0</v>
      </c>
      <c r="R26" s="61">
        <v>0</v>
      </c>
      <c r="S26" s="61">
        <f>O26-P26-Q26-R26</f>
        <v>0</v>
      </c>
      <c r="T26" s="61">
        <f>[1]Ф10!N25</f>
        <v>0</v>
      </c>
      <c r="U26" s="61">
        <v>0</v>
      </c>
      <c r="V26" s="61">
        <v>0</v>
      </c>
      <c r="W26" s="61">
        <v>0</v>
      </c>
      <c r="X26" s="61">
        <f>T26-U26-V26-W26</f>
        <v>0</v>
      </c>
      <c r="Y26" s="61">
        <f>[1]Ф10!P25</f>
        <v>0</v>
      </c>
      <c r="Z26" s="61">
        <v>0</v>
      </c>
      <c r="AA26" s="61">
        <v>0</v>
      </c>
      <c r="AB26" s="61">
        <v>0</v>
      </c>
      <c r="AC26" s="61">
        <f>Y26-Z26-AA26-AB26</f>
        <v>0</v>
      </c>
      <c r="AD26" s="61">
        <f>D26</f>
        <v>0.21168999999999999</v>
      </c>
      <c r="AE26" s="61">
        <f t="shared" si="8"/>
        <v>0</v>
      </c>
      <c r="AF26" s="61">
        <f t="shared" si="8"/>
        <v>0</v>
      </c>
      <c r="AG26" s="61">
        <f t="shared" si="8"/>
        <v>0</v>
      </c>
      <c r="AH26" s="61">
        <f t="shared" si="8"/>
        <v>0</v>
      </c>
      <c r="AI26" s="61">
        <f t="shared" si="8"/>
        <v>0</v>
      </c>
      <c r="AJ26" s="62">
        <f t="shared" si="9"/>
        <v>0</v>
      </c>
      <c r="AK26" s="62">
        <f t="shared" si="9"/>
        <v>0</v>
      </c>
      <c r="AL26" s="62">
        <f t="shared" si="9"/>
        <v>0</v>
      </c>
      <c r="AM26" s="62">
        <f t="shared" si="9"/>
        <v>0</v>
      </c>
      <c r="AN26" s="62">
        <f t="shared" si="9"/>
        <v>0</v>
      </c>
      <c r="AO26" s="62">
        <f t="shared" si="9"/>
        <v>0</v>
      </c>
      <c r="AP26" s="62">
        <f t="shared" si="9"/>
        <v>0</v>
      </c>
      <c r="AQ26" s="62">
        <f t="shared" si="9"/>
        <v>0</v>
      </c>
      <c r="AR26" s="62">
        <f t="shared" si="9"/>
        <v>0</v>
      </c>
      <c r="AS26" s="62">
        <f t="shared" si="9"/>
        <v>0</v>
      </c>
      <c r="AT26" s="62">
        <f t="shared" si="10"/>
        <v>0</v>
      </c>
      <c r="AU26" s="62">
        <f t="shared" si="10"/>
        <v>0</v>
      </c>
      <c r="AV26" s="62">
        <f t="shared" si="10"/>
        <v>0</v>
      </c>
      <c r="AW26" s="62">
        <f t="shared" si="10"/>
        <v>0</v>
      </c>
      <c r="AX26" s="62">
        <f t="shared" si="10"/>
        <v>0</v>
      </c>
      <c r="AY26" s="62">
        <f t="shared" si="10"/>
        <v>0</v>
      </c>
      <c r="AZ26" s="62">
        <f t="shared" si="10"/>
        <v>0</v>
      </c>
      <c r="BA26" s="62">
        <f t="shared" si="10"/>
        <v>0</v>
      </c>
      <c r="BB26" s="62">
        <f t="shared" si="10"/>
        <v>0</v>
      </c>
      <c r="BC26" s="62">
        <f t="shared" si="10"/>
        <v>0</v>
      </c>
      <c r="BD26" s="65">
        <f>[1]Ф10!H25-E26</f>
        <v>0</v>
      </c>
    </row>
    <row r="27" spans="1:56">
      <c r="A27" s="59" t="str">
        <f>[1]Ф10!A26</f>
        <v>1.2.3</v>
      </c>
      <c r="B27" s="59" t="str">
        <f>[1]Ф10!B26</f>
        <v>Реконструкция ТП-382</v>
      </c>
      <c r="C27" s="67" t="str">
        <f>[1]Ф10!C26</f>
        <v>О_РМ.2024.01</v>
      </c>
      <c r="D27" s="61">
        <f>[1]Ф10!G26</f>
        <v>0.23236000000000001</v>
      </c>
      <c r="E27" s="61">
        <f t="shared" si="7"/>
        <v>0</v>
      </c>
      <c r="F27" s="61">
        <f t="shared" si="7"/>
        <v>0</v>
      </c>
      <c r="G27" s="61">
        <f t="shared" si="7"/>
        <v>0</v>
      </c>
      <c r="H27" s="61">
        <f t="shared" si="7"/>
        <v>0</v>
      </c>
      <c r="I27" s="61">
        <f t="shared" si="7"/>
        <v>0</v>
      </c>
      <c r="J27" s="61">
        <f>[1]Ф10!J26</f>
        <v>0</v>
      </c>
      <c r="K27" s="61">
        <v>0</v>
      </c>
      <c r="L27" s="61">
        <v>0</v>
      </c>
      <c r="M27" s="61">
        <v>0</v>
      </c>
      <c r="N27" s="61">
        <f>J27-K27-L27-M27</f>
        <v>0</v>
      </c>
      <c r="O27" s="61">
        <f>[1]Ф10!L26</f>
        <v>0</v>
      </c>
      <c r="P27" s="61">
        <v>0</v>
      </c>
      <c r="Q27" s="61">
        <v>0</v>
      </c>
      <c r="R27" s="61">
        <v>0</v>
      </c>
      <c r="S27" s="61">
        <f>O27-P27-Q27-R27</f>
        <v>0</v>
      </c>
      <c r="T27" s="61">
        <f>[1]Ф10!N26</f>
        <v>0</v>
      </c>
      <c r="U27" s="61">
        <v>0</v>
      </c>
      <c r="V27" s="61">
        <v>0</v>
      </c>
      <c r="W27" s="61">
        <v>0</v>
      </c>
      <c r="X27" s="61">
        <f>T27-U27-V27-W27</f>
        <v>0</v>
      </c>
      <c r="Y27" s="61">
        <f>[1]Ф10!P26</f>
        <v>0</v>
      </c>
      <c r="Z27" s="61">
        <v>0</v>
      </c>
      <c r="AA27" s="61">
        <v>0</v>
      </c>
      <c r="AB27" s="61">
        <v>0</v>
      </c>
      <c r="AC27" s="61">
        <f>Y27-Z27-AA27-AB27</f>
        <v>0</v>
      </c>
      <c r="AD27" s="61">
        <f>D27</f>
        <v>0.23236000000000001</v>
      </c>
      <c r="AE27" s="61">
        <f t="shared" si="8"/>
        <v>0</v>
      </c>
      <c r="AF27" s="61">
        <f t="shared" si="8"/>
        <v>0</v>
      </c>
      <c r="AG27" s="61">
        <f t="shared" si="8"/>
        <v>0</v>
      </c>
      <c r="AH27" s="61">
        <f t="shared" si="8"/>
        <v>0</v>
      </c>
      <c r="AI27" s="61">
        <f t="shared" si="8"/>
        <v>0</v>
      </c>
      <c r="AJ27" s="62">
        <f t="shared" si="9"/>
        <v>0</v>
      </c>
      <c r="AK27" s="62">
        <f t="shared" si="9"/>
        <v>0</v>
      </c>
      <c r="AL27" s="62">
        <f t="shared" si="9"/>
        <v>0</v>
      </c>
      <c r="AM27" s="62">
        <f t="shared" si="9"/>
        <v>0</v>
      </c>
      <c r="AN27" s="62">
        <f t="shared" si="9"/>
        <v>0</v>
      </c>
      <c r="AO27" s="62">
        <f t="shared" si="9"/>
        <v>0</v>
      </c>
      <c r="AP27" s="62">
        <f t="shared" si="9"/>
        <v>0</v>
      </c>
      <c r="AQ27" s="62">
        <f t="shared" si="9"/>
        <v>0</v>
      </c>
      <c r="AR27" s="62">
        <f t="shared" si="9"/>
        <v>0</v>
      </c>
      <c r="AS27" s="62">
        <f t="shared" si="9"/>
        <v>0</v>
      </c>
      <c r="AT27" s="62">
        <f t="shared" si="10"/>
        <v>0</v>
      </c>
      <c r="AU27" s="62">
        <f t="shared" si="10"/>
        <v>0</v>
      </c>
      <c r="AV27" s="62">
        <f t="shared" si="10"/>
        <v>0</v>
      </c>
      <c r="AW27" s="62">
        <f t="shared" si="10"/>
        <v>0</v>
      </c>
      <c r="AX27" s="62">
        <f t="shared" si="10"/>
        <v>0</v>
      </c>
      <c r="AY27" s="62">
        <f t="shared" si="10"/>
        <v>0</v>
      </c>
      <c r="AZ27" s="62">
        <f t="shared" si="10"/>
        <v>0</v>
      </c>
      <c r="BA27" s="62">
        <f t="shared" si="10"/>
        <v>0</v>
      </c>
      <c r="BB27" s="62">
        <f t="shared" si="10"/>
        <v>0</v>
      </c>
      <c r="BC27" s="62">
        <f t="shared" si="10"/>
        <v>0</v>
      </c>
      <c r="BD27" s="65">
        <f>[1]Ф10!H26-E27</f>
        <v>0</v>
      </c>
    </row>
    <row r="28" spans="1:56">
      <c r="A28" s="59" t="str">
        <f>[1]Ф10!A27</f>
        <v>1.2.4</v>
      </c>
      <c r="B28" s="59" t="str">
        <f>[1]Ф10!B27</f>
        <v>Реконструкция ТП-5103</v>
      </c>
      <c r="C28" s="67" t="str">
        <f>[1]Ф10!C27</f>
        <v>О_РМ.2024.04</v>
      </c>
      <c r="D28" s="61">
        <f>[1]Ф10!G27</f>
        <v>0.1386</v>
      </c>
      <c r="E28" s="61">
        <f t="shared" si="7"/>
        <v>0</v>
      </c>
      <c r="F28" s="61">
        <f t="shared" si="7"/>
        <v>0</v>
      </c>
      <c r="G28" s="61">
        <f t="shared" si="7"/>
        <v>0</v>
      </c>
      <c r="H28" s="61">
        <f t="shared" si="7"/>
        <v>0</v>
      </c>
      <c r="I28" s="61">
        <f t="shared" si="7"/>
        <v>0</v>
      </c>
      <c r="J28" s="61">
        <f>[1]Ф10!J27</f>
        <v>0</v>
      </c>
      <c r="K28" s="61">
        <v>0</v>
      </c>
      <c r="L28" s="61">
        <v>0</v>
      </c>
      <c r="M28" s="61">
        <v>0</v>
      </c>
      <c r="N28" s="61">
        <f>J28-K28-L28-M28</f>
        <v>0</v>
      </c>
      <c r="O28" s="61">
        <f>[1]Ф10!L27</f>
        <v>0</v>
      </c>
      <c r="P28" s="61">
        <v>0</v>
      </c>
      <c r="Q28" s="61">
        <v>0</v>
      </c>
      <c r="R28" s="61">
        <v>0</v>
      </c>
      <c r="S28" s="61">
        <f>O28-P28-Q28-R28</f>
        <v>0</v>
      </c>
      <c r="T28" s="61">
        <f>[1]Ф10!N27</f>
        <v>0</v>
      </c>
      <c r="U28" s="61">
        <v>0</v>
      </c>
      <c r="V28" s="61">
        <v>0</v>
      </c>
      <c r="W28" s="61">
        <v>0</v>
      </c>
      <c r="X28" s="61">
        <f>T28-U28-V28-W28</f>
        <v>0</v>
      </c>
      <c r="Y28" s="61">
        <f>[1]Ф10!P27</f>
        <v>0</v>
      </c>
      <c r="Z28" s="61">
        <v>0</v>
      </c>
      <c r="AA28" s="61">
        <v>0</v>
      </c>
      <c r="AB28" s="61">
        <v>0</v>
      </c>
      <c r="AC28" s="61">
        <f>Y28-Z28-AA28-AB28</f>
        <v>0</v>
      </c>
      <c r="AD28" s="61">
        <f>D28</f>
        <v>0.1386</v>
      </c>
      <c r="AE28" s="61">
        <f t="shared" si="8"/>
        <v>0</v>
      </c>
      <c r="AF28" s="61">
        <f t="shared" si="8"/>
        <v>0</v>
      </c>
      <c r="AG28" s="61">
        <f t="shared" si="8"/>
        <v>0</v>
      </c>
      <c r="AH28" s="61">
        <f t="shared" si="8"/>
        <v>0</v>
      </c>
      <c r="AI28" s="61">
        <f t="shared" si="8"/>
        <v>0</v>
      </c>
      <c r="AJ28" s="62">
        <f t="shared" si="9"/>
        <v>0</v>
      </c>
      <c r="AK28" s="62">
        <f t="shared" si="9"/>
        <v>0</v>
      </c>
      <c r="AL28" s="62">
        <f t="shared" si="9"/>
        <v>0</v>
      </c>
      <c r="AM28" s="62">
        <f t="shared" si="9"/>
        <v>0</v>
      </c>
      <c r="AN28" s="62">
        <f t="shared" si="9"/>
        <v>0</v>
      </c>
      <c r="AO28" s="62">
        <f t="shared" si="9"/>
        <v>0</v>
      </c>
      <c r="AP28" s="62">
        <f t="shared" si="9"/>
        <v>0</v>
      </c>
      <c r="AQ28" s="62">
        <f t="shared" si="9"/>
        <v>0</v>
      </c>
      <c r="AR28" s="62">
        <f t="shared" si="9"/>
        <v>0</v>
      </c>
      <c r="AS28" s="62">
        <f t="shared" si="9"/>
        <v>0</v>
      </c>
      <c r="AT28" s="62">
        <f t="shared" si="10"/>
        <v>0</v>
      </c>
      <c r="AU28" s="62">
        <f t="shared" si="10"/>
        <v>0</v>
      </c>
      <c r="AV28" s="62">
        <f t="shared" si="10"/>
        <v>0</v>
      </c>
      <c r="AW28" s="62">
        <f t="shared" si="10"/>
        <v>0</v>
      </c>
      <c r="AX28" s="62">
        <f t="shared" si="10"/>
        <v>0</v>
      </c>
      <c r="AY28" s="62">
        <f t="shared" si="10"/>
        <v>0</v>
      </c>
      <c r="AZ28" s="62">
        <f t="shared" si="10"/>
        <v>0</v>
      </c>
      <c r="BA28" s="62">
        <f t="shared" si="10"/>
        <v>0</v>
      </c>
      <c r="BB28" s="62">
        <f t="shared" si="10"/>
        <v>0</v>
      </c>
      <c r="BC28" s="62">
        <f t="shared" si="10"/>
        <v>0</v>
      </c>
      <c r="BD28" s="65">
        <f>[1]Ф10!H27-E28</f>
        <v>0</v>
      </c>
    </row>
    <row r="29" spans="1:56">
      <c r="A29" s="59" t="str">
        <f>[1]Ф10!A28</f>
        <v>1.2.5</v>
      </c>
      <c r="B29" s="59">
        <f>[1]Ф10!B28</f>
        <v>0</v>
      </c>
      <c r="C29" s="67" t="str">
        <f>[1]Ф10!C28</f>
        <v>нд</v>
      </c>
      <c r="D29" s="61">
        <f>[1]Ф10!G28</f>
        <v>0</v>
      </c>
      <c r="E29" s="61">
        <f t="shared" si="7"/>
        <v>0</v>
      </c>
      <c r="F29" s="61">
        <f t="shared" si="7"/>
        <v>0</v>
      </c>
      <c r="G29" s="61">
        <f t="shared" si="7"/>
        <v>0</v>
      </c>
      <c r="H29" s="61">
        <f t="shared" si="7"/>
        <v>0</v>
      </c>
      <c r="I29" s="61">
        <f t="shared" si="7"/>
        <v>0</v>
      </c>
      <c r="J29" s="61">
        <f>[1]Ф10!J28</f>
        <v>0</v>
      </c>
      <c r="K29" s="61">
        <v>0</v>
      </c>
      <c r="L29" s="61">
        <v>0</v>
      </c>
      <c r="M29" s="61">
        <v>0</v>
      </c>
      <c r="N29" s="61">
        <f>J29-K29-L29-M29</f>
        <v>0</v>
      </c>
      <c r="O29" s="61">
        <f>[1]Ф10!L28</f>
        <v>0</v>
      </c>
      <c r="P29" s="61">
        <v>0</v>
      </c>
      <c r="Q29" s="61">
        <v>0</v>
      </c>
      <c r="R29" s="61">
        <v>0</v>
      </c>
      <c r="S29" s="61">
        <f>O29-P29-Q29-R29</f>
        <v>0</v>
      </c>
      <c r="T29" s="61">
        <f>[1]Ф10!N28</f>
        <v>0</v>
      </c>
      <c r="U29" s="61">
        <v>0</v>
      </c>
      <c r="V29" s="61">
        <v>0</v>
      </c>
      <c r="W29" s="61">
        <v>0</v>
      </c>
      <c r="X29" s="61">
        <f>T29-U29-V29-W29</f>
        <v>0</v>
      </c>
      <c r="Y29" s="61">
        <f>[1]Ф10!P28</f>
        <v>0</v>
      </c>
      <c r="Z29" s="61">
        <v>0</v>
      </c>
      <c r="AA29" s="61">
        <v>0</v>
      </c>
      <c r="AB29" s="61">
        <v>0</v>
      </c>
      <c r="AC29" s="61">
        <f>Y29-Z29-AA29-AB29</f>
        <v>0</v>
      </c>
      <c r="AD29" s="61">
        <f>D29</f>
        <v>0</v>
      </c>
      <c r="AE29" s="61">
        <f t="shared" si="8"/>
        <v>0</v>
      </c>
      <c r="AF29" s="61">
        <f t="shared" si="8"/>
        <v>0</v>
      </c>
      <c r="AG29" s="61">
        <f t="shared" si="8"/>
        <v>0</v>
      </c>
      <c r="AH29" s="61">
        <f t="shared" si="8"/>
        <v>0</v>
      </c>
      <c r="AI29" s="61">
        <f t="shared" si="8"/>
        <v>0</v>
      </c>
      <c r="AJ29" s="62">
        <f t="shared" si="9"/>
        <v>0</v>
      </c>
      <c r="AK29" s="62">
        <f t="shared" si="9"/>
        <v>0</v>
      </c>
      <c r="AL29" s="62">
        <f t="shared" si="9"/>
        <v>0</v>
      </c>
      <c r="AM29" s="62">
        <f t="shared" si="9"/>
        <v>0</v>
      </c>
      <c r="AN29" s="62">
        <f t="shared" si="9"/>
        <v>0</v>
      </c>
      <c r="AO29" s="62">
        <f t="shared" si="9"/>
        <v>0</v>
      </c>
      <c r="AP29" s="62">
        <f t="shared" si="9"/>
        <v>0</v>
      </c>
      <c r="AQ29" s="62">
        <f t="shared" si="9"/>
        <v>0</v>
      </c>
      <c r="AR29" s="62">
        <f t="shared" si="9"/>
        <v>0</v>
      </c>
      <c r="AS29" s="62">
        <f t="shared" si="9"/>
        <v>0</v>
      </c>
      <c r="AT29" s="62">
        <f t="shared" si="10"/>
        <v>0</v>
      </c>
      <c r="AU29" s="62">
        <f t="shared" si="10"/>
        <v>0</v>
      </c>
      <c r="AV29" s="62">
        <f t="shared" si="10"/>
        <v>0</v>
      </c>
      <c r="AW29" s="62">
        <f t="shared" si="10"/>
        <v>0</v>
      </c>
      <c r="AX29" s="62">
        <f t="shared" si="10"/>
        <v>0</v>
      </c>
      <c r="AY29" s="62">
        <f t="shared" si="10"/>
        <v>0</v>
      </c>
      <c r="AZ29" s="62">
        <f t="shared" si="10"/>
        <v>0</v>
      </c>
      <c r="BA29" s="62">
        <f t="shared" si="10"/>
        <v>0</v>
      </c>
      <c r="BB29" s="62">
        <f t="shared" si="10"/>
        <v>0</v>
      </c>
      <c r="BC29" s="62">
        <f t="shared" si="10"/>
        <v>0</v>
      </c>
      <c r="BD29" s="65">
        <f>[1]Ф10!H28-E29</f>
        <v>0</v>
      </c>
    </row>
    <row r="30" spans="1:56">
      <c r="A30" s="68" t="s">
        <v>89</v>
      </c>
      <c r="B30" s="49" t="s">
        <v>90</v>
      </c>
      <c r="C30" s="50" t="str">
        <f>[1]Ф10!C29</f>
        <v>нд</v>
      </c>
      <c r="D30" s="51">
        <f t="shared" ref="D30:BC30" si="11">D31+D47+D49</f>
        <v>70.549554459999996</v>
      </c>
      <c r="E30" s="51">
        <f t="shared" si="11"/>
        <v>18.381628089999992</v>
      </c>
      <c r="F30" s="51">
        <f t="shared" si="11"/>
        <v>0</v>
      </c>
      <c r="G30" s="51">
        <f t="shared" si="11"/>
        <v>9.7927232499999892</v>
      </c>
      <c r="H30" s="51">
        <f t="shared" si="11"/>
        <v>0</v>
      </c>
      <c r="I30" s="51">
        <f t="shared" si="11"/>
        <v>8.5889048400000014</v>
      </c>
      <c r="J30" s="51">
        <f t="shared" si="11"/>
        <v>1.18980346</v>
      </c>
      <c r="K30" s="51">
        <f t="shared" si="11"/>
        <v>0</v>
      </c>
      <c r="L30" s="51">
        <f t="shared" si="11"/>
        <v>1.18980346</v>
      </c>
      <c r="M30" s="51">
        <f t="shared" si="11"/>
        <v>0</v>
      </c>
      <c r="N30" s="51">
        <f t="shared" si="11"/>
        <v>0</v>
      </c>
      <c r="O30" s="51">
        <f t="shared" si="11"/>
        <v>1.3958017260000002</v>
      </c>
      <c r="P30" s="51">
        <f t="shared" si="11"/>
        <v>0</v>
      </c>
      <c r="Q30" s="51">
        <f t="shared" si="11"/>
        <v>1.2834693180000001</v>
      </c>
      <c r="R30" s="51">
        <f t="shared" si="11"/>
        <v>0</v>
      </c>
      <c r="S30" s="51">
        <f t="shared" si="11"/>
        <v>0.11233240800000001</v>
      </c>
      <c r="T30" s="51">
        <f t="shared" si="11"/>
        <v>15.796022903999992</v>
      </c>
      <c r="U30" s="51">
        <f t="shared" si="11"/>
        <v>0</v>
      </c>
      <c r="V30" s="51">
        <f t="shared" si="11"/>
        <v>7.3194504719999891</v>
      </c>
      <c r="W30" s="51">
        <f t="shared" si="11"/>
        <v>0</v>
      </c>
      <c r="X30" s="51">
        <f t="shared" si="11"/>
        <v>8.4765724320000029</v>
      </c>
      <c r="Y30" s="51">
        <f t="shared" si="11"/>
        <v>0</v>
      </c>
      <c r="Z30" s="51">
        <f t="shared" si="11"/>
        <v>0</v>
      </c>
      <c r="AA30" s="51">
        <f t="shared" si="11"/>
        <v>0</v>
      </c>
      <c r="AB30" s="51">
        <f t="shared" si="11"/>
        <v>0</v>
      </c>
      <c r="AC30" s="51">
        <f t="shared" si="11"/>
        <v>0</v>
      </c>
      <c r="AD30" s="51">
        <f t="shared" si="11"/>
        <v>70.549554459999996</v>
      </c>
      <c r="AE30" s="51">
        <f t="shared" si="11"/>
        <v>18.381628089999992</v>
      </c>
      <c r="AF30" s="51">
        <f t="shared" si="11"/>
        <v>0</v>
      </c>
      <c r="AG30" s="51">
        <f t="shared" si="11"/>
        <v>9.7927232499999892</v>
      </c>
      <c r="AH30" s="51">
        <f t="shared" si="11"/>
        <v>0</v>
      </c>
      <c r="AI30" s="51">
        <f t="shared" si="11"/>
        <v>8.5889048400000014</v>
      </c>
      <c r="AJ30" s="51">
        <f t="shared" si="11"/>
        <v>1.18980346</v>
      </c>
      <c r="AK30" s="51">
        <f t="shared" si="11"/>
        <v>0</v>
      </c>
      <c r="AL30" s="51">
        <f t="shared" si="11"/>
        <v>1.18980346</v>
      </c>
      <c r="AM30" s="51">
        <f t="shared" si="11"/>
        <v>0</v>
      </c>
      <c r="AN30" s="51">
        <f t="shared" si="11"/>
        <v>0</v>
      </c>
      <c r="AO30" s="51">
        <f t="shared" si="11"/>
        <v>1.3958017260000002</v>
      </c>
      <c r="AP30" s="51">
        <f t="shared" si="11"/>
        <v>0</v>
      </c>
      <c r="AQ30" s="51">
        <f t="shared" si="11"/>
        <v>1.2834693180000001</v>
      </c>
      <c r="AR30" s="51">
        <f t="shared" si="11"/>
        <v>0</v>
      </c>
      <c r="AS30" s="51">
        <f t="shared" si="11"/>
        <v>0.11233240800000001</v>
      </c>
      <c r="AT30" s="51">
        <f t="shared" si="11"/>
        <v>15.796022903999992</v>
      </c>
      <c r="AU30" s="51">
        <f t="shared" si="11"/>
        <v>0</v>
      </c>
      <c r="AV30" s="51">
        <f t="shared" si="11"/>
        <v>7.3194504719999891</v>
      </c>
      <c r="AW30" s="51">
        <f t="shared" si="11"/>
        <v>0</v>
      </c>
      <c r="AX30" s="51">
        <f t="shared" si="11"/>
        <v>8.4765724320000029</v>
      </c>
      <c r="AY30" s="51">
        <f t="shared" si="11"/>
        <v>0</v>
      </c>
      <c r="AZ30" s="51">
        <f t="shared" si="11"/>
        <v>0</v>
      </c>
      <c r="BA30" s="51">
        <f t="shared" si="11"/>
        <v>0</v>
      </c>
      <c r="BB30" s="51">
        <f t="shared" si="11"/>
        <v>0</v>
      </c>
      <c r="BC30" s="51">
        <f t="shared" si="11"/>
        <v>0</v>
      </c>
      <c r="BD30" s="65"/>
    </row>
    <row r="31" spans="1:56" outlineLevel="1">
      <c r="A31" s="69" t="s">
        <v>91</v>
      </c>
      <c r="B31" s="54" t="s">
        <v>92</v>
      </c>
      <c r="C31" s="55" t="str">
        <f>[1]Ф10!C30</f>
        <v>нд</v>
      </c>
      <c r="D31" s="56">
        <f>SUM(D32:D46)</f>
        <v>48.942074460000001</v>
      </c>
      <c r="E31" s="56">
        <f t="shared" ref="E31:BC31" si="12">SUM(E32:E46)</f>
        <v>8.5889048400000014</v>
      </c>
      <c r="F31" s="56">
        <f t="shared" si="12"/>
        <v>0</v>
      </c>
      <c r="G31" s="56">
        <f t="shared" si="12"/>
        <v>0</v>
      </c>
      <c r="H31" s="56">
        <f t="shared" si="12"/>
        <v>0</v>
      </c>
      <c r="I31" s="56">
        <f t="shared" si="12"/>
        <v>8.5889048400000014</v>
      </c>
      <c r="J31" s="56">
        <f t="shared" si="12"/>
        <v>0</v>
      </c>
      <c r="K31" s="56">
        <f t="shared" si="12"/>
        <v>0</v>
      </c>
      <c r="L31" s="56">
        <f t="shared" si="12"/>
        <v>0</v>
      </c>
      <c r="M31" s="56">
        <f t="shared" si="12"/>
        <v>0</v>
      </c>
      <c r="N31" s="56">
        <f t="shared" si="12"/>
        <v>0</v>
      </c>
      <c r="O31" s="56">
        <f t="shared" si="12"/>
        <v>0.11233240800000001</v>
      </c>
      <c r="P31" s="56">
        <f t="shared" si="12"/>
        <v>0</v>
      </c>
      <c r="Q31" s="56">
        <f t="shared" si="12"/>
        <v>0</v>
      </c>
      <c r="R31" s="56">
        <f t="shared" si="12"/>
        <v>0</v>
      </c>
      <c r="S31" s="56">
        <f t="shared" si="12"/>
        <v>0.11233240800000001</v>
      </c>
      <c r="T31" s="56">
        <f t="shared" si="12"/>
        <v>8.4765724320000029</v>
      </c>
      <c r="U31" s="56">
        <f t="shared" si="12"/>
        <v>0</v>
      </c>
      <c r="V31" s="56">
        <f t="shared" si="12"/>
        <v>0</v>
      </c>
      <c r="W31" s="56">
        <f t="shared" si="12"/>
        <v>0</v>
      </c>
      <c r="X31" s="56">
        <f t="shared" si="12"/>
        <v>8.4765724320000029</v>
      </c>
      <c r="Y31" s="56">
        <f t="shared" si="12"/>
        <v>0</v>
      </c>
      <c r="Z31" s="56">
        <f t="shared" si="12"/>
        <v>0</v>
      </c>
      <c r="AA31" s="56">
        <f t="shared" si="12"/>
        <v>0</v>
      </c>
      <c r="AB31" s="56">
        <f t="shared" si="12"/>
        <v>0</v>
      </c>
      <c r="AC31" s="56">
        <f t="shared" si="12"/>
        <v>0</v>
      </c>
      <c r="AD31" s="56">
        <f t="shared" si="12"/>
        <v>48.942074460000001</v>
      </c>
      <c r="AE31" s="56">
        <f t="shared" si="12"/>
        <v>8.5889048400000014</v>
      </c>
      <c r="AF31" s="56">
        <f t="shared" si="12"/>
        <v>0</v>
      </c>
      <c r="AG31" s="56">
        <f t="shared" si="12"/>
        <v>0</v>
      </c>
      <c r="AH31" s="56">
        <f t="shared" si="12"/>
        <v>0</v>
      </c>
      <c r="AI31" s="56">
        <f t="shared" si="12"/>
        <v>8.5889048400000014</v>
      </c>
      <c r="AJ31" s="56">
        <f t="shared" si="12"/>
        <v>0</v>
      </c>
      <c r="AK31" s="56">
        <f t="shared" si="12"/>
        <v>0</v>
      </c>
      <c r="AL31" s="56">
        <f t="shared" si="12"/>
        <v>0</v>
      </c>
      <c r="AM31" s="56">
        <f t="shared" si="12"/>
        <v>0</v>
      </c>
      <c r="AN31" s="56">
        <f t="shared" si="12"/>
        <v>0</v>
      </c>
      <c r="AO31" s="56">
        <f t="shared" si="12"/>
        <v>0.11233240800000001</v>
      </c>
      <c r="AP31" s="56">
        <f t="shared" si="12"/>
        <v>0</v>
      </c>
      <c r="AQ31" s="56">
        <f t="shared" si="12"/>
        <v>0</v>
      </c>
      <c r="AR31" s="56">
        <f t="shared" si="12"/>
        <v>0</v>
      </c>
      <c r="AS31" s="56">
        <f t="shared" si="12"/>
        <v>0.11233240800000001</v>
      </c>
      <c r="AT31" s="56">
        <f t="shared" si="12"/>
        <v>8.4765724320000029</v>
      </c>
      <c r="AU31" s="56">
        <f t="shared" si="12"/>
        <v>0</v>
      </c>
      <c r="AV31" s="56">
        <f t="shared" si="12"/>
        <v>0</v>
      </c>
      <c r="AW31" s="56">
        <f t="shared" si="12"/>
        <v>0</v>
      </c>
      <c r="AX31" s="56">
        <f t="shared" si="12"/>
        <v>8.4765724320000029</v>
      </c>
      <c r="AY31" s="56">
        <f t="shared" si="12"/>
        <v>0</v>
      </c>
      <c r="AZ31" s="56">
        <f t="shared" si="12"/>
        <v>0</v>
      </c>
      <c r="BA31" s="56">
        <f t="shared" si="12"/>
        <v>0</v>
      </c>
      <c r="BB31" s="56">
        <f t="shared" si="12"/>
        <v>0</v>
      </c>
      <c r="BC31" s="56">
        <f t="shared" si="12"/>
        <v>0</v>
      </c>
      <c r="BD31" s="65"/>
    </row>
    <row r="32" spans="1:56" ht="56.25" outlineLevel="1">
      <c r="A32" s="59" t="str">
        <f>[1]Ф10!A31</f>
        <v>2.1.1</v>
      </c>
      <c r="B32" s="70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2" s="67" t="str">
        <f>[1]Ф10!C31</f>
        <v>О_НС.2024.01</v>
      </c>
      <c r="D32" s="61">
        <f>[1]Ф10!G31</f>
        <v>0.79661000000000004</v>
      </c>
      <c r="E32" s="61">
        <f t="shared" ref="E32:I42" si="13">J32+O32+T32+Y32</f>
        <v>0.78971988000000004</v>
      </c>
      <c r="F32" s="61">
        <f t="shared" si="13"/>
        <v>0</v>
      </c>
      <c r="G32" s="61">
        <f t="shared" si="13"/>
        <v>0</v>
      </c>
      <c r="H32" s="61">
        <f t="shared" si="13"/>
        <v>0</v>
      </c>
      <c r="I32" s="61">
        <f t="shared" si="13"/>
        <v>0.78971988000000004</v>
      </c>
      <c r="J32" s="61">
        <f>[1]Ф10!J32</f>
        <v>0</v>
      </c>
      <c r="K32" s="61">
        <v>0</v>
      </c>
      <c r="L32" s="61">
        <f>J32</f>
        <v>0</v>
      </c>
      <c r="M32" s="61">
        <v>0</v>
      </c>
      <c r="N32" s="61">
        <f>J32-K32-L32-M32</f>
        <v>0</v>
      </c>
      <c r="O32" s="61">
        <f>[1]Ф10!L32</f>
        <v>0</v>
      </c>
      <c r="P32" s="61">
        <v>0</v>
      </c>
      <c r="Q32" s="61">
        <v>0</v>
      </c>
      <c r="R32" s="61">
        <v>0</v>
      </c>
      <c r="S32" s="61">
        <f>O32-P32-Q32-R32</f>
        <v>0</v>
      </c>
      <c r="T32" s="61">
        <f>[1]Ф10!N31</f>
        <v>0.78971988000000004</v>
      </c>
      <c r="U32" s="61">
        <v>0</v>
      </c>
      <c r="V32" s="61">
        <v>0</v>
      </c>
      <c r="W32" s="61">
        <v>0</v>
      </c>
      <c r="X32" s="61">
        <f>T32-U32-V32-W32</f>
        <v>0.78971988000000004</v>
      </c>
      <c r="Y32" s="61">
        <f>[1]Ф10!P32</f>
        <v>0</v>
      </c>
      <c r="Z32" s="61">
        <v>0</v>
      </c>
      <c r="AA32" s="61">
        <v>0</v>
      </c>
      <c r="AB32" s="61">
        <v>0</v>
      </c>
      <c r="AC32" s="61">
        <f>Y32-Z32-AA32-AB32</f>
        <v>0</v>
      </c>
      <c r="AD32" s="61">
        <f>D32</f>
        <v>0.79661000000000004</v>
      </c>
      <c r="AE32" s="61">
        <f t="shared" ref="AE32:AI42" si="14">AJ32+AO32+AT32+AY32</f>
        <v>0.78971988000000004</v>
      </c>
      <c r="AF32" s="61">
        <f t="shared" si="14"/>
        <v>0</v>
      </c>
      <c r="AG32" s="61">
        <f t="shared" si="14"/>
        <v>0</v>
      </c>
      <c r="AH32" s="61">
        <f t="shared" si="14"/>
        <v>0</v>
      </c>
      <c r="AI32" s="61">
        <f t="shared" si="14"/>
        <v>0.78971988000000004</v>
      </c>
      <c r="AJ32" s="61">
        <f>SUM(AK32:AN32)</f>
        <v>0</v>
      </c>
      <c r="AK32" s="61">
        <f>K32</f>
        <v>0</v>
      </c>
      <c r="AL32" s="71">
        <v>0</v>
      </c>
      <c r="AM32" s="62">
        <f t="shared" ref="AM32:BB35" si="15">M32</f>
        <v>0</v>
      </c>
      <c r="AN32" s="62">
        <f t="shared" si="15"/>
        <v>0</v>
      </c>
      <c r="AO32" s="62">
        <f t="shared" si="15"/>
        <v>0</v>
      </c>
      <c r="AP32" s="62">
        <f t="shared" si="15"/>
        <v>0</v>
      </c>
      <c r="AQ32" s="62">
        <f t="shared" si="15"/>
        <v>0</v>
      </c>
      <c r="AR32" s="62">
        <f t="shared" si="15"/>
        <v>0</v>
      </c>
      <c r="AS32" s="62">
        <f t="shared" si="15"/>
        <v>0</v>
      </c>
      <c r="AT32" s="62">
        <f>T32</f>
        <v>0.78971988000000004</v>
      </c>
      <c r="AU32" s="62">
        <f t="shared" si="15"/>
        <v>0</v>
      </c>
      <c r="AV32" s="62">
        <f t="shared" si="15"/>
        <v>0</v>
      </c>
      <c r="AW32" s="62">
        <f t="shared" si="15"/>
        <v>0</v>
      </c>
      <c r="AX32" s="62">
        <f t="shared" si="15"/>
        <v>0.78971988000000004</v>
      </c>
      <c r="AY32" s="62">
        <f t="shared" si="15"/>
        <v>0</v>
      </c>
      <c r="AZ32" s="62">
        <f t="shared" si="15"/>
        <v>0</v>
      </c>
      <c r="BA32" s="62">
        <f t="shared" si="15"/>
        <v>0</v>
      </c>
      <c r="BB32" s="62">
        <f t="shared" si="15"/>
        <v>0</v>
      </c>
      <c r="BC32" s="62">
        <f t="shared" ref="AW32:BD42" si="16">AC32</f>
        <v>0</v>
      </c>
      <c r="BD32" s="62">
        <f t="shared" si="16"/>
        <v>0.79661000000000004</v>
      </c>
    </row>
    <row r="33" spans="1:56" ht="56.25" outlineLevel="1">
      <c r="A33" s="59" t="str">
        <f>[1]Ф10!A32</f>
        <v>2.1.2</v>
      </c>
      <c r="B33" s="70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3" s="67" t="str">
        <f>[1]Ф10!C32</f>
        <v>О_НС.2024.02</v>
      </c>
      <c r="D33" s="61">
        <f>[1]Ф10!G32</f>
        <v>2.7383999999999999</v>
      </c>
      <c r="E33" s="61">
        <f t="shared" si="13"/>
        <v>2.7432886440000002</v>
      </c>
      <c r="F33" s="61">
        <f t="shared" si="13"/>
        <v>0</v>
      </c>
      <c r="G33" s="61">
        <f t="shared" si="13"/>
        <v>0</v>
      </c>
      <c r="H33" s="61">
        <f t="shared" si="13"/>
        <v>0</v>
      </c>
      <c r="I33" s="61">
        <f t="shared" si="13"/>
        <v>2.7432886440000002</v>
      </c>
      <c r="J33" s="61">
        <f>[1]Ф10!J32</f>
        <v>0</v>
      </c>
      <c r="K33" s="61">
        <v>0</v>
      </c>
      <c r="L33" s="61">
        <f>J33</f>
        <v>0</v>
      </c>
      <c r="M33" s="61">
        <v>0</v>
      </c>
      <c r="N33" s="61">
        <f>J33-K33-L33-M33</f>
        <v>0</v>
      </c>
      <c r="O33" s="61">
        <f>[1]Ф10!L32</f>
        <v>0</v>
      </c>
      <c r="P33" s="61">
        <v>0</v>
      </c>
      <c r="Q33" s="61">
        <v>0</v>
      </c>
      <c r="R33" s="61">
        <v>0</v>
      </c>
      <c r="S33" s="61">
        <f>O33-P33-Q33-R33</f>
        <v>0</v>
      </c>
      <c r="T33" s="61">
        <f>[1]Ф10!N32</f>
        <v>2.7432886440000002</v>
      </c>
      <c r="U33" s="61">
        <v>0</v>
      </c>
      <c r="V33" s="61">
        <v>0</v>
      </c>
      <c r="W33" s="61">
        <v>0</v>
      </c>
      <c r="X33" s="61">
        <f>T33-U33-V33-W33</f>
        <v>2.7432886440000002</v>
      </c>
      <c r="Y33" s="61">
        <f>[1]Ф10!P32</f>
        <v>0</v>
      </c>
      <c r="Z33" s="61">
        <v>0</v>
      </c>
      <c r="AA33" s="61">
        <v>0</v>
      </c>
      <c r="AB33" s="61">
        <v>0</v>
      </c>
      <c r="AC33" s="61">
        <f>Y33-Z33-AA33-AB33</f>
        <v>0</v>
      </c>
      <c r="AD33" s="61">
        <f>D33</f>
        <v>2.7383999999999999</v>
      </c>
      <c r="AE33" s="61">
        <f t="shared" si="14"/>
        <v>2.7432886440000002</v>
      </c>
      <c r="AF33" s="61">
        <f t="shared" si="14"/>
        <v>0</v>
      </c>
      <c r="AG33" s="61">
        <f t="shared" si="14"/>
        <v>0</v>
      </c>
      <c r="AH33" s="61">
        <f t="shared" si="14"/>
        <v>0</v>
      </c>
      <c r="AI33" s="61">
        <f t="shared" si="14"/>
        <v>2.7432886440000002</v>
      </c>
      <c r="AJ33" s="61">
        <f>SUM(AK33:AN33)</f>
        <v>0</v>
      </c>
      <c r="AK33" s="61">
        <f>K33</f>
        <v>0</v>
      </c>
      <c r="AL33" s="62">
        <f>L33</f>
        <v>0</v>
      </c>
      <c r="AM33" s="62">
        <f t="shared" si="15"/>
        <v>0</v>
      </c>
      <c r="AN33" s="62">
        <f t="shared" si="15"/>
        <v>0</v>
      </c>
      <c r="AO33" s="62">
        <f t="shared" si="15"/>
        <v>0</v>
      </c>
      <c r="AP33" s="62">
        <f t="shared" si="15"/>
        <v>0</v>
      </c>
      <c r="AQ33" s="62">
        <f t="shared" si="15"/>
        <v>0</v>
      </c>
      <c r="AR33" s="62">
        <f t="shared" si="15"/>
        <v>0</v>
      </c>
      <c r="AS33" s="62">
        <f t="shared" si="15"/>
        <v>0</v>
      </c>
      <c r="AT33" s="62">
        <f t="shared" si="15"/>
        <v>2.7432886440000002</v>
      </c>
      <c r="AU33" s="62">
        <f t="shared" si="15"/>
        <v>0</v>
      </c>
      <c r="AV33" s="62">
        <f t="shared" si="15"/>
        <v>0</v>
      </c>
      <c r="AW33" s="62">
        <f t="shared" si="16"/>
        <v>0</v>
      </c>
      <c r="AX33" s="62">
        <f t="shared" si="16"/>
        <v>2.7432886440000002</v>
      </c>
      <c r="AY33" s="62">
        <f t="shared" si="16"/>
        <v>0</v>
      </c>
      <c r="AZ33" s="62">
        <f t="shared" si="16"/>
        <v>0</v>
      </c>
      <c r="BA33" s="62">
        <f t="shared" si="16"/>
        <v>0</v>
      </c>
      <c r="BB33" s="62">
        <f t="shared" si="16"/>
        <v>0</v>
      </c>
      <c r="BC33" s="62">
        <f t="shared" si="16"/>
        <v>0</v>
      </c>
      <c r="BD33" s="62">
        <f t="shared" si="16"/>
        <v>2.7383999999999999</v>
      </c>
    </row>
    <row r="34" spans="1:56" outlineLevel="1">
      <c r="A34" s="59" t="str">
        <f>[1]Ф10!A33</f>
        <v>2.1.3</v>
      </c>
      <c r="B34" s="59" t="str">
        <f>[1]Ф10!B33</f>
        <v>Переустройство электрических сетей в мкр. Нахаловка</v>
      </c>
      <c r="C34" s="67" t="str">
        <f>[1]Ф10!C33</f>
        <v>О_НС.2024.09</v>
      </c>
      <c r="D34" s="61">
        <f>[1]Ф10!G33</f>
        <v>25.309139999999999</v>
      </c>
      <c r="E34" s="61">
        <f t="shared" si="13"/>
        <v>2.3648928E-2</v>
      </c>
      <c r="F34" s="61">
        <f t="shared" si="13"/>
        <v>0</v>
      </c>
      <c r="G34" s="61">
        <f t="shared" si="13"/>
        <v>0</v>
      </c>
      <c r="H34" s="61">
        <f t="shared" si="13"/>
        <v>0</v>
      </c>
      <c r="I34" s="61">
        <f t="shared" si="13"/>
        <v>2.3648928E-2</v>
      </c>
      <c r="J34" s="61">
        <f>[1]Ф10!J33</f>
        <v>0</v>
      </c>
      <c r="K34" s="61">
        <v>0</v>
      </c>
      <c r="L34" s="61">
        <f t="shared" ref="L34:L42" si="17">J34</f>
        <v>0</v>
      </c>
      <c r="M34" s="61">
        <v>0</v>
      </c>
      <c r="N34" s="61">
        <f t="shared" ref="N34:N42" si="18">J34-K34-L34-M34</f>
        <v>0</v>
      </c>
      <c r="O34" s="61">
        <f>[1]Ф10!L33</f>
        <v>2.3648928E-2</v>
      </c>
      <c r="P34" s="61">
        <v>0</v>
      </c>
      <c r="Q34" s="61">
        <v>0</v>
      </c>
      <c r="R34" s="61">
        <v>0</v>
      </c>
      <c r="S34" s="61">
        <f t="shared" ref="S34:S42" si="19">O34-P34-Q34-R34</f>
        <v>2.3648928E-2</v>
      </c>
      <c r="T34" s="61">
        <f>[1]Ф10!N33</f>
        <v>0</v>
      </c>
      <c r="U34" s="61">
        <v>0</v>
      </c>
      <c r="V34" s="61">
        <v>0</v>
      </c>
      <c r="W34" s="61">
        <v>0</v>
      </c>
      <c r="X34" s="61">
        <f t="shared" ref="X34:X42" si="20">T34-U34-V34-W34</f>
        <v>0</v>
      </c>
      <c r="Y34" s="61">
        <f>[1]Ф10!P33</f>
        <v>0</v>
      </c>
      <c r="Z34" s="61">
        <v>0</v>
      </c>
      <c r="AA34" s="61">
        <v>0</v>
      </c>
      <c r="AB34" s="61">
        <v>0</v>
      </c>
      <c r="AC34" s="61">
        <f t="shared" ref="AC34:AC42" si="21">Y34-Z34-AA34-AB34</f>
        <v>0</v>
      </c>
      <c r="AD34" s="61">
        <f t="shared" ref="AD34:AD42" si="22">D34</f>
        <v>25.309139999999999</v>
      </c>
      <c r="AE34" s="61">
        <f t="shared" si="14"/>
        <v>2.3648928E-2</v>
      </c>
      <c r="AF34" s="61">
        <f t="shared" si="14"/>
        <v>0</v>
      </c>
      <c r="AG34" s="61">
        <f t="shared" si="14"/>
        <v>0</v>
      </c>
      <c r="AH34" s="61">
        <f t="shared" si="14"/>
        <v>0</v>
      </c>
      <c r="AI34" s="61">
        <f t="shared" si="14"/>
        <v>2.3648928E-2</v>
      </c>
      <c r="AJ34" s="61">
        <f t="shared" ref="AJ34:AJ42" si="23">SUM(AK34:AN34)</f>
        <v>0</v>
      </c>
      <c r="AK34" s="61">
        <f t="shared" ref="AK34:AV42" si="24">K34</f>
        <v>0</v>
      </c>
      <c r="AL34" s="62">
        <f t="shared" si="24"/>
        <v>0</v>
      </c>
      <c r="AM34" s="62">
        <f t="shared" si="24"/>
        <v>0</v>
      </c>
      <c r="AN34" s="62">
        <f t="shared" si="24"/>
        <v>0</v>
      </c>
      <c r="AO34" s="62">
        <f t="shared" si="24"/>
        <v>2.3648928E-2</v>
      </c>
      <c r="AP34" s="62">
        <f t="shared" si="24"/>
        <v>0</v>
      </c>
      <c r="AQ34" s="62">
        <f t="shared" si="24"/>
        <v>0</v>
      </c>
      <c r="AR34" s="62">
        <f t="shared" si="24"/>
        <v>0</v>
      </c>
      <c r="AS34" s="62">
        <f t="shared" si="24"/>
        <v>2.3648928E-2</v>
      </c>
      <c r="AT34" s="62">
        <f t="shared" si="15"/>
        <v>0</v>
      </c>
      <c r="AU34" s="62">
        <f t="shared" si="15"/>
        <v>0</v>
      </c>
      <c r="AV34" s="62">
        <f t="shared" si="15"/>
        <v>0</v>
      </c>
      <c r="AW34" s="62">
        <f t="shared" si="15"/>
        <v>0</v>
      </c>
      <c r="AX34" s="62">
        <f t="shared" si="15"/>
        <v>0</v>
      </c>
      <c r="AY34" s="62">
        <f t="shared" si="15"/>
        <v>0</v>
      </c>
      <c r="AZ34" s="62">
        <f t="shared" si="15"/>
        <v>0</v>
      </c>
      <c r="BA34" s="62">
        <f t="shared" si="15"/>
        <v>0</v>
      </c>
      <c r="BB34" s="62">
        <f t="shared" si="15"/>
        <v>0</v>
      </c>
      <c r="BC34" s="62">
        <f t="shared" si="16"/>
        <v>0</v>
      </c>
      <c r="BD34" s="62">
        <f t="shared" si="16"/>
        <v>25.309139999999999</v>
      </c>
    </row>
    <row r="35" spans="1:56" ht="22.5" outlineLevel="1">
      <c r="A35" s="59" t="str">
        <f>[1]Ф10!A34</f>
        <v>2.1.4</v>
      </c>
      <c r="B35" s="59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5" s="67" t="str">
        <f>[1]Ф10!C34</f>
        <v>О_НС.2024.03</v>
      </c>
      <c r="D35" s="61">
        <f>[1]Ф10!G34</f>
        <v>2.9345500000000002</v>
      </c>
      <c r="E35" s="61">
        <f t="shared" si="13"/>
        <v>0.11869621200000001</v>
      </c>
      <c r="F35" s="61">
        <f t="shared" si="13"/>
        <v>0</v>
      </c>
      <c r="G35" s="61">
        <f t="shared" si="13"/>
        <v>0</v>
      </c>
      <c r="H35" s="61">
        <f t="shared" si="13"/>
        <v>0</v>
      </c>
      <c r="I35" s="61">
        <f t="shared" si="13"/>
        <v>0.11869621200000001</v>
      </c>
      <c r="J35" s="61">
        <f>[1]Ф10!J34</f>
        <v>0</v>
      </c>
      <c r="K35" s="61">
        <v>0</v>
      </c>
      <c r="L35" s="61">
        <f t="shared" si="17"/>
        <v>0</v>
      </c>
      <c r="M35" s="61">
        <v>0</v>
      </c>
      <c r="N35" s="61">
        <f t="shared" si="18"/>
        <v>0</v>
      </c>
      <c r="O35" s="61">
        <f>[1]Ф10!L34</f>
        <v>5.9122319999999999E-3</v>
      </c>
      <c r="P35" s="61">
        <v>0</v>
      </c>
      <c r="Q35" s="61">
        <v>0</v>
      </c>
      <c r="R35" s="61">
        <v>0</v>
      </c>
      <c r="S35" s="61">
        <f t="shared" si="19"/>
        <v>5.9122319999999999E-3</v>
      </c>
      <c r="T35" s="61">
        <f>[1]Ф10!N34</f>
        <v>0.11278398000000001</v>
      </c>
      <c r="U35" s="61">
        <v>0</v>
      </c>
      <c r="V35" s="61">
        <v>0</v>
      </c>
      <c r="W35" s="61">
        <v>0</v>
      </c>
      <c r="X35" s="61">
        <f t="shared" si="20"/>
        <v>0.11278398000000001</v>
      </c>
      <c r="Y35" s="61">
        <f>[1]Ф10!P34</f>
        <v>0</v>
      </c>
      <c r="Z35" s="61">
        <v>0</v>
      </c>
      <c r="AA35" s="61">
        <v>0</v>
      </c>
      <c r="AB35" s="61">
        <v>0</v>
      </c>
      <c r="AC35" s="61">
        <f t="shared" si="21"/>
        <v>0</v>
      </c>
      <c r="AD35" s="61">
        <f t="shared" si="22"/>
        <v>2.9345500000000002</v>
      </c>
      <c r="AE35" s="61">
        <f t="shared" si="14"/>
        <v>0.11869621200000001</v>
      </c>
      <c r="AF35" s="61">
        <f t="shared" si="14"/>
        <v>0</v>
      </c>
      <c r="AG35" s="61">
        <f t="shared" si="14"/>
        <v>0</v>
      </c>
      <c r="AH35" s="61">
        <f t="shared" si="14"/>
        <v>0</v>
      </c>
      <c r="AI35" s="61">
        <f t="shared" si="14"/>
        <v>0.11869621200000001</v>
      </c>
      <c r="AJ35" s="61">
        <f t="shared" si="23"/>
        <v>0</v>
      </c>
      <c r="AK35" s="61">
        <f t="shared" si="24"/>
        <v>0</v>
      </c>
      <c r="AL35" s="71">
        <v>0</v>
      </c>
      <c r="AM35" s="62">
        <f t="shared" si="24"/>
        <v>0</v>
      </c>
      <c r="AN35" s="62">
        <f t="shared" si="24"/>
        <v>0</v>
      </c>
      <c r="AO35" s="62">
        <f t="shared" si="24"/>
        <v>5.9122319999999999E-3</v>
      </c>
      <c r="AP35" s="62">
        <f t="shared" si="24"/>
        <v>0</v>
      </c>
      <c r="AQ35" s="62">
        <f t="shared" si="24"/>
        <v>0</v>
      </c>
      <c r="AR35" s="62">
        <f t="shared" si="24"/>
        <v>0</v>
      </c>
      <c r="AS35" s="62">
        <f t="shared" si="24"/>
        <v>5.9122319999999999E-3</v>
      </c>
      <c r="AT35" s="62">
        <f t="shared" si="24"/>
        <v>0.11278398000000001</v>
      </c>
      <c r="AU35" s="62">
        <f t="shared" si="24"/>
        <v>0</v>
      </c>
      <c r="AV35" s="62">
        <f t="shared" si="24"/>
        <v>0</v>
      </c>
      <c r="AW35" s="62">
        <f t="shared" si="15"/>
        <v>0</v>
      </c>
      <c r="AX35" s="62">
        <f t="shared" si="15"/>
        <v>0.11278398000000001</v>
      </c>
      <c r="AY35" s="62">
        <f t="shared" si="15"/>
        <v>0</v>
      </c>
      <c r="AZ35" s="62">
        <f t="shared" si="15"/>
        <v>0</v>
      </c>
      <c r="BA35" s="62">
        <f t="shared" si="15"/>
        <v>0</v>
      </c>
      <c r="BB35" s="62">
        <f t="shared" si="15"/>
        <v>0</v>
      </c>
      <c r="BC35" s="62">
        <f t="shared" si="16"/>
        <v>0</v>
      </c>
      <c r="BD35" s="62">
        <f t="shared" si="16"/>
        <v>2.9345500000000002</v>
      </c>
    </row>
    <row r="36" spans="1:56" ht="22.5" outlineLevel="1">
      <c r="A36" s="59" t="str">
        <f>[1]Ф10!A35</f>
        <v>2.1.5</v>
      </c>
      <c r="B36" s="59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6" s="67" t="str">
        <f>[1]Ф10!C35</f>
        <v>О_НС.2024.07</v>
      </c>
      <c r="D36" s="61">
        <f>[1]Ф10!G35</f>
        <v>1.91106</v>
      </c>
      <c r="E36" s="61">
        <f t="shared" si="13"/>
        <v>1.8630606000000001</v>
      </c>
      <c r="F36" s="61">
        <f t="shared" si="13"/>
        <v>0</v>
      </c>
      <c r="G36" s="61">
        <f t="shared" si="13"/>
        <v>0</v>
      </c>
      <c r="H36" s="61">
        <f t="shared" si="13"/>
        <v>0</v>
      </c>
      <c r="I36" s="61">
        <f t="shared" si="13"/>
        <v>1.8630606000000001</v>
      </c>
      <c r="J36" s="61">
        <f>[1]Ф10!J35</f>
        <v>0</v>
      </c>
      <c r="K36" s="61">
        <v>0</v>
      </c>
      <c r="L36" s="61">
        <f t="shared" si="17"/>
        <v>0</v>
      </c>
      <c r="M36" s="61">
        <v>0</v>
      </c>
      <c r="N36" s="61">
        <f t="shared" si="18"/>
        <v>0</v>
      </c>
      <c r="O36" s="61">
        <f>[1]Ф10!L35</f>
        <v>1.7736696E-2</v>
      </c>
      <c r="P36" s="61">
        <v>0</v>
      </c>
      <c r="Q36" s="61">
        <v>0</v>
      </c>
      <c r="R36" s="61">
        <v>0</v>
      </c>
      <c r="S36" s="61">
        <f t="shared" si="19"/>
        <v>1.7736696E-2</v>
      </c>
      <c r="T36" s="61">
        <f>[1]Ф10!N35</f>
        <v>1.845323904</v>
      </c>
      <c r="U36" s="61">
        <v>0</v>
      </c>
      <c r="V36" s="61">
        <v>0</v>
      </c>
      <c r="W36" s="61">
        <v>0</v>
      </c>
      <c r="X36" s="61">
        <f t="shared" si="20"/>
        <v>1.845323904</v>
      </c>
      <c r="Y36" s="61">
        <f>[1]Ф10!P35</f>
        <v>0</v>
      </c>
      <c r="Z36" s="61">
        <v>0</v>
      </c>
      <c r="AA36" s="61">
        <v>0</v>
      </c>
      <c r="AB36" s="61">
        <v>0</v>
      </c>
      <c r="AC36" s="61">
        <f t="shared" si="21"/>
        <v>0</v>
      </c>
      <c r="AD36" s="61">
        <f t="shared" si="22"/>
        <v>1.91106</v>
      </c>
      <c r="AE36" s="61">
        <f t="shared" si="14"/>
        <v>1.8630606000000001</v>
      </c>
      <c r="AF36" s="61">
        <f t="shared" si="14"/>
        <v>0</v>
      </c>
      <c r="AG36" s="61">
        <f t="shared" si="14"/>
        <v>0</v>
      </c>
      <c r="AH36" s="61">
        <f t="shared" si="14"/>
        <v>0</v>
      </c>
      <c r="AI36" s="61">
        <f t="shared" si="14"/>
        <v>1.8630606000000001</v>
      </c>
      <c r="AJ36" s="61">
        <f t="shared" si="23"/>
        <v>0</v>
      </c>
      <c r="AK36" s="61">
        <f t="shared" si="24"/>
        <v>0</v>
      </c>
      <c r="AL36" s="71">
        <v>0</v>
      </c>
      <c r="AM36" s="62">
        <f t="shared" si="24"/>
        <v>0</v>
      </c>
      <c r="AN36" s="62">
        <f t="shared" si="24"/>
        <v>0</v>
      </c>
      <c r="AO36" s="62">
        <f t="shared" si="24"/>
        <v>1.7736696E-2</v>
      </c>
      <c r="AP36" s="62">
        <f t="shared" si="24"/>
        <v>0</v>
      </c>
      <c r="AQ36" s="62">
        <f t="shared" si="24"/>
        <v>0</v>
      </c>
      <c r="AR36" s="62">
        <f t="shared" si="24"/>
        <v>0</v>
      </c>
      <c r="AS36" s="62">
        <f t="shared" si="24"/>
        <v>1.7736696E-2</v>
      </c>
      <c r="AT36" s="62">
        <f t="shared" si="24"/>
        <v>1.845323904</v>
      </c>
      <c r="AU36" s="62">
        <f t="shared" si="24"/>
        <v>0</v>
      </c>
      <c r="AV36" s="62">
        <f t="shared" si="24"/>
        <v>0</v>
      </c>
      <c r="AW36" s="62">
        <f t="shared" si="16"/>
        <v>0</v>
      </c>
      <c r="AX36" s="62">
        <f t="shared" si="16"/>
        <v>1.845323904</v>
      </c>
      <c r="AY36" s="62">
        <f t="shared" si="16"/>
        <v>0</v>
      </c>
      <c r="AZ36" s="62">
        <f t="shared" si="16"/>
        <v>0</v>
      </c>
      <c r="BA36" s="62">
        <f t="shared" si="16"/>
        <v>0</v>
      </c>
      <c r="BB36" s="62">
        <f t="shared" si="16"/>
        <v>0</v>
      </c>
      <c r="BC36" s="62">
        <f t="shared" si="16"/>
        <v>0</v>
      </c>
      <c r="BD36" s="62">
        <f t="shared" si="16"/>
        <v>1.91106</v>
      </c>
    </row>
    <row r="37" spans="1:56" ht="22.5" outlineLevel="1">
      <c r="A37" s="59" t="str">
        <f>[1]Ф10!A36</f>
        <v>2.1.6</v>
      </c>
      <c r="B37" s="59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7" s="67" t="str">
        <f>[1]Ф10!C36</f>
        <v>O_НС.2025.02</v>
      </c>
      <c r="D37" s="61">
        <f>[1]Ф10!G36</f>
        <v>0</v>
      </c>
      <c r="E37" s="61">
        <f t="shared" si="13"/>
        <v>0</v>
      </c>
      <c r="F37" s="61">
        <f t="shared" si="13"/>
        <v>0</v>
      </c>
      <c r="G37" s="61">
        <f t="shared" si="13"/>
        <v>0</v>
      </c>
      <c r="H37" s="61">
        <f t="shared" si="13"/>
        <v>0</v>
      </c>
      <c r="I37" s="61">
        <f t="shared" si="13"/>
        <v>0</v>
      </c>
      <c r="J37" s="61">
        <f>[1]Ф10!J36</f>
        <v>0</v>
      </c>
      <c r="K37" s="61">
        <v>0</v>
      </c>
      <c r="L37" s="61">
        <f t="shared" si="17"/>
        <v>0</v>
      </c>
      <c r="M37" s="61">
        <v>0</v>
      </c>
      <c r="N37" s="61">
        <f t="shared" si="18"/>
        <v>0</v>
      </c>
      <c r="O37" s="61">
        <f>[1]Ф10!L36</f>
        <v>0</v>
      </c>
      <c r="P37" s="61">
        <v>0</v>
      </c>
      <c r="Q37" s="61">
        <v>0</v>
      </c>
      <c r="R37" s="61">
        <v>0</v>
      </c>
      <c r="S37" s="61">
        <f t="shared" si="19"/>
        <v>0</v>
      </c>
      <c r="T37" s="61">
        <f>[1]Ф10!N36</f>
        <v>0</v>
      </c>
      <c r="U37" s="61">
        <v>0</v>
      </c>
      <c r="V37" s="61">
        <v>0</v>
      </c>
      <c r="W37" s="61">
        <v>0</v>
      </c>
      <c r="X37" s="61">
        <f t="shared" si="20"/>
        <v>0</v>
      </c>
      <c r="Y37" s="61">
        <f>[1]Ф10!P36</f>
        <v>0</v>
      </c>
      <c r="Z37" s="61">
        <v>0</v>
      </c>
      <c r="AA37" s="61">
        <v>0</v>
      </c>
      <c r="AB37" s="61">
        <v>0</v>
      </c>
      <c r="AC37" s="61">
        <f t="shared" si="21"/>
        <v>0</v>
      </c>
      <c r="AD37" s="61">
        <f t="shared" si="22"/>
        <v>0</v>
      </c>
      <c r="AE37" s="61">
        <f t="shared" si="14"/>
        <v>0</v>
      </c>
      <c r="AF37" s="61">
        <f t="shared" si="14"/>
        <v>0</v>
      </c>
      <c r="AG37" s="61">
        <f t="shared" si="14"/>
        <v>0</v>
      </c>
      <c r="AH37" s="61">
        <f t="shared" si="14"/>
        <v>0</v>
      </c>
      <c r="AI37" s="61">
        <f t="shared" si="14"/>
        <v>0</v>
      </c>
      <c r="AJ37" s="61">
        <f t="shared" si="23"/>
        <v>0</v>
      </c>
      <c r="AK37" s="61">
        <f t="shared" si="24"/>
        <v>0</v>
      </c>
      <c r="AL37" s="71">
        <v>0</v>
      </c>
      <c r="AM37" s="62">
        <f t="shared" si="24"/>
        <v>0</v>
      </c>
      <c r="AN37" s="62">
        <f t="shared" si="24"/>
        <v>0</v>
      </c>
      <c r="AO37" s="62">
        <f t="shared" si="24"/>
        <v>0</v>
      </c>
      <c r="AP37" s="62">
        <f t="shared" si="24"/>
        <v>0</v>
      </c>
      <c r="AQ37" s="62">
        <f t="shared" si="24"/>
        <v>0</v>
      </c>
      <c r="AR37" s="62">
        <f t="shared" si="24"/>
        <v>0</v>
      </c>
      <c r="AS37" s="62">
        <f t="shared" si="24"/>
        <v>0</v>
      </c>
      <c r="AT37" s="62">
        <f t="shared" si="24"/>
        <v>0</v>
      </c>
      <c r="AU37" s="62">
        <f t="shared" si="24"/>
        <v>0</v>
      </c>
      <c r="AV37" s="62">
        <f t="shared" si="24"/>
        <v>0</v>
      </c>
      <c r="AW37" s="62">
        <f t="shared" si="16"/>
        <v>0</v>
      </c>
      <c r="AX37" s="62">
        <f t="shared" si="16"/>
        <v>0</v>
      </c>
      <c r="AY37" s="62">
        <f t="shared" si="16"/>
        <v>0</v>
      </c>
      <c r="AZ37" s="62">
        <f t="shared" si="16"/>
        <v>0</v>
      </c>
      <c r="BA37" s="62">
        <f t="shared" si="16"/>
        <v>0</v>
      </c>
      <c r="BB37" s="62">
        <f t="shared" si="16"/>
        <v>0</v>
      </c>
      <c r="BC37" s="62">
        <f t="shared" si="16"/>
        <v>0</v>
      </c>
      <c r="BD37" s="62">
        <f t="shared" si="16"/>
        <v>0</v>
      </c>
    </row>
    <row r="38" spans="1:56" ht="22.5" outlineLevel="1">
      <c r="A38" s="59" t="str">
        <f>[1]Ф10!A37</f>
        <v>2.1.7</v>
      </c>
      <c r="B38" s="59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8" s="67" t="str">
        <f>[1]Ф10!C37</f>
        <v>О_НС.2024.05</v>
      </c>
      <c r="D38" s="61">
        <f>[1]Ф10!G37</f>
        <v>2.0968599999999999</v>
      </c>
      <c r="E38" s="61">
        <f t="shared" si="13"/>
        <v>0.14498008799999998</v>
      </c>
      <c r="F38" s="61">
        <f t="shared" si="13"/>
        <v>0</v>
      </c>
      <c r="G38" s="61">
        <f t="shared" si="13"/>
        <v>0</v>
      </c>
      <c r="H38" s="61">
        <f t="shared" si="13"/>
        <v>0</v>
      </c>
      <c r="I38" s="61">
        <f t="shared" si="13"/>
        <v>0.14498008799999998</v>
      </c>
      <c r="J38" s="61">
        <f>[1]Ф10!J37</f>
        <v>0</v>
      </c>
      <c r="K38" s="61">
        <v>0</v>
      </c>
      <c r="L38" s="61">
        <f t="shared" si="17"/>
        <v>0</v>
      </c>
      <c r="M38" s="61">
        <v>0</v>
      </c>
      <c r="N38" s="61">
        <f t="shared" si="18"/>
        <v>0</v>
      </c>
      <c r="O38" s="61">
        <f>[1]Ф10!L37</f>
        <v>2.956116E-2</v>
      </c>
      <c r="P38" s="61">
        <v>0</v>
      </c>
      <c r="Q38" s="61">
        <v>0</v>
      </c>
      <c r="R38" s="61">
        <v>0</v>
      </c>
      <c r="S38" s="61">
        <f t="shared" si="19"/>
        <v>2.956116E-2</v>
      </c>
      <c r="T38" s="61">
        <f>[1]Ф10!N37</f>
        <v>0.11541892799999999</v>
      </c>
      <c r="U38" s="61">
        <v>0</v>
      </c>
      <c r="V38" s="61">
        <v>0</v>
      </c>
      <c r="W38" s="61">
        <v>0</v>
      </c>
      <c r="X38" s="61">
        <f t="shared" si="20"/>
        <v>0.11541892799999999</v>
      </c>
      <c r="Y38" s="61">
        <f>[1]Ф10!P37</f>
        <v>0</v>
      </c>
      <c r="Z38" s="61">
        <v>0</v>
      </c>
      <c r="AA38" s="61">
        <v>0</v>
      </c>
      <c r="AB38" s="61">
        <v>0</v>
      </c>
      <c r="AC38" s="61">
        <f t="shared" si="21"/>
        <v>0</v>
      </c>
      <c r="AD38" s="61">
        <f t="shared" si="22"/>
        <v>2.0968599999999999</v>
      </c>
      <c r="AE38" s="61">
        <f t="shared" si="14"/>
        <v>0.14498008799999998</v>
      </c>
      <c r="AF38" s="61">
        <f t="shared" si="14"/>
        <v>0</v>
      </c>
      <c r="AG38" s="61">
        <f t="shared" si="14"/>
        <v>0</v>
      </c>
      <c r="AH38" s="61">
        <f t="shared" si="14"/>
        <v>0</v>
      </c>
      <c r="AI38" s="61">
        <f t="shared" si="14"/>
        <v>0.14498008799999998</v>
      </c>
      <c r="AJ38" s="61">
        <f t="shared" si="23"/>
        <v>0</v>
      </c>
      <c r="AK38" s="61">
        <f t="shared" si="24"/>
        <v>0</v>
      </c>
      <c r="AL38" s="71">
        <v>0</v>
      </c>
      <c r="AM38" s="62">
        <f t="shared" si="24"/>
        <v>0</v>
      </c>
      <c r="AN38" s="62">
        <f t="shared" si="24"/>
        <v>0</v>
      </c>
      <c r="AO38" s="62">
        <f t="shared" si="24"/>
        <v>2.956116E-2</v>
      </c>
      <c r="AP38" s="62">
        <f t="shared" si="24"/>
        <v>0</v>
      </c>
      <c r="AQ38" s="62">
        <f t="shared" si="24"/>
        <v>0</v>
      </c>
      <c r="AR38" s="62">
        <f t="shared" si="24"/>
        <v>0</v>
      </c>
      <c r="AS38" s="62">
        <f t="shared" si="24"/>
        <v>2.956116E-2</v>
      </c>
      <c r="AT38" s="62">
        <f t="shared" si="24"/>
        <v>0.11541892799999999</v>
      </c>
      <c r="AU38" s="62">
        <f t="shared" si="24"/>
        <v>0</v>
      </c>
      <c r="AV38" s="62">
        <f t="shared" si="24"/>
        <v>0</v>
      </c>
      <c r="AW38" s="62">
        <f t="shared" si="16"/>
        <v>0</v>
      </c>
      <c r="AX38" s="62">
        <f t="shared" si="16"/>
        <v>0.11541892799999999</v>
      </c>
      <c r="AY38" s="62">
        <f t="shared" si="16"/>
        <v>0</v>
      </c>
      <c r="AZ38" s="62">
        <f t="shared" si="16"/>
        <v>0</v>
      </c>
      <c r="BA38" s="62">
        <f t="shared" si="16"/>
        <v>0</v>
      </c>
      <c r="BB38" s="62">
        <f t="shared" si="16"/>
        <v>0</v>
      </c>
      <c r="BC38" s="62">
        <f t="shared" si="16"/>
        <v>0</v>
      </c>
      <c r="BD38" s="62">
        <f t="shared" si="16"/>
        <v>2.0968599999999999</v>
      </c>
    </row>
    <row r="39" spans="1:56" outlineLevel="1">
      <c r="A39" s="59" t="str">
        <f>[1]Ф10!A38</f>
        <v>2.1.8</v>
      </c>
      <c r="B39" s="59" t="str">
        <f>[1]Ф10!B38</f>
        <v>Переустройство эл. Сетей в районе мкр. Совхоз Техникум</v>
      </c>
      <c r="C39" s="67" t="str">
        <f>[1]Ф10!C38</f>
        <v>O_НС.2025.01</v>
      </c>
      <c r="D39" s="61">
        <f>[1]Ф10!G38</f>
        <v>0</v>
      </c>
      <c r="E39" s="61">
        <f t="shared" si="13"/>
        <v>0</v>
      </c>
      <c r="F39" s="61">
        <f t="shared" si="13"/>
        <v>0</v>
      </c>
      <c r="G39" s="61">
        <f t="shared" si="13"/>
        <v>0</v>
      </c>
      <c r="H39" s="61">
        <f t="shared" si="13"/>
        <v>0</v>
      </c>
      <c r="I39" s="61">
        <f t="shared" si="13"/>
        <v>0</v>
      </c>
      <c r="J39" s="61">
        <f>[1]Ф10!J38</f>
        <v>0</v>
      </c>
      <c r="K39" s="61">
        <v>0</v>
      </c>
      <c r="L39" s="61">
        <f t="shared" si="17"/>
        <v>0</v>
      </c>
      <c r="M39" s="61">
        <v>0</v>
      </c>
      <c r="N39" s="61">
        <f t="shared" si="18"/>
        <v>0</v>
      </c>
      <c r="O39" s="61">
        <f>[1]Ф10!L38</f>
        <v>0</v>
      </c>
      <c r="P39" s="61">
        <v>0</v>
      </c>
      <c r="Q39" s="61">
        <v>0</v>
      </c>
      <c r="R39" s="61">
        <v>0</v>
      </c>
      <c r="S39" s="61">
        <f t="shared" si="19"/>
        <v>0</v>
      </c>
      <c r="T39" s="61">
        <f>[1]Ф10!N38</f>
        <v>0</v>
      </c>
      <c r="U39" s="61">
        <v>0</v>
      </c>
      <c r="V39" s="61">
        <v>0</v>
      </c>
      <c r="W39" s="61">
        <v>0</v>
      </c>
      <c r="X39" s="61">
        <f t="shared" si="20"/>
        <v>0</v>
      </c>
      <c r="Y39" s="61">
        <f>[1]Ф10!P38</f>
        <v>0</v>
      </c>
      <c r="Z39" s="61">
        <v>0</v>
      </c>
      <c r="AA39" s="61">
        <v>0</v>
      </c>
      <c r="AB39" s="61">
        <v>0</v>
      </c>
      <c r="AC39" s="61">
        <f t="shared" si="21"/>
        <v>0</v>
      </c>
      <c r="AD39" s="61">
        <f t="shared" si="22"/>
        <v>0</v>
      </c>
      <c r="AE39" s="61">
        <f t="shared" si="14"/>
        <v>0</v>
      </c>
      <c r="AF39" s="61">
        <f t="shared" si="14"/>
        <v>0</v>
      </c>
      <c r="AG39" s="61">
        <f t="shared" si="14"/>
        <v>0</v>
      </c>
      <c r="AH39" s="61">
        <f t="shared" si="14"/>
        <v>0</v>
      </c>
      <c r="AI39" s="61">
        <f t="shared" si="14"/>
        <v>0</v>
      </c>
      <c r="AJ39" s="61">
        <f t="shared" si="23"/>
        <v>0</v>
      </c>
      <c r="AK39" s="61">
        <f t="shared" si="24"/>
        <v>0</v>
      </c>
      <c r="AL39" s="71">
        <v>0</v>
      </c>
      <c r="AM39" s="62">
        <f t="shared" si="24"/>
        <v>0</v>
      </c>
      <c r="AN39" s="62">
        <f t="shared" si="24"/>
        <v>0</v>
      </c>
      <c r="AO39" s="62">
        <f t="shared" si="24"/>
        <v>0</v>
      </c>
      <c r="AP39" s="62">
        <f t="shared" si="24"/>
        <v>0</v>
      </c>
      <c r="AQ39" s="62">
        <f t="shared" si="24"/>
        <v>0</v>
      </c>
      <c r="AR39" s="62">
        <f t="shared" si="24"/>
        <v>0</v>
      </c>
      <c r="AS39" s="62">
        <f t="shared" si="24"/>
        <v>0</v>
      </c>
      <c r="AT39" s="62">
        <f t="shared" si="24"/>
        <v>0</v>
      </c>
      <c r="AU39" s="62">
        <f t="shared" si="24"/>
        <v>0</v>
      </c>
      <c r="AV39" s="62">
        <f t="shared" si="24"/>
        <v>0</v>
      </c>
      <c r="AW39" s="62">
        <f t="shared" si="16"/>
        <v>0</v>
      </c>
      <c r="AX39" s="62">
        <f t="shared" si="16"/>
        <v>0</v>
      </c>
      <c r="AY39" s="62">
        <f t="shared" si="16"/>
        <v>0</v>
      </c>
      <c r="AZ39" s="62">
        <f t="shared" si="16"/>
        <v>0</v>
      </c>
      <c r="BA39" s="62">
        <f t="shared" si="16"/>
        <v>0</v>
      </c>
      <c r="BB39" s="62">
        <f t="shared" si="16"/>
        <v>0</v>
      </c>
      <c r="BC39" s="62">
        <f t="shared" si="16"/>
        <v>0</v>
      </c>
      <c r="BD39" s="62">
        <f t="shared" si="16"/>
        <v>0</v>
      </c>
    </row>
    <row r="40" spans="1:56" ht="22.5" outlineLevel="1">
      <c r="A40" s="59" t="str">
        <f>[1]Ф10!A39</f>
        <v>2.1.9</v>
      </c>
      <c r="B40" s="59" t="str">
        <f>[1]Ф10!B39</f>
        <v>Переустройство эл.сетей ТП-3707 для повышения надежности и качества снабжения потребителей мкр. "Заря"</v>
      </c>
      <c r="C40" s="67" t="str">
        <f>[1]Ф10!C39</f>
        <v>О_НС.2024.06</v>
      </c>
      <c r="D40" s="61">
        <f>[1]Ф10!G39</f>
        <v>1.9145744600000001</v>
      </c>
      <c r="E40" s="61">
        <f t="shared" si="13"/>
        <v>2.2890034319999999</v>
      </c>
      <c r="F40" s="61">
        <f t="shared" si="13"/>
        <v>0</v>
      </c>
      <c r="G40" s="61">
        <f t="shared" si="13"/>
        <v>0</v>
      </c>
      <c r="H40" s="61">
        <f t="shared" si="13"/>
        <v>0</v>
      </c>
      <c r="I40" s="61">
        <f t="shared" si="13"/>
        <v>2.2890034319999999</v>
      </c>
      <c r="J40" s="61">
        <f>[1]Ф10!J39</f>
        <v>0</v>
      </c>
      <c r="K40" s="61">
        <v>0</v>
      </c>
      <c r="L40" s="61">
        <f t="shared" si="17"/>
        <v>0</v>
      </c>
      <c r="M40" s="61">
        <v>0</v>
      </c>
      <c r="N40" s="61">
        <f t="shared" si="18"/>
        <v>0</v>
      </c>
      <c r="O40" s="61">
        <f>[1]Ф10!L39</f>
        <v>5.9122319999999999E-3</v>
      </c>
      <c r="P40" s="61">
        <v>0</v>
      </c>
      <c r="Q40" s="61">
        <v>0</v>
      </c>
      <c r="R40" s="61">
        <v>0</v>
      </c>
      <c r="S40" s="61">
        <f t="shared" si="19"/>
        <v>5.9122319999999999E-3</v>
      </c>
      <c r="T40" s="61">
        <f>[1]Ф10!N39</f>
        <v>2.2830911999999999</v>
      </c>
      <c r="U40" s="61">
        <v>0</v>
      </c>
      <c r="V40" s="61">
        <v>0</v>
      </c>
      <c r="W40" s="61">
        <v>0</v>
      </c>
      <c r="X40" s="61">
        <f t="shared" si="20"/>
        <v>2.2830911999999999</v>
      </c>
      <c r="Y40" s="61">
        <f>[1]Ф10!P39</f>
        <v>0</v>
      </c>
      <c r="Z40" s="61">
        <v>0</v>
      </c>
      <c r="AA40" s="61">
        <v>0</v>
      </c>
      <c r="AB40" s="61">
        <v>0</v>
      </c>
      <c r="AC40" s="61">
        <f t="shared" si="21"/>
        <v>0</v>
      </c>
      <c r="AD40" s="61">
        <f t="shared" si="22"/>
        <v>1.9145744600000001</v>
      </c>
      <c r="AE40" s="61">
        <f t="shared" si="14"/>
        <v>2.2890034319999999</v>
      </c>
      <c r="AF40" s="61">
        <f t="shared" si="14"/>
        <v>0</v>
      </c>
      <c r="AG40" s="61">
        <f t="shared" si="14"/>
        <v>0</v>
      </c>
      <c r="AH40" s="61">
        <f t="shared" si="14"/>
        <v>0</v>
      </c>
      <c r="AI40" s="61">
        <f t="shared" si="14"/>
        <v>2.2890034319999999</v>
      </c>
      <c r="AJ40" s="61">
        <f t="shared" si="23"/>
        <v>0</v>
      </c>
      <c r="AK40" s="61">
        <f t="shared" si="24"/>
        <v>0</v>
      </c>
      <c r="AL40" s="71">
        <v>0</v>
      </c>
      <c r="AM40" s="62">
        <f t="shared" si="24"/>
        <v>0</v>
      </c>
      <c r="AN40" s="62">
        <f t="shared" si="24"/>
        <v>0</v>
      </c>
      <c r="AO40" s="62">
        <f t="shared" si="24"/>
        <v>5.9122319999999999E-3</v>
      </c>
      <c r="AP40" s="62">
        <f t="shared" si="24"/>
        <v>0</v>
      </c>
      <c r="AQ40" s="62">
        <f t="shared" si="24"/>
        <v>0</v>
      </c>
      <c r="AR40" s="62">
        <f t="shared" si="24"/>
        <v>0</v>
      </c>
      <c r="AS40" s="62">
        <f t="shared" si="24"/>
        <v>5.9122319999999999E-3</v>
      </c>
      <c r="AT40" s="62">
        <f t="shared" si="24"/>
        <v>2.2830911999999999</v>
      </c>
      <c r="AU40" s="62">
        <f t="shared" si="24"/>
        <v>0</v>
      </c>
      <c r="AV40" s="62">
        <f t="shared" si="24"/>
        <v>0</v>
      </c>
      <c r="AW40" s="62">
        <f t="shared" si="16"/>
        <v>0</v>
      </c>
      <c r="AX40" s="62">
        <f t="shared" si="16"/>
        <v>2.2830911999999999</v>
      </c>
      <c r="AY40" s="62">
        <f t="shared" si="16"/>
        <v>0</v>
      </c>
      <c r="AZ40" s="62">
        <f t="shared" si="16"/>
        <v>0</v>
      </c>
      <c r="BA40" s="62">
        <f t="shared" si="16"/>
        <v>0</v>
      </c>
      <c r="BB40" s="62">
        <f t="shared" si="16"/>
        <v>0</v>
      </c>
      <c r="BC40" s="62">
        <f t="shared" si="16"/>
        <v>0</v>
      </c>
      <c r="BD40" s="62">
        <f t="shared" si="16"/>
        <v>1.9145744600000001</v>
      </c>
    </row>
    <row r="41" spans="1:56" ht="22.5" outlineLevel="1">
      <c r="A41" s="59" t="str">
        <f>[1]Ф10!A40</f>
        <v>2.1.10</v>
      </c>
      <c r="B41" s="59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1" s="67" t="str">
        <f>[1]Ф10!C40</f>
        <v>О_НС.2024.04</v>
      </c>
      <c r="D41" s="61">
        <f>[1]Ф10!G40</f>
        <v>7.8841400000000004</v>
      </c>
      <c r="E41" s="61">
        <f t="shared" si="13"/>
        <v>0.39696853199999999</v>
      </c>
      <c r="F41" s="61">
        <f t="shared" si="13"/>
        <v>0</v>
      </c>
      <c r="G41" s="61">
        <f t="shared" si="13"/>
        <v>0</v>
      </c>
      <c r="H41" s="61">
        <f t="shared" si="13"/>
        <v>0</v>
      </c>
      <c r="I41" s="61">
        <f t="shared" si="13"/>
        <v>0.39696853199999999</v>
      </c>
      <c r="J41" s="61">
        <f>[1]Ф10!J40</f>
        <v>0</v>
      </c>
      <c r="K41" s="61">
        <v>0</v>
      </c>
      <c r="L41" s="61">
        <f t="shared" si="17"/>
        <v>0</v>
      </c>
      <c r="M41" s="61">
        <v>0</v>
      </c>
      <c r="N41" s="61">
        <f t="shared" si="18"/>
        <v>0</v>
      </c>
      <c r="O41" s="61">
        <f>[1]Ф10!L40</f>
        <v>2.956116E-2</v>
      </c>
      <c r="P41" s="61">
        <v>0</v>
      </c>
      <c r="Q41" s="61">
        <v>0</v>
      </c>
      <c r="R41" s="61">
        <v>0</v>
      </c>
      <c r="S41" s="61">
        <f t="shared" si="19"/>
        <v>2.956116E-2</v>
      </c>
      <c r="T41" s="61">
        <f>[1]Ф10!N40</f>
        <v>0.36740737200000001</v>
      </c>
      <c r="U41" s="61">
        <v>0</v>
      </c>
      <c r="V41" s="61">
        <v>0</v>
      </c>
      <c r="W41" s="61">
        <v>0</v>
      </c>
      <c r="X41" s="61">
        <f t="shared" si="20"/>
        <v>0.36740737200000001</v>
      </c>
      <c r="Y41" s="61">
        <f>[1]Ф10!P40</f>
        <v>0</v>
      </c>
      <c r="Z41" s="61">
        <v>0</v>
      </c>
      <c r="AA41" s="61">
        <v>0</v>
      </c>
      <c r="AB41" s="61">
        <v>0</v>
      </c>
      <c r="AC41" s="61">
        <f t="shared" si="21"/>
        <v>0</v>
      </c>
      <c r="AD41" s="61">
        <f t="shared" si="22"/>
        <v>7.8841400000000004</v>
      </c>
      <c r="AE41" s="61">
        <f t="shared" si="14"/>
        <v>0.39696853199999999</v>
      </c>
      <c r="AF41" s="61">
        <f t="shared" si="14"/>
        <v>0</v>
      </c>
      <c r="AG41" s="61">
        <f t="shared" si="14"/>
        <v>0</v>
      </c>
      <c r="AH41" s="61">
        <f t="shared" si="14"/>
        <v>0</v>
      </c>
      <c r="AI41" s="61">
        <f t="shared" si="14"/>
        <v>0.39696853199999999</v>
      </c>
      <c r="AJ41" s="61">
        <f t="shared" si="23"/>
        <v>0</v>
      </c>
      <c r="AK41" s="61">
        <f t="shared" si="24"/>
        <v>0</v>
      </c>
      <c r="AL41" s="71">
        <v>0</v>
      </c>
      <c r="AM41" s="62">
        <f t="shared" si="24"/>
        <v>0</v>
      </c>
      <c r="AN41" s="62">
        <f t="shared" si="24"/>
        <v>0</v>
      </c>
      <c r="AO41" s="62">
        <f t="shared" si="24"/>
        <v>2.956116E-2</v>
      </c>
      <c r="AP41" s="62">
        <f t="shared" si="24"/>
        <v>0</v>
      </c>
      <c r="AQ41" s="62">
        <f t="shared" si="24"/>
        <v>0</v>
      </c>
      <c r="AR41" s="62">
        <f t="shared" si="24"/>
        <v>0</v>
      </c>
      <c r="AS41" s="62">
        <f t="shared" si="24"/>
        <v>2.956116E-2</v>
      </c>
      <c r="AT41" s="62">
        <f t="shared" si="24"/>
        <v>0.36740737200000001</v>
      </c>
      <c r="AU41" s="62">
        <f t="shared" si="24"/>
        <v>0</v>
      </c>
      <c r="AV41" s="62">
        <f t="shared" si="24"/>
        <v>0</v>
      </c>
      <c r="AW41" s="62">
        <f t="shared" si="16"/>
        <v>0</v>
      </c>
      <c r="AX41" s="62">
        <f t="shared" si="16"/>
        <v>0.36740737200000001</v>
      </c>
      <c r="AY41" s="62">
        <f t="shared" si="16"/>
        <v>0</v>
      </c>
      <c r="AZ41" s="62">
        <f t="shared" si="16"/>
        <v>0</v>
      </c>
      <c r="BA41" s="62">
        <f t="shared" si="16"/>
        <v>0</v>
      </c>
      <c r="BB41" s="62">
        <f t="shared" si="16"/>
        <v>0</v>
      </c>
      <c r="BC41" s="62">
        <f t="shared" si="16"/>
        <v>0</v>
      </c>
      <c r="BD41" s="62">
        <f t="shared" si="16"/>
        <v>7.8841400000000004</v>
      </c>
    </row>
    <row r="42" spans="1:56" ht="33.75" outlineLevel="1">
      <c r="A42" s="59" t="str">
        <f>[1]Ф10!A41</f>
        <v>2.1.11</v>
      </c>
      <c r="B42" s="59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2" s="67" t="str">
        <f>[1]Ф10!C41</f>
        <v>О_НС.2024.08</v>
      </c>
      <c r="D42" s="61">
        <f>[1]Ф10!G41</f>
        <v>3.3567399999999998</v>
      </c>
      <c r="E42" s="61">
        <f t="shared" si="13"/>
        <v>0.21953852399999998</v>
      </c>
      <c r="F42" s="61">
        <f t="shared" si="13"/>
        <v>0</v>
      </c>
      <c r="G42" s="61">
        <f t="shared" si="13"/>
        <v>0</v>
      </c>
      <c r="H42" s="61">
        <f t="shared" si="13"/>
        <v>0</v>
      </c>
      <c r="I42" s="61">
        <f t="shared" si="13"/>
        <v>0.21953852399999998</v>
      </c>
      <c r="J42" s="61">
        <f>[1]Ф10!J41</f>
        <v>0</v>
      </c>
      <c r="K42" s="61">
        <v>0</v>
      </c>
      <c r="L42" s="61">
        <f t="shared" si="17"/>
        <v>0</v>
      </c>
      <c r="M42" s="61">
        <v>0</v>
      </c>
      <c r="N42" s="61">
        <f t="shared" si="18"/>
        <v>0</v>
      </c>
      <c r="O42" s="61">
        <f>[1]Ф10!L41</f>
        <v>0</v>
      </c>
      <c r="P42" s="61">
        <v>0</v>
      </c>
      <c r="Q42" s="61">
        <v>0</v>
      </c>
      <c r="R42" s="61">
        <v>0</v>
      </c>
      <c r="S42" s="61">
        <f t="shared" si="19"/>
        <v>0</v>
      </c>
      <c r="T42" s="61">
        <f>[1]Ф10!N41</f>
        <v>0.21953852399999998</v>
      </c>
      <c r="U42" s="61">
        <v>0</v>
      </c>
      <c r="V42" s="61">
        <v>0</v>
      </c>
      <c r="W42" s="61">
        <v>0</v>
      </c>
      <c r="X42" s="61">
        <f t="shared" si="20"/>
        <v>0.21953852399999998</v>
      </c>
      <c r="Y42" s="61">
        <f>[1]Ф10!P41</f>
        <v>0</v>
      </c>
      <c r="Z42" s="61">
        <v>0</v>
      </c>
      <c r="AA42" s="61">
        <v>0</v>
      </c>
      <c r="AB42" s="61">
        <v>0</v>
      </c>
      <c r="AC42" s="61">
        <f t="shared" si="21"/>
        <v>0</v>
      </c>
      <c r="AD42" s="61">
        <f t="shared" si="22"/>
        <v>3.3567399999999998</v>
      </c>
      <c r="AE42" s="61">
        <f t="shared" si="14"/>
        <v>0.21953852399999998</v>
      </c>
      <c r="AF42" s="61">
        <f t="shared" si="14"/>
        <v>0</v>
      </c>
      <c r="AG42" s="61">
        <f t="shared" si="14"/>
        <v>0</v>
      </c>
      <c r="AH42" s="61">
        <f t="shared" si="14"/>
        <v>0</v>
      </c>
      <c r="AI42" s="61">
        <f t="shared" si="14"/>
        <v>0.21953852399999998</v>
      </c>
      <c r="AJ42" s="61">
        <f t="shared" si="23"/>
        <v>0</v>
      </c>
      <c r="AK42" s="61">
        <f t="shared" si="24"/>
        <v>0</v>
      </c>
      <c r="AL42" s="71">
        <v>0</v>
      </c>
      <c r="AM42" s="62">
        <f t="shared" si="24"/>
        <v>0</v>
      </c>
      <c r="AN42" s="62">
        <f t="shared" si="24"/>
        <v>0</v>
      </c>
      <c r="AO42" s="62">
        <f t="shared" si="24"/>
        <v>0</v>
      </c>
      <c r="AP42" s="62">
        <f t="shared" si="24"/>
        <v>0</v>
      </c>
      <c r="AQ42" s="62">
        <f t="shared" si="24"/>
        <v>0</v>
      </c>
      <c r="AR42" s="62">
        <f t="shared" si="24"/>
        <v>0</v>
      </c>
      <c r="AS42" s="62">
        <f t="shared" si="24"/>
        <v>0</v>
      </c>
      <c r="AT42" s="62">
        <f t="shared" si="24"/>
        <v>0.21953852399999998</v>
      </c>
      <c r="AU42" s="62">
        <f t="shared" si="24"/>
        <v>0</v>
      </c>
      <c r="AV42" s="62">
        <f t="shared" si="24"/>
        <v>0</v>
      </c>
      <c r="AW42" s="62">
        <f t="shared" si="16"/>
        <v>0</v>
      </c>
      <c r="AX42" s="62">
        <f t="shared" si="16"/>
        <v>0.21953852399999998</v>
      </c>
      <c r="AY42" s="62">
        <f t="shared" si="16"/>
        <v>0</v>
      </c>
      <c r="AZ42" s="62">
        <f t="shared" si="16"/>
        <v>0</v>
      </c>
      <c r="BA42" s="62">
        <f t="shared" si="16"/>
        <v>0</v>
      </c>
      <c r="BB42" s="62">
        <f t="shared" si="16"/>
        <v>0</v>
      </c>
      <c r="BC42" s="62">
        <f t="shared" si="16"/>
        <v>0</v>
      </c>
      <c r="BD42" s="62">
        <f t="shared" si="16"/>
        <v>3.3567399999999998</v>
      </c>
    </row>
    <row r="43" spans="1:56" hidden="1">
      <c r="A43" s="59"/>
      <c r="B43" s="59"/>
      <c r="C43" s="60"/>
      <c r="D43" s="63"/>
      <c r="E43" s="63"/>
      <c r="F43" s="63"/>
      <c r="G43" s="63"/>
      <c r="H43" s="63"/>
      <c r="I43" s="63"/>
      <c r="J43" s="63"/>
      <c r="K43" s="62"/>
      <c r="L43" s="62"/>
      <c r="M43" s="62"/>
      <c r="N43" s="62"/>
      <c r="O43" s="63"/>
      <c r="P43" s="62"/>
      <c r="Q43" s="62"/>
      <c r="R43" s="62"/>
      <c r="S43" s="62"/>
      <c r="T43" s="63"/>
      <c r="U43" s="62"/>
      <c r="V43" s="62"/>
      <c r="W43" s="62"/>
      <c r="X43" s="62"/>
      <c r="Y43" s="63"/>
      <c r="Z43" s="62"/>
      <c r="AA43" s="62"/>
      <c r="AB43" s="62"/>
      <c r="AC43" s="62"/>
      <c r="AD43" s="63"/>
      <c r="AE43" s="63"/>
      <c r="AF43" s="63"/>
      <c r="AG43" s="63"/>
      <c r="AH43" s="63"/>
      <c r="AI43" s="63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</row>
    <row r="44" spans="1:56" hidden="1" outlineLevel="1">
      <c r="A44" s="59"/>
      <c r="B44" s="59"/>
      <c r="C44" s="60"/>
      <c r="D44" s="63"/>
      <c r="E44" s="63"/>
      <c r="F44" s="63"/>
      <c r="G44" s="63"/>
      <c r="H44" s="63"/>
      <c r="I44" s="63"/>
      <c r="J44" s="63"/>
      <c r="K44" s="62"/>
      <c r="L44" s="62"/>
      <c r="M44" s="62"/>
      <c r="N44" s="62"/>
      <c r="O44" s="63"/>
      <c r="P44" s="62"/>
      <c r="Q44" s="62"/>
      <c r="R44" s="62"/>
      <c r="S44" s="62"/>
      <c r="T44" s="63"/>
      <c r="U44" s="62"/>
      <c r="V44" s="62"/>
      <c r="W44" s="62"/>
      <c r="X44" s="62"/>
      <c r="Y44" s="63"/>
      <c r="Z44" s="62"/>
      <c r="AA44" s="72"/>
      <c r="AB44" s="62"/>
      <c r="AC44" s="62"/>
      <c r="AD44" s="63"/>
      <c r="AE44" s="63"/>
      <c r="AF44" s="63"/>
      <c r="AG44" s="63"/>
      <c r="AH44" s="63"/>
      <c r="AI44" s="63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</row>
    <row r="45" spans="1:56" hidden="1" outlineLevel="1">
      <c r="A45" s="59"/>
      <c r="B45" s="59"/>
      <c r="C45" s="60"/>
      <c r="D45" s="63"/>
      <c r="E45" s="63"/>
      <c r="F45" s="63"/>
      <c r="G45" s="63"/>
      <c r="H45" s="63"/>
      <c r="I45" s="63"/>
      <c r="J45" s="63"/>
      <c r="K45" s="62"/>
      <c r="L45" s="62"/>
      <c r="M45" s="62"/>
      <c r="N45" s="62"/>
      <c r="O45" s="63"/>
      <c r="P45" s="62"/>
      <c r="Q45" s="62"/>
      <c r="R45" s="62"/>
      <c r="S45" s="62"/>
      <c r="T45" s="63"/>
      <c r="U45" s="62"/>
      <c r="V45" s="62"/>
      <c r="W45" s="62"/>
      <c r="X45" s="62"/>
      <c r="Y45" s="63"/>
      <c r="Z45" s="62"/>
      <c r="AA45" s="72"/>
      <c r="AB45" s="62"/>
      <c r="AC45" s="62"/>
      <c r="AD45" s="63"/>
      <c r="AE45" s="63"/>
      <c r="AF45" s="63"/>
      <c r="AG45" s="63"/>
      <c r="AH45" s="63"/>
      <c r="AI45" s="63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</row>
    <row r="46" spans="1:56" hidden="1" outlineLevel="1">
      <c r="A46" s="59"/>
      <c r="B46" s="59"/>
      <c r="C46" s="60"/>
      <c r="D46" s="63"/>
      <c r="E46" s="63"/>
      <c r="F46" s="63"/>
      <c r="G46" s="63"/>
      <c r="H46" s="63"/>
      <c r="I46" s="63"/>
      <c r="J46" s="63"/>
      <c r="K46" s="62"/>
      <c r="L46" s="62"/>
      <c r="M46" s="62"/>
      <c r="N46" s="62"/>
      <c r="O46" s="63"/>
      <c r="P46" s="62"/>
      <c r="Q46" s="62"/>
      <c r="R46" s="62"/>
      <c r="S46" s="62"/>
      <c r="T46" s="63"/>
      <c r="U46" s="62"/>
      <c r="V46" s="62"/>
      <c r="W46" s="62"/>
      <c r="X46" s="62"/>
      <c r="Y46" s="63"/>
      <c r="Z46" s="62"/>
      <c r="AA46" s="72"/>
      <c r="AB46" s="62"/>
      <c r="AC46" s="62"/>
      <c r="AD46" s="63"/>
      <c r="AE46" s="63"/>
      <c r="AF46" s="63"/>
      <c r="AG46" s="63"/>
      <c r="AH46" s="63"/>
      <c r="AI46" s="63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</row>
    <row r="47" spans="1:56" collapsed="1">
      <c r="A47" s="69" t="s">
        <v>93</v>
      </c>
      <c r="B47" s="54" t="s">
        <v>94</v>
      </c>
      <c r="C47" s="55" t="str">
        <f>[1]Ф10!C42</f>
        <v>нд</v>
      </c>
      <c r="D47" s="56">
        <f t="shared" ref="D47:BC47" si="25">SUM(D48)</f>
        <v>0</v>
      </c>
      <c r="E47" s="56">
        <f t="shared" si="25"/>
        <v>0</v>
      </c>
      <c r="F47" s="56">
        <f t="shared" si="25"/>
        <v>0</v>
      </c>
      <c r="G47" s="56">
        <f t="shared" si="25"/>
        <v>0</v>
      </c>
      <c r="H47" s="56">
        <f t="shared" si="25"/>
        <v>0</v>
      </c>
      <c r="I47" s="56">
        <f t="shared" si="25"/>
        <v>0</v>
      </c>
      <c r="J47" s="56">
        <f t="shared" si="25"/>
        <v>0</v>
      </c>
      <c r="K47" s="56">
        <f t="shared" si="25"/>
        <v>0</v>
      </c>
      <c r="L47" s="56">
        <f t="shared" si="25"/>
        <v>0</v>
      </c>
      <c r="M47" s="56">
        <f t="shared" si="25"/>
        <v>0</v>
      </c>
      <c r="N47" s="56">
        <f t="shared" si="25"/>
        <v>0</v>
      </c>
      <c r="O47" s="56">
        <f t="shared" si="25"/>
        <v>0</v>
      </c>
      <c r="P47" s="56">
        <f t="shared" si="25"/>
        <v>0</v>
      </c>
      <c r="Q47" s="56">
        <f t="shared" si="25"/>
        <v>0</v>
      </c>
      <c r="R47" s="56">
        <f t="shared" si="25"/>
        <v>0</v>
      </c>
      <c r="S47" s="56">
        <f t="shared" si="25"/>
        <v>0</v>
      </c>
      <c r="T47" s="56">
        <f t="shared" si="25"/>
        <v>0</v>
      </c>
      <c r="U47" s="56">
        <f t="shared" si="25"/>
        <v>0</v>
      </c>
      <c r="V47" s="56">
        <f t="shared" si="25"/>
        <v>0</v>
      </c>
      <c r="W47" s="56">
        <f t="shared" si="25"/>
        <v>0</v>
      </c>
      <c r="X47" s="56">
        <f t="shared" si="25"/>
        <v>0</v>
      </c>
      <c r="Y47" s="56">
        <f t="shared" si="25"/>
        <v>0</v>
      </c>
      <c r="Z47" s="56">
        <f t="shared" si="25"/>
        <v>0</v>
      </c>
      <c r="AA47" s="56">
        <f t="shared" si="25"/>
        <v>0</v>
      </c>
      <c r="AB47" s="56">
        <f t="shared" si="25"/>
        <v>0</v>
      </c>
      <c r="AC47" s="56">
        <f t="shared" si="25"/>
        <v>0</v>
      </c>
      <c r="AD47" s="56">
        <f t="shared" si="25"/>
        <v>0</v>
      </c>
      <c r="AE47" s="56">
        <f t="shared" si="25"/>
        <v>0</v>
      </c>
      <c r="AF47" s="56">
        <f t="shared" si="25"/>
        <v>0</v>
      </c>
      <c r="AG47" s="56">
        <f t="shared" si="25"/>
        <v>0</v>
      </c>
      <c r="AH47" s="56">
        <f t="shared" si="25"/>
        <v>0</v>
      </c>
      <c r="AI47" s="56">
        <f t="shared" si="25"/>
        <v>0</v>
      </c>
      <c r="AJ47" s="56">
        <f t="shared" si="25"/>
        <v>0</v>
      </c>
      <c r="AK47" s="56">
        <f t="shared" si="25"/>
        <v>0</v>
      </c>
      <c r="AL47" s="56">
        <f t="shared" si="25"/>
        <v>0</v>
      </c>
      <c r="AM47" s="56">
        <f t="shared" si="25"/>
        <v>0</v>
      </c>
      <c r="AN47" s="56">
        <f t="shared" si="25"/>
        <v>0</v>
      </c>
      <c r="AO47" s="56">
        <f t="shared" si="25"/>
        <v>0</v>
      </c>
      <c r="AP47" s="56">
        <f t="shared" si="25"/>
        <v>0</v>
      </c>
      <c r="AQ47" s="56">
        <f t="shared" si="25"/>
        <v>0</v>
      </c>
      <c r="AR47" s="56">
        <f t="shared" si="25"/>
        <v>0</v>
      </c>
      <c r="AS47" s="56">
        <f t="shared" si="25"/>
        <v>0</v>
      </c>
      <c r="AT47" s="56">
        <f t="shared" si="25"/>
        <v>0</v>
      </c>
      <c r="AU47" s="56">
        <f t="shared" si="25"/>
        <v>0</v>
      </c>
      <c r="AV47" s="56">
        <f t="shared" si="25"/>
        <v>0</v>
      </c>
      <c r="AW47" s="56">
        <f t="shared" si="25"/>
        <v>0</v>
      </c>
      <c r="AX47" s="56">
        <f t="shared" si="25"/>
        <v>0</v>
      </c>
      <c r="AY47" s="56">
        <f t="shared" si="25"/>
        <v>0</v>
      </c>
      <c r="AZ47" s="56">
        <f t="shared" si="25"/>
        <v>0</v>
      </c>
      <c r="BA47" s="56">
        <f t="shared" si="25"/>
        <v>0</v>
      </c>
      <c r="BB47" s="56">
        <f t="shared" si="25"/>
        <v>0</v>
      </c>
      <c r="BC47" s="57">
        <f t="shared" si="25"/>
        <v>0</v>
      </c>
      <c r="BD47" s="65"/>
    </row>
    <row r="48" spans="1:56" hidden="1" outlineLevel="1">
      <c r="A48" s="59" t="str">
        <f>[1]Ф10!A43</f>
        <v>2.2.1</v>
      </c>
      <c r="B48" s="59">
        <f>[1]Ф10!B43</f>
        <v>0</v>
      </c>
      <c r="C48" s="60" t="str">
        <f>[1]Ф10!C43</f>
        <v>нд</v>
      </c>
      <c r="D48" s="63">
        <f>[1]Ф10!G43</f>
        <v>0</v>
      </c>
      <c r="E48" s="63">
        <f>J48+O48+T48+Y48</f>
        <v>0</v>
      </c>
      <c r="F48" s="63">
        <f>K48+P48+U48+Z48</f>
        <v>0</v>
      </c>
      <c r="G48" s="63">
        <f>L48+Q48+V48+AA48</f>
        <v>0</v>
      </c>
      <c r="H48" s="63">
        <f>M48+R48+W48+AB48</f>
        <v>0</v>
      </c>
      <c r="I48" s="63">
        <f>N48+S48+X48+AC48</f>
        <v>0</v>
      </c>
      <c r="J48" s="63">
        <f>SUM(K48:N48)</f>
        <v>0</v>
      </c>
      <c r="K48" s="62">
        <v>0</v>
      </c>
      <c r="L48" s="62">
        <v>0</v>
      </c>
      <c r="M48" s="62">
        <v>0</v>
      </c>
      <c r="N48" s="62">
        <f>[1]Ф10!J43</f>
        <v>0</v>
      </c>
      <c r="O48" s="63">
        <f>SUM(P48:S48)</f>
        <v>0</v>
      </c>
      <c r="P48" s="62">
        <v>0</v>
      </c>
      <c r="Q48" s="62">
        <v>0</v>
      </c>
      <c r="R48" s="62">
        <v>0</v>
      </c>
      <c r="S48" s="62">
        <f>[1]Ф10!L43</f>
        <v>0</v>
      </c>
      <c r="T48" s="63">
        <f>SUM(U48:X48)</f>
        <v>0</v>
      </c>
      <c r="U48" s="62">
        <v>0</v>
      </c>
      <c r="V48" s="62">
        <v>0</v>
      </c>
      <c r="W48" s="62">
        <v>0</v>
      </c>
      <c r="X48" s="62">
        <f>[1]Ф10!N43</f>
        <v>0</v>
      </c>
      <c r="Y48" s="73">
        <f>[1]Ф10!P43</f>
        <v>0</v>
      </c>
      <c r="Z48" s="62">
        <v>0</v>
      </c>
      <c r="AA48" s="62">
        <v>0</v>
      </c>
      <c r="AB48" s="62">
        <v>0</v>
      </c>
      <c r="AC48" s="62">
        <f>Y48</f>
        <v>0</v>
      </c>
      <c r="AD48" s="63">
        <f>D48</f>
        <v>0</v>
      </c>
      <c r="AE48" s="63">
        <f>AJ48+AO48+AT48+AY48</f>
        <v>0</v>
      </c>
      <c r="AF48" s="63">
        <f>AK48+AP48+AU48+AZ48</f>
        <v>0</v>
      </c>
      <c r="AG48" s="63">
        <f>AL48+AQ48+AV48+BA48</f>
        <v>0</v>
      </c>
      <c r="AH48" s="63">
        <f>AM48+AR48+AW48+BB48</f>
        <v>0</v>
      </c>
      <c r="AI48" s="63">
        <f>AN48+AS48+AX48+BC48</f>
        <v>0</v>
      </c>
      <c r="AJ48" s="62">
        <f t="shared" ref="AJ48:BD48" si="26">J48</f>
        <v>0</v>
      </c>
      <c r="AK48" s="62">
        <f t="shared" si="26"/>
        <v>0</v>
      </c>
      <c r="AL48" s="62">
        <f t="shared" si="26"/>
        <v>0</v>
      </c>
      <c r="AM48" s="62">
        <f t="shared" si="26"/>
        <v>0</v>
      </c>
      <c r="AN48" s="62">
        <f t="shared" si="26"/>
        <v>0</v>
      </c>
      <c r="AO48" s="62">
        <f t="shared" si="26"/>
        <v>0</v>
      </c>
      <c r="AP48" s="62">
        <f t="shared" si="26"/>
        <v>0</v>
      </c>
      <c r="AQ48" s="62">
        <f t="shared" si="26"/>
        <v>0</v>
      </c>
      <c r="AR48" s="62">
        <f t="shared" si="26"/>
        <v>0</v>
      </c>
      <c r="AS48" s="62">
        <f t="shared" si="26"/>
        <v>0</v>
      </c>
      <c r="AT48" s="62">
        <f t="shared" si="26"/>
        <v>0</v>
      </c>
      <c r="AU48" s="62">
        <f t="shared" si="26"/>
        <v>0</v>
      </c>
      <c r="AV48" s="62">
        <f t="shared" si="26"/>
        <v>0</v>
      </c>
      <c r="AW48" s="62">
        <f t="shared" si="26"/>
        <v>0</v>
      </c>
      <c r="AX48" s="62">
        <f t="shared" si="26"/>
        <v>0</v>
      </c>
      <c r="AY48" s="62">
        <f t="shared" si="26"/>
        <v>0</v>
      </c>
      <c r="AZ48" s="62">
        <f t="shared" si="26"/>
        <v>0</v>
      </c>
      <c r="BA48" s="62">
        <f t="shared" si="26"/>
        <v>0</v>
      </c>
      <c r="BB48" s="62">
        <f t="shared" si="26"/>
        <v>0</v>
      </c>
      <c r="BC48" s="62">
        <f t="shared" si="26"/>
        <v>0</v>
      </c>
      <c r="BD48" s="62">
        <f t="shared" si="26"/>
        <v>0</v>
      </c>
    </row>
    <row r="49" spans="1:56" outlineLevel="1">
      <c r="A49" s="74" t="str">
        <f>[1]Ф10!A44</f>
        <v>2.3</v>
      </c>
      <c r="B49" s="74" t="str">
        <f>[1]Ф10!B44</f>
        <v>Развитие системы учета электроэнергии</v>
      </c>
      <c r="C49" s="55">
        <f>[1]Ф10!C44</f>
        <v>0</v>
      </c>
      <c r="D49" s="56">
        <f>SUM(D50:D51)</f>
        <v>21.607479999999999</v>
      </c>
      <c r="E49" s="56">
        <f t="shared" ref="E49:BC49" si="27">SUM(E50:E51)</f>
        <v>9.7927232499999892</v>
      </c>
      <c r="F49" s="56">
        <f t="shared" si="27"/>
        <v>0</v>
      </c>
      <c r="G49" s="56">
        <f t="shared" si="27"/>
        <v>9.7927232499999892</v>
      </c>
      <c r="H49" s="56">
        <f t="shared" si="27"/>
        <v>0</v>
      </c>
      <c r="I49" s="56">
        <f t="shared" si="27"/>
        <v>0</v>
      </c>
      <c r="J49" s="56">
        <f t="shared" si="27"/>
        <v>1.18980346</v>
      </c>
      <c r="K49" s="56">
        <f t="shared" si="27"/>
        <v>0</v>
      </c>
      <c r="L49" s="56">
        <f t="shared" si="27"/>
        <v>1.18980346</v>
      </c>
      <c r="M49" s="56">
        <f t="shared" si="27"/>
        <v>0</v>
      </c>
      <c r="N49" s="56">
        <f t="shared" si="27"/>
        <v>0</v>
      </c>
      <c r="O49" s="56">
        <f t="shared" si="27"/>
        <v>1.2834693180000001</v>
      </c>
      <c r="P49" s="56">
        <f t="shared" si="27"/>
        <v>0</v>
      </c>
      <c r="Q49" s="56">
        <f t="shared" si="27"/>
        <v>1.2834693180000001</v>
      </c>
      <c r="R49" s="56">
        <f t="shared" si="27"/>
        <v>0</v>
      </c>
      <c r="S49" s="56">
        <f t="shared" si="27"/>
        <v>0</v>
      </c>
      <c r="T49" s="56">
        <f t="shared" si="27"/>
        <v>7.3194504719999891</v>
      </c>
      <c r="U49" s="56">
        <f t="shared" si="27"/>
        <v>0</v>
      </c>
      <c r="V49" s="56">
        <f t="shared" si="27"/>
        <v>7.3194504719999891</v>
      </c>
      <c r="W49" s="56">
        <f t="shared" si="27"/>
        <v>0</v>
      </c>
      <c r="X49" s="56">
        <f t="shared" si="27"/>
        <v>0</v>
      </c>
      <c r="Y49" s="56">
        <f t="shared" si="27"/>
        <v>0</v>
      </c>
      <c r="Z49" s="56">
        <f t="shared" si="27"/>
        <v>0</v>
      </c>
      <c r="AA49" s="56">
        <f t="shared" si="27"/>
        <v>0</v>
      </c>
      <c r="AB49" s="56">
        <f t="shared" si="27"/>
        <v>0</v>
      </c>
      <c r="AC49" s="56">
        <f t="shared" si="27"/>
        <v>0</v>
      </c>
      <c r="AD49" s="56">
        <f t="shared" si="27"/>
        <v>21.607479999999999</v>
      </c>
      <c r="AE49" s="56">
        <f t="shared" si="27"/>
        <v>9.7927232499999892</v>
      </c>
      <c r="AF49" s="56">
        <f t="shared" si="27"/>
        <v>0</v>
      </c>
      <c r="AG49" s="56">
        <f t="shared" si="27"/>
        <v>9.7927232499999892</v>
      </c>
      <c r="AH49" s="56">
        <f t="shared" si="27"/>
        <v>0</v>
      </c>
      <c r="AI49" s="56">
        <f t="shared" si="27"/>
        <v>0</v>
      </c>
      <c r="AJ49" s="56">
        <f t="shared" si="27"/>
        <v>1.18980346</v>
      </c>
      <c r="AK49" s="56">
        <f t="shared" si="27"/>
        <v>0</v>
      </c>
      <c r="AL49" s="56">
        <f t="shared" si="27"/>
        <v>1.18980346</v>
      </c>
      <c r="AM49" s="56">
        <f t="shared" si="27"/>
        <v>0</v>
      </c>
      <c r="AN49" s="56">
        <f t="shared" si="27"/>
        <v>0</v>
      </c>
      <c r="AO49" s="56">
        <f t="shared" si="27"/>
        <v>1.2834693180000001</v>
      </c>
      <c r="AP49" s="56">
        <f t="shared" si="27"/>
        <v>0</v>
      </c>
      <c r="AQ49" s="56">
        <f t="shared" si="27"/>
        <v>1.2834693180000001</v>
      </c>
      <c r="AR49" s="56">
        <f t="shared" si="27"/>
        <v>0</v>
      </c>
      <c r="AS49" s="56">
        <f t="shared" si="27"/>
        <v>0</v>
      </c>
      <c r="AT49" s="56">
        <f t="shared" si="27"/>
        <v>7.3194504719999891</v>
      </c>
      <c r="AU49" s="56">
        <f t="shared" si="27"/>
        <v>0</v>
      </c>
      <c r="AV49" s="56">
        <f t="shared" si="27"/>
        <v>7.3194504719999891</v>
      </c>
      <c r="AW49" s="56">
        <f t="shared" si="27"/>
        <v>0</v>
      </c>
      <c r="AX49" s="56">
        <f t="shared" si="27"/>
        <v>0</v>
      </c>
      <c r="AY49" s="56">
        <f t="shared" si="27"/>
        <v>0</v>
      </c>
      <c r="AZ49" s="56">
        <f t="shared" si="27"/>
        <v>0</v>
      </c>
      <c r="BA49" s="56">
        <f t="shared" si="27"/>
        <v>0</v>
      </c>
      <c r="BB49" s="56">
        <f t="shared" si="27"/>
        <v>0</v>
      </c>
      <c r="BC49" s="56">
        <f t="shared" si="27"/>
        <v>0</v>
      </c>
      <c r="BD49" s="65"/>
    </row>
    <row r="50" spans="1:56" outlineLevel="1">
      <c r="A50" s="59" t="str">
        <f>[1]Ф10!A45</f>
        <v>2.3.1</v>
      </c>
      <c r="B50" s="59" t="str">
        <f>[1]Ф10!B45</f>
        <v>Создание системы интелектуальных ПУ в рамка реализации ФЗ №522</v>
      </c>
      <c r="C50" s="60" t="str">
        <f>[1]Ф10!C45</f>
        <v>О_РМ.2024.06</v>
      </c>
      <c r="D50" s="61">
        <f>[1]Ф10!G45</f>
        <v>15.1457</v>
      </c>
      <c r="E50" s="61">
        <f t="shared" ref="E50:I51" si="28">J50+O50+T50+Y50</f>
        <v>7.6809680139999896</v>
      </c>
      <c r="F50" s="61">
        <f t="shared" si="28"/>
        <v>0</v>
      </c>
      <c r="G50" s="61">
        <f t="shared" si="28"/>
        <v>7.6809680139999896</v>
      </c>
      <c r="H50" s="61">
        <f t="shared" si="28"/>
        <v>0</v>
      </c>
      <c r="I50" s="61">
        <f t="shared" si="28"/>
        <v>0</v>
      </c>
      <c r="J50" s="61">
        <f>[1]Ф10!J45</f>
        <v>1.18980346</v>
      </c>
      <c r="K50" s="61">
        <v>0</v>
      </c>
      <c r="L50" s="61">
        <f>J50</f>
        <v>1.18980346</v>
      </c>
      <c r="M50" s="61">
        <v>0</v>
      </c>
      <c r="N50" s="61">
        <f>J50-K50-L50-M50</f>
        <v>0</v>
      </c>
      <c r="O50" s="61">
        <f>[1]Ф10!L45</f>
        <v>1.2834693180000001</v>
      </c>
      <c r="P50" s="61">
        <v>0</v>
      </c>
      <c r="Q50" s="61">
        <f>O50</f>
        <v>1.2834693180000001</v>
      </c>
      <c r="R50" s="61">
        <v>0</v>
      </c>
      <c r="S50" s="61">
        <v>0</v>
      </c>
      <c r="T50" s="61">
        <f>SUM(U50:X50)</f>
        <v>5.2076952359999895</v>
      </c>
      <c r="U50" s="61">
        <v>0</v>
      </c>
      <c r="V50" s="61">
        <f>[1]Ф10!N45</f>
        <v>5.2076952359999895</v>
      </c>
      <c r="W50" s="61">
        <v>0</v>
      </c>
      <c r="X50" s="61">
        <v>0</v>
      </c>
      <c r="Y50" s="75">
        <f>[1]Ф10!P45</f>
        <v>0</v>
      </c>
      <c r="Z50" s="61">
        <v>0</v>
      </c>
      <c r="AA50" s="61">
        <v>0</v>
      </c>
      <c r="AB50" s="61">
        <f>Y50*0.75</f>
        <v>0</v>
      </c>
      <c r="AC50" s="61">
        <f>Y50-Z50-AA50-AB50</f>
        <v>0</v>
      </c>
      <c r="AD50" s="61">
        <f>D50</f>
        <v>15.1457</v>
      </c>
      <c r="AE50" s="61">
        <f t="shared" ref="AE50:AI51" si="29">AJ50+AO50+AT50+AY50</f>
        <v>7.6809680139999896</v>
      </c>
      <c r="AF50" s="61">
        <f t="shared" si="29"/>
        <v>0</v>
      </c>
      <c r="AG50" s="61">
        <f t="shared" si="29"/>
        <v>7.6809680139999896</v>
      </c>
      <c r="AH50" s="61">
        <f t="shared" si="29"/>
        <v>0</v>
      </c>
      <c r="AI50" s="61">
        <f t="shared" si="29"/>
        <v>0</v>
      </c>
      <c r="AJ50" s="62">
        <f>J50</f>
        <v>1.18980346</v>
      </c>
      <c r="AK50" s="62">
        <f t="shared" ref="AK50:AZ51" si="30">K50</f>
        <v>0</v>
      </c>
      <c r="AL50" s="62">
        <f>AJ50</f>
        <v>1.18980346</v>
      </c>
      <c r="AM50" s="62">
        <f t="shared" si="30"/>
        <v>0</v>
      </c>
      <c r="AN50" s="62">
        <f t="shared" si="30"/>
        <v>0</v>
      </c>
      <c r="AO50" s="62">
        <f>Q50</f>
        <v>1.2834693180000001</v>
      </c>
      <c r="AP50" s="62">
        <f t="shared" si="30"/>
        <v>0</v>
      </c>
      <c r="AQ50" s="62">
        <f>AO50</f>
        <v>1.2834693180000001</v>
      </c>
      <c r="AR50" s="62">
        <f t="shared" si="30"/>
        <v>0</v>
      </c>
      <c r="AS50" s="62">
        <f t="shared" si="30"/>
        <v>0</v>
      </c>
      <c r="AT50" s="62">
        <f t="shared" si="30"/>
        <v>5.2076952359999895</v>
      </c>
      <c r="AU50" s="62">
        <f t="shared" si="30"/>
        <v>0</v>
      </c>
      <c r="AV50" s="62">
        <f t="shared" si="30"/>
        <v>5.2076952359999895</v>
      </c>
      <c r="AW50" s="62">
        <f t="shared" si="30"/>
        <v>0</v>
      </c>
      <c r="AX50" s="62">
        <f t="shared" si="30"/>
        <v>0</v>
      </c>
      <c r="AY50" s="62">
        <f t="shared" si="30"/>
        <v>0</v>
      </c>
      <c r="AZ50" s="62">
        <f t="shared" si="30"/>
        <v>0</v>
      </c>
      <c r="BA50" s="62">
        <f t="shared" ref="AT50:BC51" si="31">AA50</f>
        <v>0</v>
      </c>
      <c r="BB50" s="62">
        <f t="shared" si="31"/>
        <v>0</v>
      </c>
      <c r="BC50" s="62">
        <f t="shared" si="31"/>
        <v>0</v>
      </c>
      <c r="BD50" s="62">
        <f>AD50</f>
        <v>15.1457</v>
      </c>
    </row>
    <row r="51" spans="1:56" outlineLevel="1">
      <c r="A51" s="59" t="str">
        <f>[1]Ф10!A46</f>
        <v>2.3.2</v>
      </c>
      <c r="B51" s="59" t="str">
        <f>[1]Ф10!B46</f>
        <v>АИИС КУЭ АО «Пензенская горэлектросеть»</v>
      </c>
      <c r="C51" s="60" t="str">
        <f>[1]Ф10!C46</f>
        <v>О_РМ.2024.05</v>
      </c>
      <c r="D51" s="61">
        <f>[1]Ф10!G46</f>
        <v>6.4617800000000001</v>
      </c>
      <c r="E51" s="61">
        <f t="shared" si="28"/>
        <v>2.111755236</v>
      </c>
      <c r="F51" s="61">
        <f t="shared" si="28"/>
        <v>0</v>
      </c>
      <c r="G51" s="61">
        <f t="shared" si="28"/>
        <v>2.111755236</v>
      </c>
      <c r="H51" s="61">
        <f t="shared" si="28"/>
        <v>0</v>
      </c>
      <c r="I51" s="61">
        <f t="shared" si="28"/>
        <v>0</v>
      </c>
      <c r="J51" s="61">
        <f>SUM(K51:N51)</f>
        <v>0</v>
      </c>
      <c r="K51" s="61">
        <v>0</v>
      </c>
      <c r="L51" s="61">
        <v>0</v>
      </c>
      <c r="M51" s="61">
        <v>0</v>
      </c>
      <c r="N51" s="61">
        <f>[1]Ф10!J46</f>
        <v>0</v>
      </c>
      <c r="O51" s="61">
        <f>SUM(P51:S51)</f>
        <v>0</v>
      </c>
      <c r="P51" s="61">
        <v>0</v>
      </c>
      <c r="Q51" s="61">
        <v>0</v>
      </c>
      <c r="R51" s="61">
        <v>0</v>
      </c>
      <c r="S51" s="61">
        <f>[1]Ф10!L46</f>
        <v>0</v>
      </c>
      <c r="T51" s="61">
        <f>SUM(U51:X51)</f>
        <v>2.111755236</v>
      </c>
      <c r="U51" s="61">
        <v>0</v>
      </c>
      <c r="V51" s="61">
        <f>[1]Ф10!N46</f>
        <v>2.111755236</v>
      </c>
      <c r="W51" s="61">
        <v>0</v>
      </c>
      <c r="X51" s="61">
        <v>0</v>
      </c>
      <c r="Y51" s="75">
        <f>[1]Ф10!P46</f>
        <v>0</v>
      </c>
      <c r="Z51" s="61">
        <v>0</v>
      </c>
      <c r="AA51" s="61">
        <f>Y51</f>
        <v>0</v>
      </c>
      <c r="AB51" s="61">
        <v>0</v>
      </c>
      <c r="AC51" s="61">
        <f>Y51-Z51-AA51-AB51</f>
        <v>0</v>
      </c>
      <c r="AD51" s="61">
        <f>D51</f>
        <v>6.4617800000000001</v>
      </c>
      <c r="AE51" s="61">
        <f t="shared" si="29"/>
        <v>2.111755236</v>
      </c>
      <c r="AF51" s="61">
        <f t="shared" si="29"/>
        <v>0</v>
      </c>
      <c r="AG51" s="61">
        <f t="shared" si="29"/>
        <v>2.111755236</v>
      </c>
      <c r="AH51" s="61">
        <f t="shared" si="29"/>
        <v>0</v>
      </c>
      <c r="AI51" s="61">
        <f t="shared" si="29"/>
        <v>0</v>
      </c>
      <c r="AJ51" s="62">
        <f t="shared" ref="AJ51:AS52" si="32">J51</f>
        <v>0</v>
      </c>
      <c r="AK51" s="62">
        <f t="shared" si="32"/>
        <v>0</v>
      </c>
      <c r="AL51" s="62">
        <f t="shared" si="32"/>
        <v>0</v>
      </c>
      <c r="AM51" s="62">
        <f t="shared" si="32"/>
        <v>0</v>
      </c>
      <c r="AN51" s="62">
        <f t="shared" si="32"/>
        <v>0</v>
      </c>
      <c r="AO51" s="62">
        <f t="shared" si="32"/>
        <v>0</v>
      </c>
      <c r="AP51" s="62">
        <f t="shared" si="32"/>
        <v>0</v>
      </c>
      <c r="AQ51" s="62">
        <f t="shared" si="32"/>
        <v>0</v>
      </c>
      <c r="AR51" s="62">
        <f t="shared" si="32"/>
        <v>0</v>
      </c>
      <c r="AS51" s="62">
        <f t="shared" si="32"/>
        <v>0</v>
      </c>
      <c r="AT51" s="62">
        <f t="shared" si="31"/>
        <v>2.111755236</v>
      </c>
      <c r="AU51" s="62">
        <f t="shared" si="31"/>
        <v>0</v>
      </c>
      <c r="AV51" s="62">
        <f t="shared" si="31"/>
        <v>2.111755236</v>
      </c>
      <c r="AW51" s="62">
        <f t="shared" si="31"/>
        <v>0</v>
      </c>
      <c r="AX51" s="62">
        <f t="shared" si="31"/>
        <v>0</v>
      </c>
      <c r="AY51" s="62">
        <f t="shared" si="31"/>
        <v>0</v>
      </c>
      <c r="AZ51" s="62">
        <f t="shared" si="31"/>
        <v>0</v>
      </c>
      <c r="BA51" s="62">
        <f t="shared" si="31"/>
        <v>0</v>
      </c>
      <c r="BB51" s="62">
        <f t="shared" si="31"/>
        <v>0</v>
      </c>
      <c r="BC51" s="62">
        <f t="shared" si="31"/>
        <v>0</v>
      </c>
      <c r="BD51" s="62">
        <f>AD51</f>
        <v>6.4617800000000001</v>
      </c>
    </row>
    <row r="52" spans="1:56" outlineLevel="1">
      <c r="A52" s="76" t="s">
        <v>95</v>
      </c>
      <c r="B52" s="49" t="s">
        <v>96</v>
      </c>
      <c r="C52" s="50" t="str">
        <f>[1]Ф10!C47</f>
        <v>нд</v>
      </c>
      <c r="D52" s="51">
        <f t="shared" ref="D52:BC52" si="33">D53+D59+D74+D81</f>
        <v>76.570182635999998</v>
      </c>
      <c r="E52" s="51">
        <f t="shared" si="33"/>
        <v>15.52407388</v>
      </c>
      <c r="F52" s="51">
        <f t="shared" si="33"/>
        <v>0</v>
      </c>
      <c r="G52" s="51">
        <f t="shared" si="33"/>
        <v>0</v>
      </c>
      <c r="H52" s="51">
        <f t="shared" si="33"/>
        <v>2.3043688580000001</v>
      </c>
      <c r="I52" s="51">
        <f t="shared" si="33"/>
        <v>13.219705021999999</v>
      </c>
      <c r="J52" s="51">
        <f t="shared" si="33"/>
        <v>0.66758333000000003</v>
      </c>
      <c r="K52" s="51">
        <f t="shared" si="33"/>
        <v>0</v>
      </c>
      <c r="L52" s="51">
        <f t="shared" si="33"/>
        <v>0</v>
      </c>
      <c r="M52" s="51">
        <f t="shared" si="33"/>
        <v>0</v>
      </c>
      <c r="N52" s="51">
        <f t="shared" si="33"/>
        <v>0.66758333000000003</v>
      </c>
      <c r="O52" s="51">
        <f t="shared" si="33"/>
        <v>1.62034469</v>
      </c>
      <c r="P52" s="51">
        <f t="shared" si="33"/>
        <v>0</v>
      </c>
      <c r="Q52" s="51">
        <f t="shared" si="33"/>
        <v>0</v>
      </c>
      <c r="R52" s="51">
        <f t="shared" si="33"/>
        <v>0.29377686200000003</v>
      </c>
      <c r="S52" s="51">
        <f t="shared" si="33"/>
        <v>1.3265678279999999</v>
      </c>
      <c r="T52" s="51">
        <f t="shared" si="33"/>
        <v>13.236145860000001</v>
      </c>
      <c r="U52" s="51">
        <f t="shared" si="33"/>
        <v>0</v>
      </c>
      <c r="V52" s="51">
        <f t="shared" si="33"/>
        <v>0</v>
      </c>
      <c r="W52" s="51">
        <f t="shared" si="33"/>
        <v>2.010591996</v>
      </c>
      <c r="X52" s="51">
        <f t="shared" si="33"/>
        <v>11.225553863999998</v>
      </c>
      <c r="Y52" s="51">
        <f t="shared" si="33"/>
        <v>0</v>
      </c>
      <c r="Z52" s="51">
        <f t="shared" si="33"/>
        <v>0</v>
      </c>
      <c r="AA52" s="51">
        <f t="shared" si="33"/>
        <v>0</v>
      </c>
      <c r="AB52" s="51">
        <f t="shared" si="33"/>
        <v>0</v>
      </c>
      <c r="AC52" s="51">
        <f t="shared" si="33"/>
        <v>0</v>
      </c>
      <c r="AD52" s="51">
        <f t="shared" si="33"/>
        <v>76.570182635999998</v>
      </c>
      <c r="AE52" s="51">
        <f t="shared" si="33"/>
        <v>15.52407388</v>
      </c>
      <c r="AF52" s="51">
        <f t="shared" si="33"/>
        <v>0</v>
      </c>
      <c r="AG52" s="51">
        <f t="shared" si="33"/>
        <v>0</v>
      </c>
      <c r="AH52" s="51">
        <f t="shared" si="33"/>
        <v>2.3043688580000001</v>
      </c>
      <c r="AI52" s="51">
        <f t="shared" si="33"/>
        <v>13.219705021999999</v>
      </c>
      <c r="AJ52" s="51">
        <f t="shared" si="33"/>
        <v>0.66758333000000003</v>
      </c>
      <c r="AK52" s="51">
        <f t="shared" si="33"/>
        <v>0</v>
      </c>
      <c r="AL52" s="51">
        <f t="shared" si="33"/>
        <v>0</v>
      </c>
      <c r="AM52" s="51">
        <f t="shared" si="33"/>
        <v>0</v>
      </c>
      <c r="AN52" s="51">
        <f t="shared" si="33"/>
        <v>0.66758333000000003</v>
      </c>
      <c r="AO52" s="51">
        <f t="shared" si="33"/>
        <v>1.62034469</v>
      </c>
      <c r="AP52" s="51">
        <f t="shared" si="33"/>
        <v>0</v>
      </c>
      <c r="AQ52" s="51">
        <f t="shared" si="33"/>
        <v>0</v>
      </c>
      <c r="AR52" s="51">
        <f t="shared" si="33"/>
        <v>0.29377686200000003</v>
      </c>
      <c r="AS52" s="51">
        <f t="shared" si="33"/>
        <v>1.3265678279999999</v>
      </c>
      <c r="AT52" s="51">
        <f t="shared" si="33"/>
        <v>13.236145860000001</v>
      </c>
      <c r="AU52" s="51">
        <f t="shared" si="33"/>
        <v>0</v>
      </c>
      <c r="AV52" s="51">
        <f t="shared" si="33"/>
        <v>0</v>
      </c>
      <c r="AW52" s="51">
        <f t="shared" si="33"/>
        <v>2.010591996</v>
      </c>
      <c r="AX52" s="51">
        <f t="shared" si="33"/>
        <v>11.225553863999998</v>
      </c>
      <c r="AY52" s="51">
        <f t="shared" si="33"/>
        <v>0</v>
      </c>
      <c r="AZ52" s="51">
        <f t="shared" si="33"/>
        <v>0</v>
      </c>
      <c r="BA52" s="51">
        <f t="shared" si="33"/>
        <v>0</v>
      </c>
      <c r="BB52" s="51">
        <f t="shared" si="33"/>
        <v>0</v>
      </c>
      <c r="BC52" s="51">
        <f t="shared" si="33"/>
        <v>0</v>
      </c>
      <c r="BD52" s="65"/>
    </row>
    <row r="53" spans="1:56" outlineLevel="1">
      <c r="A53" s="66" t="s">
        <v>97</v>
      </c>
      <c r="B53" s="54" t="s">
        <v>98</v>
      </c>
      <c r="C53" s="55" t="str">
        <f>[1]Ф10!C48</f>
        <v>нд</v>
      </c>
      <c r="D53" s="56">
        <f t="shared" ref="D53:BD53" si="34">SUM(D54:D58)</f>
        <v>10.994</v>
      </c>
      <c r="E53" s="56">
        <f t="shared" si="34"/>
        <v>10.996999991999999</v>
      </c>
      <c r="F53" s="56">
        <f t="shared" si="34"/>
        <v>0</v>
      </c>
      <c r="G53" s="56">
        <f t="shared" si="34"/>
        <v>0</v>
      </c>
      <c r="H53" s="56">
        <f t="shared" si="34"/>
        <v>0</v>
      </c>
      <c r="I53" s="56">
        <f t="shared" si="34"/>
        <v>10.996999991999999</v>
      </c>
      <c r="J53" s="56">
        <f t="shared" si="34"/>
        <v>0</v>
      </c>
      <c r="K53" s="56">
        <f t="shared" si="34"/>
        <v>0</v>
      </c>
      <c r="L53" s="56">
        <f t="shared" si="34"/>
        <v>0</v>
      </c>
      <c r="M53" s="56">
        <f t="shared" si="34"/>
        <v>0</v>
      </c>
      <c r="N53" s="56">
        <f t="shared" si="34"/>
        <v>0</v>
      </c>
      <c r="O53" s="56">
        <f t="shared" si="34"/>
        <v>0</v>
      </c>
      <c r="P53" s="56">
        <f t="shared" si="34"/>
        <v>0</v>
      </c>
      <c r="Q53" s="56">
        <f t="shared" si="34"/>
        <v>0</v>
      </c>
      <c r="R53" s="56">
        <f t="shared" si="34"/>
        <v>0</v>
      </c>
      <c r="S53" s="56">
        <f t="shared" si="34"/>
        <v>0</v>
      </c>
      <c r="T53" s="56">
        <f t="shared" si="34"/>
        <v>10.996999991999999</v>
      </c>
      <c r="U53" s="56">
        <f t="shared" si="34"/>
        <v>0</v>
      </c>
      <c r="V53" s="56">
        <f t="shared" si="34"/>
        <v>0</v>
      </c>
      <c r="W53" s="56">
        <f t="shared" si="34"/>
        <v>0</v>
      </c>
      <c r="X53" s="56">
        <f t="shared" si="34"/>
        <v>10.996999991999999</v>
      </c>
      <c r="Y53" s="56">
        <f t="shared" si="34"/>
        <v>0</v>
      </c>
      <c r="Z53" s="56">
        <f t="shared" si="34"/>
        <v>0</v>
      </c>
      <c r="AA53" s="56">
        <f t="shared" si="34"/>
        <v>0</v>
      </c>
      <c r="AB53" s="56">
        <f t="shared" si="34"/>
        <v>0</v>
      </c>
      <c r="AC53" s="56">
        <f t="shared" si="34"/>
        <v>0</v>
      </c>
      <c r="AD53" s="56">
        <f t="shared" si="34"/>
        <v>10.994</v>
      </c>
      <c r="AE53" s="56">
        <f t="shared" si="34"/>
        <v>10.996999991999999</v>
      </c>
      <c r="AF53" s="56">
        <f t="shared" si="34"/>
        <v>0</v>
      </c>
      <c r="AG53" s="56">
        <f t="shared" si="34"/>
        <v>0</v>
      </c>
      <c r="AH53" s="56">
        <f t="shared" si="34"/>
        <v>0</v>
      </c>
      <c r="AI53" s="56">
        <f t="shared" si="34"/>
        <v>10.996999991999999</v>
      </c>
      <c r="AJ53" s="56">
        <f t="shared" si="34"/>
        <v>0</v>
      </c>
      <c r="AK53" s="56">
        <f t="shared" si="34"/>
        <v>0</v>
      </c>
      <c r="AL53" s="56">
        <f t="shared" si="34"/>
        <v>0</v>
      </c>
      <c r="AM53" s="56">
        <f t="shared" si="34"/>
        <v>0</v>
      </c>
      <c r="AN53" s="56">
        <f t="shared" si="34"/>
        <v>0</v>
      </c>
      <c r="AO53" s="56">
        <f t="shared" si="34"/>
        <v>0</v>
      </c>
      <c r="AP53" s="56">
        <f t="shared" si="34"/>
        <v>0</v>
      </c>
      <c r="AQ53" s="56">
        <f t="shared" si="34"/>
        <v>0</v>
      </c>
      <c r="AR53" s="56">
        <f t="shared" si="34"/>
        <v>0</v>
      </c>
      <c r="AS53" s="56">
        <f t="shared" si="34"/>
        <v>0</v>
      </c>
      <c r="AT53" s="56">
        <f t="shared" si="34"/>
        <v>10.996999991999999</v>
      </c>
      <c r="AU53" s="56">
        <f t="shared" si="34"/>
        <v>0</v>
      </c>
      <c r="AV53" s="56">
        <f t="shared" si="34"/>
        <v>0</v>
      </c>
      <c r="AW53" s="56">
        <f t="shared" si="34"/>
        <v>0</v>
      </c>
      <c r="AX53" s="56">
        <f t="shared" si="34"/>
        <v>10.996999991999999</v>
      </c>
      <c r="AY53" s="56">
        <f t="shared" si="34"/>
        <v>0</v>
      </c>
      <c r="AZ53" s="56">
        <f t="shared" si="34"/>
        <v>0</v>
      </c>
      <c r="BA53" s="56">
        <f t="shared" si="34"/>
        <v>0</v>
      </c>
      <c r="BB53" s="56">
        <f t="shared" si="34"/>
        <v>0</v>
      </c>
      <c r="BC53" s="56">
        <f t="shared" si="34"/>
        <v>0</v>
      </c>
      <c r="BD53" s="56">
        <f t="shared" si="34"/>
        <v>10.994</v>
      </c>
    </row>
    <row r="54" spans="1:56" outlineLevel="1">
      <c r="A54" s="59" t="str">
        <f>[1]Ф10!A49</f>
        <v>3.1.1</v>
      </c>
      <c r="B54" s="59" t="str">
        <f>[1]Ф10!B49</f>
        <v>Приобретение экскаватора траншейный цепной</v>
      </c>
      <c r="C54" s="60" t="str">
        <f>[1]Ф10!C49</f>
        <v>О_АТ.2024.01</v>
      </c>
      <c r="D54" s="61">
        <f>[1]Ф10!G49</f>
        <v>5.5119999999999996</v>
      </c>
      <c r="E54" s="61">
        <f t="shared" ref="E54:I57" si="35">J54+O54+T54+Y54</f>
        <v>5.5119999959999992</v>
      </c>
      <c r="F54" s="61">
        <f t="shared" si="35"/>
        <v>0</v>
      </c>
      <c r="G54" s="61">
        <f t="shared" si="35"/>
        <v>0</v>
      </c>
      <c r="H54" s="61">
        <f t="shared" si="35"/>
        <v>0</v>
      </c>
      <c r="I54" s="61">
        <f t="shared" si="35"/>
        <v>5.5119999959999992</v>
      </c>
      <c r="J54" s="61">
        <f>SUM(K54:N54)</f>
        <v>0</v>
      </c>
      <c r="K54" s="61">
        <v>0</v>
      </c>
      <c r="L54" s="61">
        <v>0</v>
      </c>
      <c r="M54" s="61">
        <v>0</v>
      </c>
      <c r="N54" s="61">
        <f>[1]Ф10!J49</f>
        <v>0</v>
      </c>
      <c r="O54" s="61">
        <f>SUM(P54:S54)</f>
        <v>0</v>
      </c>
      <c r="P54" s="61">
        <v>0</v>
      </c>
      <c r="Q54" s="61">
        <v>0</v>
      </c>
      <c r="R54" s="61">
        <v>0</v>
      </c>
      <c r="S54" s="61">
        <f>[1]Ф10!L49</f>
        <v>0</v>
      </c>
      <c r="T54" s="61">
        <f>SUM(U54:X54)</f>
        <v>5.5119999959999992</v>
      </c>
      <c r="U54" s="61">
        <v>0</v>
      </c>
      <c r="V54" s="61">
        <v>0</v>
      </c>
      <c r="W54" s="61">
        <v>0</v>
      </c>
      <c r="X54" s="61">
        <f>[1]Ф10!N49</f>
        <v>5.5119999959999992</v>
      </c>
      <c r="Y54" s="75">
        <f>[1]Ф10!P49</f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f>D54</f>
        <v>5.5119999999999996</v>
      </c>
      <c r="AE54" s="61">
        <f t="shared" ref="AE54:AI57" si="36">AJ54+AO54+AT54+AY54</f>
        <v>5.5119999959999992</v>
      </c>
      <c r="AF54" s="61">
        <f t="shared" si="36"/>
        <v>0</v>
      </c>
      <c r="AG54" s="61">
        <f t="shared" si="36"/>
        <v>0</v>
      </c>
      <c r="AH54" s="61">
        <f t="shared" si="36"/>
        <v>0</v>
      </c>
      <c r="AI54" s="61">
        <f t="shared" si="36"/>
        <v>5.5119999959999992</v>
      </c>
      <c r="AJ54" s="62">
        <f t="shared" ref="AJ54:AY58" si="37">J54</f>
        <v>0</v>
      </c>
      <c r="AK54" s="62">
        <f t="shared" si="37"/>
        <v>0</v>
      </c>
      <c r="AL54" s="62">
        <f t="shared" si="37"/>
        <v>0</v>
      </c>
      <c r="AM54" s="62">
        <f t="shared" si="37"/>
        <v>0</v>
      </c>
      <c r="AN54" s="62">
        <f t="shared" si="37"/>
        <v>0</v>
      </c>
      <c r="AO54" s="62">
        <f t="shared" si="37"/>
        <v>0</v>
      </c>
      <c r="AP54" s="62">
        <f t="shared" si="37"/>
        <v>0</v>
      </c>
      <c r="AQ54" s="62">
        <f t="shared" si="37"/>
        <v>0</v>
      </c>
      <c r="AR54" s="62">
        <f t="shared" si="37"/>
        <v>0</v>
      </c>
      <c r="AS54" s="62">
        <f t="shared" si="37"/>
        <v>0</v>
      </c>
      <c r="AT54" s="62">
        <f t="shared" si="37"/>
        <v>5.5119999959999992</v>
      </c>
      <c r="AU54" s="62">
        <f t="shared" si="37"/>
        <v>0</v>
      </c>
      <c r="AV54" s="62">
        <f t="shared" si="37"/>
        <v>0</v>
      </c>
      <c r="AW54" s="62">
        <f t="shared" si="37"/>
        <v>0</v>
      </c>
      <c r="AX54" s="62">
        <f t="shared" si="37"/>
        <v>5.5119999959999992</v>
      </c>
      <c r="AY54" s="62">
        <f t="shared" si="37"/>
        <v>0</v>
      </c>
      <c r="AZ54" s="62">
        <f t="shared" ref="AT54:BC58" si="38">Z54</f>
        <v>0</v>
      </c>
      <c r="BA54" s="62">
        <f t="shared" si="38"/>
        <v>0</v>
      </c>
      <c r="BB54" s="62">
        <f t="shared" si="38"/>
        <v>0</v>
      </c>
      <c r="BC54" s="62">
        <f t="shared" si="38"/>
        <v>0</v>
      </c>
      <c r="BD54" s="62">
        <f>AD54</f>
        <v>5.5119999999999996</v>
      </c>
    </row>
    <row r="55" spans="1:56" outlineLevel="1">
      <c r="A55" s="59" t="str">
        <f>[1]Ф10!A50</f>
        <v>3.1.2</v>
      </c>
      <c r="B55" s="59" t="str">
        <f>[1]Ф10!B50</f>
        <v>Приобретение  а/м бурильно-крановая машина</v>
      </c>
      <c r="C55" s="60" t="str">
        <f>[1]Ф10!C50</f>
        <v>О_АТ.2024.02</v>
      </c>
      <c r="D55" s="61">
        <f>[1]Ф10!G50</f>
        <v>0</v>
      </c>
      <c r="E55" s="61">
        <f t="shared" si="35"/>
        <v>0</v>
      </c>
      <c r="F55" s="61">
        <f t="shared" si="35"/>
        <v>0</v>
      </c>
      <c r="G55" s="61">
        <f t="shared" si="35"/>
        <v>0</v>
      </c>
      <c r="H55" s="61">
        <f t="shared" si="35"/>
        <v>0</v>
      </c>
      <c r="I55" s="61">
        <f t="shared" si="35"/>
        <v>0</v>
      </c>
      <c r="J55" s="61">
        <f>SUM(K55:N55)</f>
        <v>0</v>
      </c>
      <c r="K55" s="61">
        <v>0</v>
      </c>
      <c r="L55" s="61">
        <v>0</v>
      </c>
      <c r="M55" s="61">
        <v>0</v>
      </c>
      <c r="N55" s="61">
        <f>[1]Ф10!J50</f>
        <v>0</v>
      </c>
      <c r="O55" s="61">
        <f>SUM(P55:S55)</f>
        <v>0</v>
      </c>
      <c r="P55" s="61">
        <v>0</v>
      </c>
      <c r="Q55" s="61">
        <v>0</v>
      </c>
      <c r="R55" s="61">
        <v>0</v>
      </c>
      <c r="S55" s="61">
        <f>[1]Ф10!L50</f>
        <v>0</v>
      </c>
      <c r="T55" s="61">
        <f>SUM(U55:X55)</f>
        <v>0</v>
      </c>
      <c r="U55" s="61">
        <v>0</v>
      </c>
      <c r="V55" s="61">
        <v>0</v>
      </c>
      <c r="W55" s="61">
        <v>0</v>
      </c>
      <c r="X55" s="61">
        <f>[1]Ф10!N50</f>
        <v>0</v>
      </c>
      <c r="Y55" s="75">
        <f>[1]Ф10!P50</f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f>D55</f>
        <v>0</v>
      </c>
      <c r="AE55" s="61">
        <f t="shared" si="36"/>
        <v>0</v>
      </c>
      <c r="AF55" s="61">
        <f t="shared" si="36"/>
        <v>0</v>
      </c>
      <c r="AG55" s="61">
        <f t="shared" si="36"/>
        <v>0</v>
      </c>
      <c r="AH55" s="61">
        <f t="shared" si="36"/>
        <v>0</v>
      </c>
      <c r="AI55" s="61">
        <f t="shared" si="36"/>
        <v>0</v>
      </c>
      <c r="AJ55" s="62">
        <f t="shared" si="37"/>
        <v>0</v>
      </c>
      <c r="AK55" s="62">
        <f t="shared" si="37"/>
        <v>0</v>
      </c>
      <c r="AL55" s="62">
        <f t="shared" si="37"/>
        <v>0</v>
      </c>
      <c r="AM55" s="62">
        <f t="shared" si="37"/>
        <v>0</v>
      </c>
      <c r="AN55" s="62">
        <f t="shared" si="37"/>
        <v>0</v>
      </c>
      <c r="AO55" s="62">
        <f t="shared" si="37"/>
        <v>0</v>
      </c>
      <c r="AP55" s="62">
        <f t="shared" si="37"/>
        <v>0</v>
      </c>
      <c r="AQ55" s="62">
        <f t="shared" si="37"/>
        <v>0</v>
      </c>
      <c r="AR55" s="62">
        <f t="shared" si="37"/>
        <v>0</v>
      </c>
      <c r="AS55" s="62">
        <f t="shared" si="37"/>
        <v>0</v>
      </c>
      <c r="AT55" s="62">
        <f t="shared" si="38"/>
        <v>0</v>
      </c>
      <c r="AU55" s="62">
        <f t="shared" si="38"/>
        <v>0</v>
      </c>
      <c r="AV55" s="62">
        <f t="shared" si="38"/>
        <v>0</v>
      </c>
      <c r="AW55" s="62">
        <f t="shared" si="38"/>
        <v>0</v>
      </c>
      <c r="AX55" s="62">
        <f t="shared" si="38"/>
        <v>0</v>
      </c>
      <c r="AY55" s="62">
        <f t="shared" si="38"/>
        <v>0</v>
      </c>
      <c r="AZ55" s="62">
        <f t="shared" si="38"/>
        <v>0</v>
      </c>
      <c r="BA55" s="62">
        <f t="shared" si="38"/>
        <v>0</v>
      </c>
      <c r="BB55" s="62">
        <f t="shared" si="38"/>
        <v>0</v>
      </c>
      <c r="BC55" s="62">
        <f t="shared" si="38"/>
        <v>0</v>
      </c>
      <c r="BD55" s="62">
        <f>AD55</f>
        <v>0</v>
      </c>
    </row>
    <row r="56" spans="1:56" outlineLevel="1">
      <c r="A56" s="59" t="str">
        <f>[1]Ф10!A51</f>
        <v>3.1.3</v>
      </c>
      <c r="B56" s="59" t="str">
        <f>[1]Ф10!B51</f>
        <v>Приобретение  а/м ремонтно-мастерская на базе Газон Next</v>
      </c>
      <c r="C56" s="60" t="str">
        <f>[1]Ф10!C51</f>
        <v>О_АТ.2024.03</v>
      </c>
      <c r="D56" s="61">
        <f>[1]Ф10!G51</f>
        <v>5.4820000000000002</v>
      </c>
      <c r="E56" s="61">
        <f t="shared" si="35"/>
        <v>5.484999996</v>
      </c>
      <c r="F56" s="61">
        <f t="shared" si="35"/>
        <v>0</v>
      </c>
      <c r="G56" s="61">
        <f t="shared" si="35"/>
        <v>0</v>
      </c>
      <c r="H56" s="61">
        <f t="shared" si="35"/>
        <v>0</v>
      </c>
      <c r="I56" s="61">
        <f t="shared" si="35"/>
        <v>5.484999996</v>
      </c>
      <c r="J56" s="61">
        <f>SUM(K56:N56)</f>
        <v>0</v>
      </c>
      <c r="K56" s="61">
        <v>0</v>
      </c>
      <c r="L56" s="61">
        <v>0</v>
      </c>
      <c r="M56" s="61">
        <v>0</v>
      </c>
      <c r="N56" s="61">
        <f>[1]Ф10!J51</f>
        <v>0</v>
      </c>
      <c r="O56" s="61">
        <f>SUM(P56:S56)</f>
        <v>0</v>
      </c>
      <c r="P56" s="61">
        <v>0</v>
      </c>
      <c r="Q56" s="61">
        <v>0</v>
      </c>
      <c r="R56" s="61">
        <v>0</v>
      </c>
      <c r="S56" s="61">
        <f>[1]Ф10!L51</f>
        <v>0</v>
      </c>
      <c r="T56" s="61">
        <f>SUM(U56:X56)</f>
        <v>5.484999996</v>
      </c>
      <c r="U56" s="61">
        <v>0</v>
      </c>
      <c r="V56" s="61">
        <v>0</v>
      </c>
      <c r="W56" s="61">
        <v>0</v>
      </c>
      <c r="X56" s="61">
        <f>[1]Ф10!N51</f>
        <v>5.484999996</v>
      </c>
      <c r="Y56" s="75">
        <f>[1]Ф10!P51</f>
        <v>0</v>
      </c>
      <c r="Z56" s="61">
        <v>0</v>
      </c>
      <c r="AA56" s="61">
        <v>0</v>
      </c>
      <c r="AB56" s="61">
        <v>0</v>
      </c>
      <c r="AC56" s="61">
        <v>0</v>
      </c>
      <c r="AD56" s="61">
        <f>D56</f>
        <v>5.4820000000000002</v>
      </c>
      <c r="AE56" s="61">
        <f t="shared" si="36"/>
        <v>5.484999996</v>
      </c>
      <c r="AF56" s="61">
        <f t="shared" si="36"/>
        <v>0</v>
      </c>
      <c r="AG56" s="61">
        <f t="shared" si="36"/>
        <v>0</v>
      </c>
      <c r="AH56" s="61">
        <f t="shared" si="36"/>
        <v>0</v>
      </c>
      <c r="AI56" s="61">
        <f t="shared" si="36"/>
        <v>5.484999996</v>
      </c>
      <c r="AJ56" s="62">
        <f t="shared" si="37"/>
        <v>0</v>
      </c>
      <c r="AK56" s="62">
        <f t="shared" si="37"/>
        <v>0</v>
      </c>
      <c r="AL56" s="62">
        <f t="shared" si="37"/>
        <v>0</v>
      </c>
      <c r="AM56" s="62">
        <f t="shared" si="37"/>
        <v>0</v>
      </c>
      <c r="AN56" s="62">
        <f t="shared" si="37"/>
        <v>0</v>
      </c>
      <c r="AO56" s="62">
        <f t="shared" si="37"/>
        <v>0</v>
      </c>
      <c r="AP56" s="62">
        <f t="shared" si="37"/>
        <v>0</v>
      </c>
      <c r="AQ56" s="62">
        <f t="shared" si="37"/>
        <v>0</v>
      </c>
      <c r="AR56" s="62">
        <f t="shared" si="37"/>
        <v>0</v>
      </c>
      <c r="AS56" s="62">
        <f t="shared" si="37"/>
        <v>0</v>
      </c>
      <c r="AT56" s="62">
        <f t="shared" si="38"/>
        <v>5.484999996</v>
      </c>
      <c r="AU56" s="62">
        <f t="shared" si="38"/>
        <v>0</v>
      </c>
      <c r="AV56" s="62">
        <f t="shared" si="38"/>
        <v>0</v>
      </c>
      <c r="AW56" s="62">
        <f t="shared" si="38"/>
        <v>0</v>
      </c>
      <c r="AX56" s="62">
        <f t="shared" si="38"/>
        <v>5.484999996</v>
      </c>
      <c r="AY56" s="62">
        <f t="shared" si="38"/>
        <v>0</v>
      </c>
      <c r="AZ56" s="62">
        <f t="shared" si="38"/>
        <v>0</v>
      </c>
      <c r="BA56" s="62">
        <f t="shared" si="38"/>
        <v>0</v>
      </c>
      <c r="BB56" s="62">
        <f t="shared" si="38"/>
        <v>0</v>
      </c>
      <c r="BC56" s="62">
        <f t="shared" si="38"/>
        <v>0</v>
      </c>
      <c r="BD56" s="62">
        <f>AD56</f>
        <v>5.4820000000000002</v>
      </c>
    </row>
    <row r="57" spans="1:56" outlineLevel="1">
      <c r="A57" s="59" t="str">
        <f>[1]Ф10!A52</f>
        <v>3.1.4</v>
      </c>
      <c r="B57" s="59" t="str">
        <f>[1]Ф10!B52</f>
        <v>Приобретение легкового автомобиля</v>
      </c>
      <c r="C57" s="60" t="str">
        <f>[1]Ф10!C52</f>
        <v>О_АТ.2024.04</v>
      </c>
      <c r="D57" s="61">
        <f>[1]Ф10!G52</f>
        <v>0</v>
      </c>
      <c r="E57" s="61">
        <f t="shared" si="35"/>
        <v>0</v>
      </c>
      <c r="F57" s="61">
        <f t="shared" si="35"/>
        <v>0</v>
      </c>
      <c r="G57" s="61">
        <f t="shared" si="35"/>
        <v>0</v>
      </c>
      <c r="H57" s="61">
        <f t="shared" si="35"/>
        <v>0</v>
      </c>
      <c r="I57" s="61">
        <f t="shared" si="35"/>
        <v>0</v>
      </c>
      <c r="J57" s="61">
        <f>SUM(K57:N57)</f>
        <v>0</v>
      </c>
      <c r="K57" s="61">
        <v>0</v>
      </c>
      <c r="L57" s="61">
        <v>0</v>
      </c>
      <c r="M57" s="61">
        <v>0</v>
      </c>
      <c r="N57" s="61">
        <f>[1]Ф10!J52</f>
        <v>0</v>
      </c>
      <c r="O57" s="61">
        <f>SUM(P57:S57)</f>
        <v>0</v>
      </c>
      <c r="P57" s="61">
        <v>0</v>
      </c>
      <c r="Q57" s="61">
        <v>0</v>
      </c>
      <c r="R57" s="61">
        <v>0</v>
      </c>
      <c r="S57" s="61">
        <f>[1]Ф10!L52</f>
        <v>0</v>
      </c>
      <c r="T57" s="61">
        <f>SUM(U57:X57)</f>
        <v>0</v>
      </c>
      <c r="U57" s="61">
        <v>0</v>
      </c>
      <c r="V57" s="61">
        <v>0</v>
      </c>
      <c r="W57" s="61">
        <v>0</v>
      </c>
      <c r="X57" s="61">
        <f>[1]Ф10!N52</f>
        <v>0</v>
      </c>
      <c r="Y57" s="75">
        <f>[1]Ф10!P52</f>
        <v>0</v>
      </c>
      <c r="Z57" s="61">
        <v>0</v>
      </c>
      <c r="AA57" s="61">
        <v>0</v>
      </c>
      <c r="AB57" s="61">
        <v>0</v>
      </c>
      <c r="AC57" s="61">
        <v>0</v>
      </c>
      <c r="AD57" s="61">
        <f>D57</f>
        <v>0</v>
      </c>
      <c r="AE57" s="61">
        <f t="shared" si="36"/>
        <v>0</v>
      </c>
      <c r="AF57" s="61">
        <f t="shared" si="36"/>
        <v>0</v>
      </c>
      <c r="AG57" s="61">
        <f t="shared" si="36"/>
        <v>0</v>
      </c>
      <c r="AH57" s="61">
        <f t="shared" si="36"/>
        <v>0</v>
      </c>
      <c r="AI57" s="61">
        <f t="shared" si="36"/>
        <v>0</v>
      </c>
      <c r="AJ57" s="62">
        <f t="shared" si="37"/>
        <v>0</v>
      </c>
      <c r="AK57" s="62">
        <f t="shared" si="37"/>
        <v>0</v>
      </c>
      <c r="AL57" s="62">
        <f t="shared" si="37"/>
        <v>0</v>
      </c>
      <c r="AM57" s="62">
        <f t="shared" si="37"/>
        <v>0</v>
      </c>
      <c r="AN57" s="62">
        <f t="shared" si="37"/>
        <v>0</v>
      </c>
      <c r="AO57" s="62">
        <f t="shared" si="37"/>
        <v>0</v>
      </c>
      <c r="AP57" s="62">
        <f t="shared" si="37"/>
        <v>0</v>
      </c>
      <c r="AQ57" s="62">
        <f t="shared" si="37"/>
        <v>0</v>
      </c>
      <c r="AR57" s="62">
        <f t="shared" si="37"/>
        <v>0</v>
      </c>
      <c r="AS57" s="62">
        <f t="shared" si="37"/>
        <v>0</v>
      </c>
      <c r="AT57" s="62">
        <f t="shared" si="37"/>
        <v>0</v>
      </c>
      <c r="AU57" s="62">
        <f t="shared" si="37"/>
        <v>0</v>
      </c>
      <c r="AV57" s="62">
        <f t="shared" si="37"/>
        <v>0</v>
      </c>
      <c r="AW57" s="62">
        <f t="shared" si="37"/>
        <v>0</v>
      </c>
      <c r="AX57" s="62">
        <f t="shared" si="37"/>
        <v>0</v>
      </c>
      <c r="AY57" s="62">
        <f t="shared" si="37"/>
        <v>0</v>
      </c>
      <c r="AZ57" s="62">
        <f t="shared" si="38"/>
        <v>0</v>
      </c>
      <c r="BA57" s="62">
        <f t="shared" si="38"/>
        <v>0</v>
      </c>
      <c r="BB57" s="62">
        <f t="shared" si="38"/>
        <v>0</v>
      </c>
      <c r="BC57" s="62">
        <f t="shared" si="38"/>
        <v>0</v>
      </c>
      <c r="BD57" s="65">
        <f>[1]Ф10!H52-E57</f>
        <v>0</v>
      </c>
    </row>
    <row r="58" spans="1:56" outlineLevel="1">
      <c r="A58" s="59" t="str">
        <f>[1]Ф10!A53</f>
        <v>3.1.5</v>
      </c>
      <c r="B58" s="59">
        <f>[1]Ф10!B53</f>
        <v>0</v>
      </c>
      <c r="C58" s="60">
        <f>[1]Ф10!C53</f>
        <v>0</v>
      </c>
      <c r="D58" s="61">
        <f>[1]Ф10!G53</f>
        <v>0</v>
      </c>
      <c r="E58" s="61">
        <f>J58+O58+T58+Y58</f>
        <v>0</v>
      </c>
      <c r="F58" s="61">
        <f>K58+P58+U58+Z58</f>
        <v>0</v>
      </c>
      <c r="G58" s="61">
        <f>L58+Q58+V58+AA58</f>
        <v>0</v>
      </c>
      <c r="H58" s="61">
        <f>M58+R58+W58+AB58</f>
        <v>0</v>
      </c>
      <c r="I58" s="61">
        <f>N58+S58+X58+AC58</f>
        <v>0</v>
      </c>
      <c r="J58" s="61">
        <f>SUM(K58:N58)</f>
        <v>0</v>
      </c>
      <c r="K58" s="61">
        <v>0</v>
      </c>
      <c r="L58" s="61">
        <v>0</v>
      </c>
      <c r="M58" s="61">
        <v>0</v>
      </c>
      <c r="N58" s="61">
        <f>[1]Ф10!J53</f>
        <v>0</v>
      </c>
      <c r="O58" s="61">
        <f>SUM(P58:S58)</f>
        <v>0</v>
      </c>
      <c r="P58" s="61">
        <v>0</v>
      </c>
      <c r="Q58" s="61">
        <v>0</v>
      </c>
      <c r="R58" s="61">
        <v>0</v>
      </c>
      <c r="S58" s="61">
        <f>[1]Ф10!L53</f>
        <v>0</v>
      </c>
      <c r="T58" s="61">
        <f>SUM(U58:X58)</f>
        <v>0</v>
      </c>
      <c r="U58" s="61">
        <v>0</v>
      </c>
      <c r="V58" s="61">
        <v>0</v>
      </c>
      <c r="W58" s="61">
        <v>0</v>
      </c>
      <c r="X58" s="61">
        <f>[1]Ф10!N53</f>
        <v>0</v>
      </c>
      <c r="Y58" s="75">
        <f>[1]Ф10!P53</f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f>D58</f>
        <v>0</v>
      </c>
      <c r="AE58" s="61">
        <f>AJ58+AO58+AT58+AY58</f>
        <v>0</v>
      </c>
      <c r="AF58" s="61">
        <f>AK58+AP58+AU58+AZ58</f>
        <v>0</v>
      </c>
      <c r="AG58" s="61">
        <f>AL58+AQ58+AV58+BA58</f>
        <v>0</v>
      </c>
      <c r="AH58" s="61">
        <f>AM58+AR58+AW58+BB58</f>
        <v>0</v>
      </c>
      <c r="AI58" s="61">
        <f>AN58+AS58+AX58+BC58</f>
        <v>0</v>
      </c>
      <c r="AJ58" s="62">
        <f t="shared" si="37"/>
        <v>0</v>
      </c>
      <c r="AK58" s="62">
        <f t="shared" si="37"/>
        <v>0</v>
      </c>
      <c r="AL58" s="62">
        <f t="shared" si="37"/>
        <v>0</v>
      </c>
      <c r="AM58" s="62">
        <f t="shared" si="37"/>
        <v>0</v>
      </c>
      <c r="AN58" s="62">
        <f t="shared" si="37"/>
        <v>0</v>
      </c>
      <c r="AO58" s="62">
        <f t="shared" si="37"/>
        <v>0</v>
      </c>
      <c r="AP58" s="62">
        <f t="shared" si="37"/>
        <v>0</v>
      </c>
      <c r="AQ58" s="62">
        <f t="shared" si="37"/>
        <v>0</v>
      </c>
      <c r="AR58" s="62">
        <f t="shared" si="37"/>
        <v>0</v>
      </c>
      <c r="AS58" s="62">
        <f t="shared" si="37"/>
        <v>0</v>
      </c>
      <c r="AT58" s="62">
        <f t="shared" si="37"/>
        <v>0</v>
      </c>
      <c r="AU58" s="62">
        <f t="shared" si="37"/>
        <v>0</v>
      </c>
      <c r="AV58" s="62">
        <f t="shared" si="37"/>
        <v>0</v>
      </c>
      <c r="AW58" s="62">
        <f t="shared" si="37"/>
        <v>0</v>
      </c>
      <c r="AX58" s="62">
        <f t="shared" si="37"/>
        <v>0</v>
      </c>
      <c r="AY58" s="62">
        <f t="shared" si="37"/>
        <v>0</v>
      </c>
      <c r="AZ58" s="62">
        <f t="shared" si="38"/>
        <v>0</v>
      </c>
      <c r="BA58" s="62">
        <f t="shared" si="38"/>
        <v>0</v>
      </c>
      <c r="BB58" s="62">
        <f t="shared" si="38"/>
        <v>0</v>
      </c>
      <c r="BC58" s="62">
        <f t="shared" si="38"/>
        <v>0</v>
      </c>
      <c r="BD58" s="65"/>
    </row>
    <row r="59" spans="1:56">
      <c r="A59" s="66" t="s">
        <v>99</v>
      </c>
      <c r="B59" s="54" t="s">
        <v>100</v>
      </c>
      <c r="C59" s="55" t="str">
        <f>[1]Ф10!C54</f>
        <v>нд</v>
      </c>
      <c r="D59" s="56">
        <f t="shared" ref="D59:BC59" si="39">SUM(D60:D73)</f>
        <v>13.382433996000005</v>
      </c>
      <c r="E59" s="56">
        <f t="shared" si="39"/>
        <v>4.2985200159999994</v>
      </c>
      <c r="F59" s="56">
        <f t="shared" si="39"/>
        <v>0</v>
      </c>
      <c r="G59" s="56">
        <f t="shared" si="39"/>
        <v>0</v>
      </c>
      <c r="H59" s="56">
        <f t="shared" si="39"/>
        <v>2.3043688580000001</v>
      </c>
      <c r="I59" s="56">
        <f t="shared" si="39"/>
        <v>1.994151158</v>
      </c>
      <c r="J59" s="56">
        <f t="shared" si="39"/>
        <v>0.66758333000000003</v>
      </c>
      <c r="K59" s="56">
        <f t="shared" si="39"/>
        <v>0</v>
      </c>
      <c r="L59" s="56">
        <f t="shared" si="39"/>
        <v>0</v>
      </c>
      <c r="M59" s="56">
        <f t="shared" si="39"/>
        <v>0</v>
      </c>
      <c r="N59" s="56">
        <f t="shared" si="39"/>
        <v>0.66758333000000003</v>
      </c>
      <c r="O59" s="56">
        <f t="shared" si="39"/>
        <v>1.62034469</v>
      </c>
      <c r="P59" s="56">
        <f t="shared" si="39"/>
        <v>0</v>
      </c>
      <c r="Q59" s="56">
        <f t="shared" si="39"/>
        <v>0</v>
      </c>
      <c r="R59" s="56">
        <f t="shared" si="39"/>
        <v>0.29377686200000003</v>
      </c>
      <c r="S59" s="56">
        <f t="shared" si="39"/>
        <v>1.3265678279999999</v>
      </c>
      <c r="T59" s="56">
        <f t="shared" si="39"/>
        <v>2.010591996</v>
      </c>
      <c r="U59" s="56">
        <f t="shared" si="39"/>
        <v>0</v>
      </c>
      <c r="V59" s="56">
        <f t="shared" si="39"/>
        <v>0</v>
      </c>
      <c r="W59" s="56">
        <f t="shared" si="39"/>
        <v>2.010591996</v>
      </c>
      <c r="X59" s="56">
        <f t="shared" si="39"/>
        <v>0</v>
      </c>
      <c r="Y59" s="56">
        <f t="shared" si="39"/>
        <v>0</v>
      </c>
      <c r="Z59" s="56">
        <f t="shared" si="39"/>
        <v>0</v>
      </c>
      <c r="AA59" s="56">
        <f t="shared" si="39"/>
        <v>0</v>
      </c>
      <c r="AB59" s="56">
        <f t="shared" si="39"/>
        <v>0</v>
      </c>
      <c r="AC59" s="56">
        <f t="shared" si="39"/>
        <v>0</v>
      </c>
      <c r="AD59" s="56">
        <f t="shared" si="39"/>
        <v>13.382433996000005</v>
      </c>
      <c r="AE59" s="56">
        <f t="shared" si="39"/>
        <v>4.2985200159999994</v>
      </c>
      <c r="AF59" s="56">
        <f t="shared" si="39"/>
        <v>0</v>
      </c>
      <c r="AG59" s="56">
        <f t="shared" si="39"/>
        <v>0</v>
      </c>
      <c r="AH59" s="56">
        <f t="shared" si="39"/>
        <v>2.3043688580000001</v>
      </c>
      <c r="AI59" s="56">
        <f t="shared" si="39"/>
        <v>1.994151158</v>
      </c>
      <c r="AJ59" s="56">
        <f t="shared" si="39"/>
        <v>0.66758333000000003</v>
      </c>
      <c r="AK59" s="56">
        <f t="shared" si="39"/>
        <v>0</v>
      </c>
      <c r="AL59" s="56">
        <f t="shared" si="39"/>
        <v>0</v>
      </c>
      <c r="AM59" s="56">
        <f t="shared" si="39"/>
        <v>0</v>
      </c>
      <c r="AN59" s="56">
        <f t="shared" si="39"/>
        <v>0.66758333000000003</v>
      </c>
      <c r="AO59" s="56">
        <f t="shared" si="39"/>
        <v>1.62034469</v>
      </c>
      <c r="AP59" s="56">
        <f t="shared" si="39"/>
        <v>0</v>
      </c>
      <c r="AQ59" s="56">
        <f t="shared" si="39"/>
        <v>0</v>
      </c>
      <c r="AR59" s="56">
        <f t="shared" si="39"/>
        <v>0.29377686200000003</v>
      </c>
      <c r="AS59" s="56">
        <f t="shared" si="39"/>
        <v>1.3265678279999999</v>
      </c>
      <c r="AT59" s="56">
        <f t="shared" si="39"/>
        <v>2.010591996</v>
      </c>
      <c r="AU59" s="56">
        <f t="shared" si="39"/>
        <v>0</v>
      </c>
      <c r="AV59" s="56">
        <f t="shared" si="39"/>
        <v>0</v>
      </c>
      <c r="AW59" s="56">
        <f t="shared" si="39"/>
        <v>2.010591996</v>
      </c>
      <c r="AX59" s="56">
        <f t="shared" si="39"/>
        <v>0</v>
      </c>
      <c r="AY59" s="56">
        <f t="shared" si="39"/>
        <v>0</v>
      </c>
      <c r="AZ59" s="56">
        <f t="shared" si="39"/>
        <v>0</v>
      </c>
      <c r="BA59" s="56">
        <f t="shared" si="39"/>
        <v>0</v>
      </c>
      <c r="BB59" s="56">
        <f t="shared" si="39"/>
        <v>0</v>
      </c>
      <c r="BC59" s="57">
        <f t="shared" si="39"/>
        <v>0</v>
      </c>
      <c r="BD59" s="65"/>
    </row>
    <row r="60" spans="1:56" s="77" customFormat="1">
      <c r="A60" s="59" t="str">
        <f>[1]Ф10!A55</f>
        <v>3.2.1</v>
      </c>
      <c r="B60" s="59" t="str">
        <f>[1]Ф10!B55</f>
        <v>Приобретение прочих основных средств</v>
      </c>
      <c r="C60" s="60" t="str">
        <f>[1]Ф10!C55</f>
        <v>О_ПС.2024.02</v>
      </c>
      <c r="D60" s="61">
        <f>[1]Ф10!G55</f>
        <v>11.138203992000005</v>
      </c>
      <c r="E60" s="61">
        <f t="shared" ref="E60:I73" si="40">J60+O60+T60+Y60</f>
        <v>2.2228601920000002</v>
      </c>
      <c r="F60" s="61">
        <f t="shared" si="40"/>
        <v>0</v>
      </c>
      <c r="G60" s="61">
        <f t="shared" si="40"/>
        <v>0</v>
      </c>
      <c r="H60" s="61">
        <f t="shared" si="40"/>
        <v>1.5552768620000001</v>
      </c>
      <c r="I60" s="61">
        <f t="shared" si="40"/>
        <v>0.66758333000000003</v>
      </c>
      <c r="J60" s="61">
        <f t="shared" ref="J60:J73" si="41">SUM(K60:N60)</f>
        <v>0.66758333000000003</v>
      </c>
      <c r="K60" s="61">
        <v>0</v>
      </c>
      <c r="L60" s="61">
        <v>0</v>
      </c>
      <c r="M60" s="61">
        <v>0</v>
      </c>
      <c r="N60" s="61">
        <f>[1]Ф10!J55</f>
        <v>0.66758333000000003</v>
      </c>
      <c r="O60" s="61">
        <f t="shared" ref="O60:O73" si="42">SUM(P60:S60)</f>
        <v>0.29377686200000003</v>
      </c>
      <c r="P60" s="61">
        <v>0</v>
      </c>
      <c r="Q60" s="61">
        <v>0</v>
      </c>
      <c r="R60" s="61">
        <f>[1]Ф10!L55</f>
        <v>0.29377686200000003</v>
      </c>
      <c r="S60" s="61">
        <v>0</v>
      </c>
      <c r="T60" s="61">
        <f t="shared" ref="T60:T73" si="43">SUM(U60:X60)</f>
        <v>1.2615000000000001</v>
      </c>
      <c r="U60" s="61">
        <v>0</v>
      </c>
      <c r="V60" s="61">
        <v>0</v>
      </c>
      <c r="W60" s="61">
        <f>[1]Ф10!N55</f>
        <v>1.2615000000000001</v>
      </c>
      <c r="X60" s="61">
        <v>0</v>
      </c>
      <c r="Y60" s="75">
        <f>[1]Ф10!P55</f>
        <v>0</v>
      </c>
      <c r="Z60" s="61">
        <v>0</v>
      </c>
      <c r="AA60" s="61">
        <v>0</v>
      </c>
      <c r="AB60" s="61">
        <v>0</v>
      </c>
      <c r="AC60" s="61">
        <f>Y60</f>
        <v>0</v>
      </c>
      <c r="AD60" s="61">
        <f t="shared" ref="AD60:AD73" si="44">D60</f>
        <v>11.138203992000005</v>
      </c>
      <c r="AE60" s="61">
        <f t="shared" ref="AE60:AI73" si="45">AJ60+AO60+AT60+AY60</f>
        <v>2.2228601920000002</v>
      </c>
      <c r="AF60" s="61">
        <f t="shared" si="45"/>
        <v>0</v>
      </c>
      <c r="AG60" s="61">
        <f t="shared" si="45"/>
        <v>0</v>
      </c>
      <c r="AH60" s="61">
        <f t="shared" si="45"/>
        <v>1.5552768620000001</v>
      </c>
      <c r="AI60" s="61">
        <f t="shared" si="45"/>
        <v>0.66758333000000003</v>
      </c>
      <c r="AJ60" s="61">
        <f t="shared" ref="AJ60:AY73" si="46">J60</f>
        <v>0.66758333000000003</v>
      </c>
      <c r="AK60" s="61">
        <f t="shared" si="46"/>
        <v>0</v>
      </c>
      <c r="AL60" s="62">
        <f t="shared" si="46"/>
        <v>0</v>
      </c>
      <c r="AM60" s="62">
        <f t="shared" si="46"/>
        <v>0</v>
      </c>
      <c r="AN60" s="62">
        <f t="shared" si="46"/>
        <v>0.66758333000000003</v>
      </c>
      <c r="AO60" s="62">
        <f t="shared" si="46"/>
        <v>0.29377686200000003</v>
      </c>
      <c r="AP60" s="62">
        <f t="shared" si="46"/>
        <v>0</v>
      </c>
      <c r="AQ60" s="62">
        <f t="shared" si="46"/>
        <v>0</v>
      </c>
      <c r="AR60" s="62">
        <f t="shared" si="46"/>
        <v>0.29377686200000003</v>
      </c>
      <c r="AS60" s="62">
        <f t="shared" si="46"/>
        <v>0</v>
      </c>
      <c r="AT60" s="62">
        <f t="shared" si="46"/>
        <v>1.2615000000000001</v>
      </c>
      <c r="AU60" s="62">
        <f t="shared" si="46"/>
        <v>0</v>
      </c>
      <c r="AV60" s="62">
        <f t="shared" si="46"/>
        <v>0</v>
      </c>
      <c r="AW60" s="62">
        <f t="shared" si="46"/>
        <v>1.2615000000000001</v>
      </c>
      <c r="AX60" s="62">
        <f t="shared" si="46"/>
        <v>0</v>
      </c>
      <c r="AY60" s="62">
        <f t="shared" si="46"/>
        <v>0</v>
      </c>
      <c r="AZ60" s="62">
        <f t="shared" ref="AT60:BC73" si="47">Z60</f>
        <v>0</v>
      </c>
      <c r="BA60" s="62">
        <f t="shared" si="47"/>
        <v>0</v>
      </c>
      <c r="BB60" s="62">
        <f t="shared" si="47"/>
        <v>0</v>
      </c>
      <c r="BC60" s="62">
        <f t="shared" si="47"/>
        <v>0</v>
      </c>
      <c r="BD60" s="62">
        <f>AD60</f>
        <v>11.138203992000005</v>
      </c>
    </row>
    <row r="61" spans="1:56" s="78" customFormat="1">
      <c r="A61" s="59" t="str">
        <f>[1]Ф10!A56</f>
        <v>3.2.2</v>
      </c>
      <c r="B61" s="59" t="str">
        <f>[1]Ф10!B56</f>
        <v>Приобретение оргтехники</v>
      </c>
      <c r="C61" s="60" t="str">
        <f>[1]Ф10!C56</f>
        <v>О_ПС.2024.01</v>
      </c>
      <c r="D61" s="61">
        <f>[1]Ф10!G56</f>
        <v>2.2442300039999998</v>
      </c>
      <c r="E61" s="61">
        <f t="shared" si="40"/>
        <v>2.0756598239999997</v>
      </c>
      <c r="F61" s="61">
        <f t="shared" si="40"/>
        <v>0</v>
      </c>
      <c r="G61" s="61">
        <f t="shared" si="40"/>
        <v>0</v>
      </c>
      <c r="H61" s="61">
        <f t="shared" si="40"/>
        <v>0.74909199599999998</v>
      </c>
      <c r="I61" s="61">
        <f t="shared" si="40"/>
        <v>1.3265678279999999</v>
      </c>
      <c r="J61" s="61">
        <f t="shared" si="41"/>
        <v>0</v>
      </c>
      <c r="K61" s="61">
        <v>0</v>
      </c>
      <c r="L61" s="61">
        <v>0</v>
      </c>
      <c r="M61" s="61">
        <v>0</v>
      </c>
      <c r="N61" s="61">
        <f>[1]Ф10!J56</f>
        <v>0</v>
      </c>
      <c r="O61" s="61">
        <f t="shared" si="42"/>
        <v>1.3265678279999999</v>
      </c>
      <c r="P61" s="61">
        <v>0</v>
      </c>
      <c r="Q61" s="61">
        <v>0</v>
      </c>
      <c r="R61" s="61">
        <v>0</v>
      </c>
      <c r="S61" s="61">
        <f>[1]Ф10!L56</f>
        <v>1.3265678279999999</v>
      </c>
      <c r="T61" s="61">
        <f t="shared" si="43"/>
        <v>0.74909199599999998</v>
      </c>
      <c r="U61" s="61">
        <v>0</v>
      </c>
      <c r="V61" s="61">
        <v>0</v>
      </c>
      <c r="W61" s="61">
        <f>[1]Ф10!N56</f>
        <v>0.74909199599999998</v>
      </c>
      <c r="X61" s="61">
        <v>0</v>
      </c>
      <c r="Y61" s="75">
        <f>[1]Ф10!P56</f>
        <v>0</v>
      </c>
      <c r="Z61" s="61">
        <v>0</v>
      </c>
      <c r="AA61" s="61">
        <v>0</v>
      </c>
      <c r="AB61" s="61">
        <v>0</v>
      </c>
      <c r="AC61" s="61">
        <f>Y61</f>
        <v>0</v>
      </c>
      <c r="AD61" s="61">
        <f t="shared" si="44"/>
        <v>2.2442300039999998</v>
      </c>
      <c r="AE61" s="61">
        <f t="shared" si="45"/>
        <v>2.0756598239999997</v>
      </c>
      <c r="AF61" s="61">
        <f t="shared" si="45"/>
        <v>0</v>
      </c>
      <c r="AG61" s="61">
        <f t="shared" si="45"/>
        <v>0</v>
      </c>
      <c r="AH61" s="61">
        <f t="shared" si="45"/>
        <v>0.74909199599999998</v>
      </c>
      <c r="AI61" s="61">
        <f t="shared" si="45"/>
        <v>1.3265678279999999</v>
      </c>
      <c r="AJ61" s="61">
        <f t="shared" si="46"/>
        <v>0</v>
      </c>
      <c r="AK61" s="61">
        <f t="shared" si="46"/>
        <v>0</v>
      </c>
      <c r="AL61" s="62">
        <f t="shared" si="46"/>
        <v>0</v>
      </c>
      <c r="AM61" s="62">
        <f t="shared" si="46"/>
        <v>0</v>
      </c>
      <c r="AN61" s="62">
        <f t="shared" si="46"/>
        <v>0</v>
      </c>
      <c r="AO61" s="62">
        <f t="shared" si="46"/>
        <v>1.3265678279999999</v>
      </c>
      <c r="AP61" s="62">
        <f t="shared" si="46"/>
        <v>0</v>
      </c>
      <c r="AQ61" s="62">
        <f t="shared" si="46"/>
        <v>0</v>
      </c>
      <c r="AR61" s="62">
        <f t="shared" si="46"/>
        <v>0</v>
      </c>
      <c r="AS61" s="62">
        <f t="shared" si="46"/>
        <v>1.3265678279999999</v>
      </c>
      <c r="AT61" s="62">
        <f t="shared" si="47"/>
        <v>0.74909199599999998</v>
      </c>
      <c r="AU61" s="62">
        <f t="shared" si="47"/>
        <v>0</v>
      </c>
      <c r="AV61" s="62">
        <f t="shared" si="47"/>
        <v>0</v>
      </c>
      <c r="AW61" s="62">
        <f t="shared" si="47"/>
        <v>0.74909199599999998</v>
      </c>
      <c r="AX61" s="62">
        <f t="shared" si="47"/>
        <v>0</v>
      </c>
      <c r="AY61" s="62">
        <f t="shared" si="47"/>
        <v>0</v>
      </c>
      <c r="AZ61" s="62">
        <f t="shared" si="47"/>
        <v>0</v>
      </c>
      <c r="BA61" s="62">
        <f t="shared" si="47"/>
        <v>0</v>
      </c>
      <c r="BB61" s="62">
        <f t="shared" si="47"/>
        <v>0</v>
      </c>
      <c r="BC61" s="62">
        <f t="shared" si="47"/>
        <v>0</v>
      </c>
      <c r="BD61" s="62">
        <f>AD61</f>
        <v>2.2442300039999998</v>
      </c>
    </row>
    <row r="62" spans="1:56" s="78" customFormat="1" hidden="1">
      <c r="A62" s="59" t="str">
        <f>[1]Ф10!A57</f>
        <v>3.2.3</v>
      </c>
      <c r="B62" s="59">
        <f>[1]Ф10!B57</f>
        <v>0</v>
      </c>
      <c r="C62" s="60">
        <f>[1]Ф10!C57</f>
        <v>0</v>
      </c>
      <c r="D62" s="63">
        <f>[1]Ф10!G57</f>
        <v>0</v>
      </c>
      <c r="E62" s="63">
        <f t="shared" si="40"/>
        <v>0</v>
      </c>
      <c r="F62" s="63">
        <f t="shared" si="40"/>
        <v>0</v>
      </c>
      <c r="G62" s="63">
        <f t="shared" si="40"/>
        <v>0</v>
      </c>
      <c r="H62" s="63">
        <f t="shared" si="40"/>
        <v>0</v>
      </c>
      <c r="I62" s="63">
        <f t="shared" si="40"/>
        <v>0</v>
      </c>
      <c r="J62" s="63">
        <f t="shared" si="41"/>
        <v>0</v>
      </c>
      <c r="K62" s="62">
        <v>0</v>
      </c>
      <c r="L62" s="62">
        <v>0</v>
      </c>
      <c r="M62" s="62">
        <v>0</v>
      </c>
      <c r="N62" s="62">
        <f>[1]Ф10!J57</f>
        <v>0</v>
      </c>
      <c r="O62" s="63">
        <f t="shared" si="42"/>
        <v>0</v>
      </c>
      <c r="P62" s="62">
        <v>0</v>
      </c>
      <c r="Q62" s="62">
        <v>0</v>
      </c>
      <c r="R62" s="62">
        <v>0</v>
      </c>
      <c r="S62" s="62">
        <f>[1]Ф10!L57</f>
        <v>0</v>
      </c>
      <c r="T62" s="63">
        <f t="shared" si="43"/>
        <v>0</v>
      </c>
      <c r="U62" s="62">
        <v>0</v>
      </c>
      <c r="V62" s="62">
        <v>0</v>
      </c>
      <c r="W62" s="62">
        <v>0</v>
      </c>
      <c r="X62" s="62">
        <f>[1]Ф10!N57</f>
        <v>0</v>
      </c>
      <c r="Y62" s="73">
        <f>[1]Ф10!P57</f>
        <v>0</v>
      </c>
      <c r="Z62" s="62">
        <v>0</v>
      </c>
      <c r="AA62" s="62">
        <v>0</v>
      </c>
      <c r="AB62" s="62">
        <v>0</v>
      </c>
      <c r="AC62" s="62">
        <f t="shared" ref="AC62:AC73" si="48">Y62</f>
        <v>0</v>
      </c>
      <c r="AD62" s="63">
        <f t="shared" si="44"/>
        <v>0</v>
      </c>
      <c r="AE62" s="63">
        <f t="shared" si="45"/>
        <v>0</v>
      </c>
      <c r="AF62" s="63">
        <f t="shared" si="45"/>
        <v>0</v>
      </c>
      <c r="AG62" s="63">
        <f t="shared" si="45"/>
        <v>0</v>
      </c>
      <c r="AH62" s="63">
        <f t="shared" si="45"/>
        <v>0</v>
      </c>
      <c r="AI62" s="63">
        <f t="shared" si="45"/>
        <v>0</v>
      </c>
      <c r="AJ62" s="62">
        <f t="shared" si="46"/>
        <v>0</v>
      </c>
      <c r="AK62" s="62">
        <f t="shared" si="46"/>
        <v>0</v>
      </c>
      <c r="AL62" s="62">
        <f t="shared" si="46"/>
        <v>0</v>
      </c>
      <c r="AM62" s="62">
        <f t="shared" si="46"/>
        <v>0</v>
      </c>
      <c r="AN62" s="62">
        <f t="shared" si="46"/>
        <v>0</v>
      </c>
      <c r="AO62" s="62">
        <f t="shared" si="46"/>
        <v>0</v>
      </c>
      <c r="AP62" s="62">
        <f t="shared" si="46"/>
        <v>0</v>
      </c>
      <c r="AQ62" s="62">
        <f t="shared" si="46"/>
        <v>0</v>
      </c>
      <c r="AR62" s="62">
        <f t="shared" si="46"/>
        <v>0</v>
      </c>
      <c r="AS62" s="62">
        <f t="shared" si="46"/>
        <v>0</v>
      </c>
      <c r="AT62" s="62">
        <f t="shared" si="47"/>
        <v>0</v>
      </c>
      <c r="AU62" s="62">
        <f t="shared" si="47"/>
        <v>0</v>
      </c>
      <c r="AV62" s="62">
        <f t="shared" si="47"/>
        <v>0</v>
      </c>
      <c r="AW62" s="62">
        <f t="shared" si="47"/>
        <v>0</v>
      </c>
      <c r="AX62" s="62">
        <f t="shared" si="47"/>
        <v>0</v>
      </c>
      <c r="AY62" s="62">
        <f t="shared" si="47"/>
        <v>0</v>
      </c>
      <c r="AZ62" s="62">
        <f t="shared" si="47"/>
        <v>0</v>
      </c>
      <c r="BA62" s="62">
        <f t="shared" si="47"/>
        <v>0</v>
      </c>
      <c r="BB62" s="62">
        <f t="shared" si="47"/>
        <v>0</v>
      </c>
      <c r="BC62" s="62">
        <f t="shared" si="47"/>
        <v>0</v>
      </c>
      <c r="BD62" s="65">
        <f>[1]Ф10!H57-E62</f>
        <v>0</v>
      </c>
    </row>
    <row r="63" spans="1:56" s="78" customFormat="1" hidden="1">
      <c r="A63" s="59" t="str">
        <f>[1]Ф10!A58</f>
        <v>3.2.4</v>
      </c>
      <c r="B63" s="59">
        <f>[1]Ф10!B58</f>
        <v>0</v>
      </c>
      <c r="C63" s="60">
        <f>[1]Ф10!C58</f>
        <v>0</v>
      </c>
      <c r="D63" s="63">
        <f>[1]Ф10!G58</f>
        <v>0</v>
      </c>
      <c r="E63" s="63">
        <f t="shared" si="40"/>
        <v>0</v>
      </c>
      <c r="F63" s="63">
        <f t="shared" si="40"/>
        <v>0</v>
      </c>
      <c r="G63" s="63">
        <f t="shared" si="40"/>
        <v>0</v>
      </c>
      <c r="H63" s="63">
        <f t="shared" si="40"/>
        <v>0</v>
      </c>
      <c r="I63" s="63">
        <f t="shared" si="40"/>
        <v>0</v>
      </c>
      <c r="J63" s="63">
        <f t="shared" si="41"/>
        <v>0</v>
      </c>
      <c r="K63" s="62">
        <v>0</v>
      </c>
      <c r="L63" s="62">
        <v>0</v>
      </c>
      <c r="M63" s="62">
        <v>0</v>
      </c>
      <c r="N63" s="62">
        <f>[1]Ф10!J58</f>
        <v>0</v>
      </c>
      <c r="O63" s="63">
        <f t="shared" si="42"/>
        <v>0</v>
      </c>
      <c r="P63" s="62">
        <v>0</v>
      </c>
      <c r="Q63" s="62">
        <v>0</v>
      </c>
      <c r="R63" s="62">
        <v>0</v>
      </c>
      <c r="S63" s="62">
        <f>[1]Ф10!L58</f>
        <v>0</v>
      </c>
      <c r="T63" s="63">
        <f t="shared" si="43"/>
        <v>0</v>
      </c>
      <c r="U63" s="62">
        <v>0</v>
      </c>
      <c r="V63" s="62">
        <v>0</v>
      </c>
      <c r="W63" s="62">
        <v>0</v>
      </c>
      <c r="X63" s="62">
        <f>[1]Ф10!N58</f>
        <v>0</v>
      </c>
      <c r="Y63" s="73">
        <f>[1]Ф10!P58</f>
        <v>0</v>
      </c>
      <c r="Z63" s="62">
        <v>0</v>
      </c>
      <c r="AA63" s="62">
        <v>0</v>
      </c>
      <c r="AB63" s="62">
        <v>0</v>
      </c>
      <c r="AC63" s="62">
        <f t="shared" si="48"/>
        <v>0</v>
      </c>
      <c r="AD63" s="63">
        <f t="shared" si="44"/>
        <v>0</v>
      </c>
      <c r="AE63" s="63">
        <f t="shared" si="45"/>
        <v>0</v>
      </c>
      <c r="AF63" s="63">
        <f t="shared" si="45"/>
        <v>0</v>
      </c>
      <c r="AG63" s="63">
        <f t="shared" si="45"/>
        <v>0</v>
      </c>
      <c r="AH63" s="63">
        <f t="shared" si="45"/>
        <v>0</v>
      </c>
      <c r="AI63" s="63">
        <f t="shared" si="45"/>
        <v>0</v>
      </c>
      <c r="AJ63" s="62">
        <f t="shared" si="46"/>
        <v>0</v>
      </c>
      <c r="AK63" s="62">
        <f t="shared" si="46"/>
        <v>0</v>
      </c>
      <c r="AL63" s="62">
        <f t="shared" si="46"/>
        <v>0</v>
      </c>
      <c r="AM63" s="62">
        <f t="shared" si="46"/>
        <v>0</v>
      </c>
      <c r="AN63" s="62">
        <f t="shared" si="46"/>
        <v>0</v>
      </c>
      <c r="AO63" s="62">
        <f t="shared" si="46"/>
        <v>0</v>
      </c>
      <c r="AP63" s="62">
        <f t="shared" si="46"/>
        <v>0</v>
      </c>
      <c r="AQ63" s="62">
        <f t="shared" si="46"/>
        <v>0</v>
      </c>
      <c r="AR63" s="62">
        <f t="shared" si="46"/>
        <v>0</v>
      </c>
      <c r="AS63" s="62">
        <f t="shared" si="46"/>
        <v>0</v>
      </c>
      <c r="AT63" s="62">
        <f t="shared" si="47"/>
        <v>0</v>
      </c>
      <c r="AU63" s="62">
        <f t="shared" si="47"/>
        <v>0</v>
      </c>
      <c r="AV63" s="62">
        <f t="shared" si="47"/>
        <v>0</v>
      </c>
      <c r="AW63" s="62">
        <f t="shared" si="47"/>
        <v>0</v>
      </c>
      <c r="AX63" s="62">
        <f t="shared" si="47"/>
        <v>0</v>
      </c>
      <c r="AY63" s="62">
        <f t="shared" si="47"/>
        <v>0</v>
      </c>
      <c r="AZ63" s="62">
        <f t="shared" si="47"/>
        <v>0</v>
      </c>
      <c r="BA63" s="62">
        <f t="shared" si="47"/>
        <v>0</v>
      </c>
      <c r="BB63" s="62">
        <f t="shared" si="47"/>
        <v>0</v>
      </c>
      <c r="BC63" s="62">
        <f t="shared" si="47"/>
        <v>0</v>
      </c>
      <c r="BD63" s="65">
        <f>[1]Ф10!H58-E63</f>
        <v>0</v>
      </c>
    </row>
    <row r="64" spans="1:56" s="78" customFormat="1" hidden="1">
      <c r="A64" s="59" t="str">
        <f>[1]Ф10!A59</f>
        <v>3.2.5</v>
      </c>
      <c r="B64" s="59">
        <f>[1]Ф10!B59</f>
        <v>0</v>
      </c>
      <c r="C64" s="60">
        <f>[1]Ф10!C59</f>
        <v>0</v>
      </c>
      <c r="D64" s="63">
        <f>[1]Ф10!G59</f>
        <v>0</v>
      </c>
      <c r="E64" s="63">
        <f t="shared" si="40"/>
        <v>0</v>
      </c>
      <c r="F64" s="63">
        <f t="shared" si="40"/>
        <v>0</v>
      </c>
      <c r="G64" s="63">
        <f t="shared" si="40"/>
        <v>0</v>
      </c>
      <c r="H64" s="63">
        <f t="shared" si="40"/>
        <v>0</v>
      </c>
      <c r="I64" s="63">
        <f t="shared" si="40"/>
        <v>0</v>
      </c>
      <c r="J64" s="63">
        <f t="shared" si="41"/>
        <v>0</v>
      </c>
      <c r="K64" s="62">
        <v>0</v>
      </c>
      <c r="L64" s="62">
        <v>0</v>
      </c>
      <c r="M64" s="62">
        <v>0</v>
      </c>
      <c r="N64" s="62">
        <f>[1]Ф10!J59</f>
        <v>0</v>
      </c>
      <c r="O64" s="63">
        <f t="shared" si="42"/>
        <v>0</v>
      </c>
      <c r="P64" s="62">
        <v>0</v>
      </c>
      <c r="Q64" s="62">
        <v>0</v>
      </c>
      <c r="R64" s="62">
        <v>0</v>
      </c>
      <c r="S64" s="62">
        <f>[1]Ф10!L59</f>
        <v>0</v>
      </c>
      <c r="T64" s="63">
        <f t="shared" si="43"/>
        <v>0</v>
      </c>
      <c r="U64" s="62">
        <v>0</v>
      </c>
      <c r="V64" s="62">
        <v>0</v>
      </c>
      <c r="W64" s="62">
        <v>0</v>
      </c>
      <c r="X64" s="62">
        <f>[1]Ф10!N59</f>
        <v>0</v>
      </c>
      <c r="Y64" s="73">
        <f>[1]Ф10!P59</f>
        <v>0</v>
      </c>
      <c r="Z64" s="62">
        <v>0</v>
      </c>
      <c r="AA64" s="62">
        <v>0</v>
      </c>
      <c r="AB64" s="62">
        <v>0</v>
      </c>
      <c r="AC64" s="62">
        <f t="shared" si="48"/>
        <v>0</v>
      </c>
      <c r="AD64" s="63">
        <f t="shared" si="44"/>
        <v>0</v>
      </c>
      <c r="AE64" s="63">
        <f t="shared" si="45"/>
        <v>0</v>
      </c>
      <c r="AF64" s="63">
        <f t="shared" si="45"/>
        <v>0</v>
      </c>
      <c r="AG64" s="63">
        <f t="shared" si="45"/>
        <v>0</v>
      </c>
      <c r="AH64" s="63">
        <f t="shared" si="45"/>
        <v>0</v>
      </c>
      <c r="AI64" s="63">
        <f t="shared" si="45"/>
        <v>0</v>
      </c>
      <c r="AJ64" s="62">
        <f t="shared" si="46"/>
        <v>0</v>
      </c>
      <c r="AK64" s="62">
        <f t="shared" si="46"/>
        <v>0</v>
      </c>
      <c r="AL64" s="62">
        <f t="shared" si="46"/>
        <v>0</v>
      </c>
      <c r="AM64" s="62">
        <f t="shared" si="46"/>
        <v>0</v>
      </c>
      <c r="AN64" s="62">
        <f t="shared" si="46"/>
        <v>0</v>
      </c>
      <c r="AO64" s="62">
        <f t="shared" si="46"/>
        <v>0</v>
      </c>
      <c r="AP64" s="62">
        <f t="shared" si="46"/>
        <v>0</v>
      </c>
      <c r="AQ64" s="62">
        <f t="shared" si="46"/>
        <v>0</v>
      </c>
      <c r="AR64" s="62">
        <f t="shared" si="46"/>
        <v>0</v>
      </c>
      <c r="AS64" s="62">
        <f t="shared" si="46"/>
        <v>0</v>
      </c>
      <c r="AT64" s="62">
        <f t="shared" si="47"/>
        <v>0</v>
      </c>
      <c r="AU64" s="62">
        <f t="shared" si="47"/>
        <v>0</v>
      </c>
      <c r="AV64" s="62">
        <f t="shared" si="47"/>
        <v>0</v>
      </c>
      <c r="AW64" s="62">
        <f t="shared" si="47"/>
        <v>0</v>
      </c>
      <c r="AX64" s="62">
        <f t="shared" si="47"/>
        <v>0</v>
      </c>
      <c r="AY64" s="62">
        <f t="shared" si="47"/>
        <v>0</v>
      </c>
      <c r="AZ64" s="62">
        <f t="shared" si="47"/>
        <v>0</v>
      </c>
      <c r="BA64" s="62">
        <f t="shared" si="47"/>
        <v>0</v>
      </c>
      <c r="BB64" s="62">
        <f t="shared" si="47"/>
        <v>0</v>
      </c>
      <c r="BC64" s="62">
        <f t="shared" si="47"/>
        <v>0</v>
      </c>
      <c r="BD64" s="65">
        <f>[1]Ф10!H59-E64</f>
        <v>0</v>
      </c>
    </row>
    <row r="65" spans="1:56" s="78" customFormat="1" hidden="1">
      <c r="A65" s="59" t="str">
        <f>[1]Ф10!A60</f>
        <v>3.2.6</v>
      </c>
      <c r="B65" s="59">
        <f>[1]Ф10!B60</f>
        <v>0</v>
      </c>
      <c r="C65" s="60">
        <f>[1]Ф10!C60</f>
        <v>0</v>
      </c>
      <c r="D65" s="63">
        <f>[1]Ф10!G60</f>
        <v>0</v>
      </c>
      <c r="E65" s="63">
        <f t="shared" si="40"/>
        <v>0</v>
      </c>
      <c r="F65" s="63">
        <f t="shared" si="40"/>
        <v>0</v>
      </c>
      <c r="G65" s="63">
        <f t="shared" si="40"/>
        <v>0</v>
      </c>
      <c r="H65" s="63">
        <f t="shared" si="40"/>
        <v>0</v>
      </c>
      <c r="I65" s="63">
        <f t="shared" si="40"/>
        <v>0</v>
      </c>
      <c r="J65" s="63">
        <f t="shared" si="41"/>
        <v>0</v>
      </c>
      <c r="K65" s="62">
        <v>0</v>
      </c>
      <c r="L65" s="62">
        <v>0</v>
      </c>
      <c r="M65" s="62">
        <v>0</v>
      </c>
      <c r="N65" s="62">
        <f>[1]Ф10!J60</f>
        <v>0</v>
      </c>
      <c r="O65" s="63">
        <f t="shared" si="42"/>
        <v>0</v>
      </c>
      <c r="P65" s="62">
        <v>0</v>
      </c>
      <c r="Q65" s="62">
        <v>0</v>
      </c>
      <c r="R65" s="62">
        <v>0</v>
      </c>
      <c r="S65" s="62">
        <f>[1]Ф10!L60</f>
        <v>0</v>
      </c>
      <c r="T65" s="63">
        <f t="shared" si="43"/>
        <v>0</v>
      </c>
      <c r="U65" s="62">
        <v>0</v>
      </c>
      <c r="V65" s="62">
        <v>0</v>
      </c>
      <c r="W65" s="62">
        <v>0</v>
      </c>
      <c r="X65" s="62">
        <f>[1]Ф10!N60</f>
        <v>0</v>
      </c>
      <c r="Y65" s="73">
        <f>[1]Ф10!P60</f>
        <v>0</v>
      </c>
      <c r="Z65" s="62">
        <v>0</v>
      </c>
      <c r="AA65" s="62">
        <v>0</v>
      </c>
      <c r="AB65" s="62">
        <v>0</v>
      </c>
      <c r="AC65" s="62">
        <f t="shared" si="48"/>
        <v>0</v>
      </c>
      <c r="AD65" s="63">
        <f t="shared" si="44"/>
        <v>0</v>
      </c>
      <c r="AE65" s="63">
        <f t="shared" si="45"/>
        <v>0</v>
      </c>
      <c r="AF65" s="63">
        <f t="shared" si="45"/>
        <v>0</v>
      </c>
      <c r="AG65" s="63">
        <f t="shared" si="45"/>
        <v>0</v>
      </c>
      <c r="AH65" s="63">
        <f t="shared" si="45"/>
        <v>0</v>
      </c>
      <c r="AI65" s="63">
        <f t="shared" si="45"/>
        <v>0</v>
      </c>
      <c r="AJ65" s="62">
        <f t="shared" si="46"/>
        <v>0</v>
      </c>
      <c r="AK65" s="62">
        <f t="shared" si="46"/>
        <v>0</v>
      </c>
      <c r="AL65" s="62">
        <f t="shared" si="46"/>
        <v>0</v>
      </c>
      <c r="AM65" s="62">
        <f t="shared" si="46"/>
        <v>0</v>
      </c>
      <c r="AN65" s="62">
        <f t="shared" si="46"/>
        <v>0</v>
      </c>
      <c r="AO65" s="62">
        <f t="shared" si="46"/>
        <v>0</v>
      </c>
      <c r="AP65" s="62">
        <f t="shared" si="46"/>
        <v>0</v>
      </c>
      <c r="AQ65" s="62">
        <f t="shared" si="46"/>
        <v>0</v>
      </c>
      <c r="AR65" s="62">
        <f t="shared" si="46"/>
        <v>0</v>
      </c>
      <c r="AS65" s="62">
        <f t="shared" si="46"/>
        <v>0</v>
      </c>
      <c r="AT65" s="62">
        <f t="shared" si="47"/>
        <v>0</v>
      </c>
      <c r="AU65" s="62">
        <f t="shared" si="47"/>
        <v>0</v>
      </c>
      <c r="AV65" s="62">
        <f t="shared" si="47"/>
        <v>0</v>
      </c>
      <c r="AW65" s="62">
        <f t="shared" si="47"/>
        <v>0</v>
      </c>
      <c r="AX65" s="62">
        <f t="shared" si="47"/>
        <v>0</v>
      </c>
      <c r="AY65" s="62">
        <f t="shared" si="47"/>
        <v>0</v>
      </c>
      <c r="AZ65" s="62">
        <f t="shared" si="47"/>
        <v>0</v>
      </c>
      <c r="BA65" s="62">
        <f t="shared" si="47"/>
        <v>0</v>
      </c>
      <c r="BB65" s="62">
        <f t="shared" si="47"/>
        <v>0</v>
      </c>
      <c r="BC65" s="62">
        <f t="shared" si="47"/>
        <v>0</v>
      </c>
      <c r="BD65" s="65">
        <f>[1]Ф10!H60-E65</f>
        <v>0</v>
      </c>
    </row>
    <row r="66" spans="1:56" s="78" customFormat="1" hidden="1">
      <c r="A66" s="59" t="str">
        <f>[1]Ф10!A61</f>
        <v>3.2.7</v>
      </c>
      <c r="B66" s="59">
        <f>[1]Ф10!B61</f>
        <v>0</v>
      </c>
      <c r="C66" s="60">
        <f>[1]Ф10!C61</f>
        <v>0</v>
      </c>
      <c r="D66" s="63">
        <f>[1]Ф10!G61</f>
        <v>0</v>
      </c>
      <c r="E66" s="63">
        <f t="shared" si="40"/>
        <v>0</v>
      </c>
      <c r="F66" s="63">
        <f t="shared" si="40"/>
        <v>0</v>
      </c>
      <c r="G66" s="63">
        <f t="shared" si="40"/>
        <v>0</v>
      </c>
      <c r="H66" s="63">
        <f t="shared" si="40"/>
        <v>0</v>
      </c>
      <c r="I66" s="63">
        <f t="shared" si="40"/>
        <v>0</v>
      </c>
      <c r="J66" s="63">
        <f t="shared" si="41"/>
        <v>0</v>
      </c>
      <c r="K66" s="62">
        <v>0</v>
      </c>
      <c r="L66" s="62">
        <v>0</v>
      </c>
      <c r="M66" s="62">
        <v>0</v>
      </c>
      <c r="N66" s="62">
        <f>[1]Ф10!J61</f>
        <v>0</v>
      </c>
      <c r="O66" s="63">
        <f t="shared" si="42"/>
        <v>0</v>
      </c>
      <c r="P66" s="62">
        <v>0</v>
      </c>
      <c r="Q66" s="62">
        <v>0</v>
      </c>
      <c r="R66" s="62">
        <v>0</v>
      </c>
      <c r="S66" s="62">
        <f>[1]Ф10!L61</f>
        <v>0</v>
      </c>
      <c r="T66" s="63">
        <f t="shared" si="43"/>
        <v>0</v>
      </c>
      <c r="U66" s="62">
        <v>0</v>
      </c>
      <c r="V66" s="62">
        <v>0</v>
      </c>
      <c r="W66" s="62">
        <v>0</v>
      </c>
      <c r="X66" s="62">
        <f>[1]Ф10!N61</f>
        <v>0</v>
      </c>
      <c r="Y66" s="73">
        <f>[1]Ф10!P61</f>
        <v>0</v>
      </c>
      <c r="Z66" s="62">
        <v>0</v>
      </c>
      <c r="AA66" s="62">
        <v>0</v>
      </c>
      <c r="AB66" s="62">
        <v>0</v>
      </c>
      <c r="AC66" s="62">
        <f t="shared" si="48"/>
        <v>0</v>
      </c>
      <c r="AD66" s="63">
        <f t="shared" si="44"/>
        <v>0</v>
      </c>
      <c r="AE66" s="63">
        <f t="shared" si="45"/>
        <v>0</v>
      </c>
      <c r="AF66" s="63">
        <f t="shared" si="45"/>
        <v>0</v>
      </c>
      <c r="AG66" s="63">
        <f t="shared" si="45"/>
        <v>0</v>
      </c>
      <c r="AH66" s="63">
        <f t="shared" si="45"/>
        <v>0</v>
      </c>
      <c r="AI66" s="63">
        <f t="shared" si="45"/>
        <v>0</v>
      </c>
      <c r="AJ66" s="62">
        <f t="shared" si="46"/>
        <v>0</v>
      </c>
      <c r="AK66" s="62">
        <f t="shared" si="46"/>
        <v>0</v>
      </c>
      <c r="AL66" s="62">
        <f t="shared" si="46"/>
        <v>0</v>
      </c>
      <c r="AM66" s="62">
        <f t="shared" si="46"/>
        <v>0</v>
      </c>
      <c r="AN66" s="62">
        <f t="shared" si="46"/>
        <v>0</v>
      </c>
      <c r="AO66" s="62">
        <f t="shared" si="46"/>
        <v>0</v>
      </c>
      <c r="AP66" s="62">
        <f t="shared" si="46"/>
        <v>0</v>
      </c>
      <c r="AQ66" s="62">
        <f t="shared" si="46"/>
        <v>0</v>
      </c>
      <c r="AR66" s="62">
        <f t="shared" si="46"/>
        <v>0</v>
      </c>
      <c r="AS66" s="62">
        <f t="shared" si="46"/>
        <v>0</v>
      </c>
      <c r="AT66" s="62">
        <f t="shared" si="47"/>
        <v>0</v>
      </c>
      <c r="AU66" s="62">
        <f t="shared" si="47"/>
        <v>0</v>
      </c>
      <c r="AV66" s="62">
        <f t="shared" si="47"/>
        <v>0</v>
      </c>
      <c r="AW66" s="62">
        <f t="shared" si="47"/>
        <v>0</v>
      </c>
      <c r="AX66" s="62">
        <f t="shared" si="47"/>
        <v>0</v>
      </c>
      <c r="AY66" s="62">
        <f t="shared" si="47"/>
        <v>0</v>
      </c>
      <c r="AZ66" s="62">
        <f t="shared" si="47"/>
        <v>0</v>
      </c>
      <c r="BA66" s="62">
        <f t="shared" si="47"/>
        <v>0</v>
      </c>
      <c r="BB66" s="62">
        <f t="shared" si="47"/>
        <v>0</v>
      </c>
      <c r="BC66" s="62">
        <f t="shared" si="47"/>
        <v>0</v>
      </c>
      <c r="BD66" s="65">
        <f>[1]Ф10!H61-E66</f>
        <v>0</v>
      </c>
    </row>
    <row r="67" spans="1:56" s="78" customFormat="1" hidden="1">
      <c r="A67" s="59" t="str">
        <f>[1]Ф10!A62</f>
        <v>3.2.8</v>
      </c>
      <c r="B67" s="59">
        <f>[1]Ф10!B62</f>
        <v>0</v>
      </c>
      <c r="C67" s="60">
        <f>[1]Ф10!C62</f>
        <v>0</v>
      </c>
      <c r="D67" s="63">
        <f>[1]Ф10!G62</f>
        <v>0</v>
      </c>
      <c r="E67" s="63">
        <f t="shared" si="40"/>
        <v>0</v>
      </c>
      <c r="F67" s="63">
        <f t="shared" si="40"/>
        <v>0</v>
      </c>
      <c r="G67" s="63">
        <f t="shared" si="40"/>
        <v>0</v>
      </c>
      <c r="H67" s="63">
        <f t="shared" si="40"/>
        <v>0</v>
      </c>
      <c r="I67" s="63">
        <f t="shared" si="40"/>
        <v>0</v>
      </c>
      <c r="J67" s="63">
        <f t="shared" si="41"/>
        <v>0</v>
      </c>
      <c r="K67" s="62">
        <v>0</v>
      </c>
      <c r="L67" s="62">
        <v>0</v>
      </c>
      <c r="M67" s="62">
        <v>0</v>
      </c>
      <c r="N67" s="62">
        <f>[1]Ф10!J62</f>
        <v>0</v>
      </c>
      <c r="O67" s="63">
        <f t="shared" si="42"/>
        <v>0</v>
      </c>
      <c r="P67" s="62">
        <v>0</v>
      </c>
      <c r="Q67" s="62">
        <v>0</v>
      </c>
      <c r="R67" s="62">
        <v>0</v>
      </c>
      <c r="S67" s="62">
        <f>[1]Ф10!L62</f>
        <v>0</v>
      </c>
      <c r="T67" s="63">
        <f t="shared" si="43"/>
        <v>0</v>
      </c>
      <c r="U67" s="62">
        <v>0</v>
      </c>
      <c r="V67" s="62">
        <v>0</v>
      </c>
      <c r="W67" s="62">
        <v>0</v>
      </c>
      <c r="X67" s="62">
        <f>[1]Ф10!N62</f>
        <v>0</v>
      </c>
      <c r="Y67" s="73">
        <f>[1]Ф10!P62</f>
        <v>0</v>
      </c>
      <c r="Z67" s="62">
        <v>0</v>
      </c>
      <c r="AA67" s="62">
        <v>0</v>
      </c>
      <c r="AB67" s="62">
        <v>0</v>
      </c>
      <c r="AC67" s="62">
        <f t="shared" si="48"/>
        <v>0</v>
      </c>
      <c r="AD67" s="63">
        <f t="shared" si="44"/>
        <v>0</v>
      </c>
      <c r="AE67" s="63">
        <f t="shared" si="45"/>
        <v>0</v>
      </c>
      <c r="AF67" s="63">
        <f t="shared" si="45"/>
        <v>0</v>
      </c>
      <c r="AG67" s="63">
        <f t="shared" si="45"/>
        <v>0</v>
      </c>
      <c r="AH67" s="63">
        <f t="shared" si="45"/>
        <v>0</v>
      </c>
      <c r="AI67" s="63">
        <f t="shared" si="45"/>
        <v>0</v>
      </c>
      <c r="AJ67" s="62">
        <f t="shared" si="46"/>
        <v>0</v>
      </c>
      <c r="AK67" s="62">
        <f t="shared" si="46"/>
        <v>0</v>
      </c>
      <c r="AL67" s="62">
        <f t="shared" si="46"/>
        <v>0</v>
      </c>
      <c r="AM67" s="62">
        <f t="shared" si="46"/>
        <v>0</v>
      </c>
      <c r="AN67" s="62">
        <f t="shared" si="46"/>
        <v>0</v>
      </c>
      <c r="AO67" s="62">
        <f t="shared" si="46"/>
        <v>0</v>
      </c>
      <c r="AP67" s="62">
        <f t="shared" si="46"/>
        <v>0</v>
      </c>
      <c r="AQ67" s="62">
        <f t="shared" si="46"/>
        <v>0</v>
      </c>
      <c r="AR67" s="62">
        <f t="shared" si="46"/>
        <v>0</v>
      </c>
      <c r="AS67" s="62">
        <f t="shared" si="46"/>
        <v>0</v>
      </c>
      <c r="AT67" s="62">
        <f t="shared" si="47"/>
        <v>0</v>
      </c>
      <c r="AU67" s="62">
        <f t="shared" si="47"/>
        <v>0</v>
      </c>
      <c r="AV67" s="62">
        <f t="shared" si="47"/>
        <v>0</v>
      </c>
      <c r="AW67" s="62">
        <f t="shared" si="47"/>
        <v>0</v>
      </c>
      <c r="AX67" s="62">
        <f t="shared" si="47"/>
        <v>0</v>
      </c>
      <c r="AY67" s="62">
        <f t="shared" si="47"/>
        <v>0</v>
      </c>
      <c r="AZ67" s="62">
        <f t="shared" si="47"/>
        <v>0</v>
      </c>
      <c r="BA67" s="62">
        <f t="shared" si="47"/>
        <v>0</v>
      </c>
      <c r="BB67" s="62">
        <f t="shared" si="47"/>
        <v>0</v>
      </c>
      <c r="BC67" s="62">
        <f t="shared" si="47"/>
        <v>0</v>
      </c>
      <c r="BD67" s="65">
        <f>[1]Ф10!H62-E67</f>
        <v>0</v>
      </c>
    </row>
    <row r="68" spans="1:56" s="78" customFormat="1" hidden="1">
      <c r="A68" s="59" t="str">
        <f>[1]Ф10!A63</f>
        <v>3.2.9</v>
      </c>
      <c r="B68" s="59">
        <f>[1]Ф10!B63</f>
        <v>0</v>
      </c>
      <c r="C68" s="60">
        <f>[1]Ф10!C63</f>
        <v>0</v>
      </c>
      <c r="D68" s="63">
        <f>[1]Ф10!G63</f>
        <v>0</v>
      </c>
      <c r="E68" s="63">
        <f t="shared" si="40"/>
        <v>0</v>
      </c>
      <c r="F68" s="63">
        <f t="shared" si="40"/>
        <v>0</v>
      </c>
      <c r="G68" s="63">
        <f t="shared" si="40"/>
        <v>0</v>
      </c>
      <c r="H68" s="63">
        <f t="shared" si="40"/>
        <v>0</v>
      </c>
      <c r="I68" s="63">
        <f t="shared" si="40"/>
        <v>0</v>
      </c>
      <c r="J68" s="63">
        <f t="shared" si="41"/>
        <v>0</v>
      </c>
      <c r="K68" s="62">
        <v>0</v>
      </c>
      <c r="L68" s="62">
        <v>0</v>
      </c>
      <c r="M68" s="62">
        <v>0</v>
      </c>
      <c r="N68" s="62">
        <f>[1]Ф10!J63</f>
        <v>0</v>
      </c>
      <c r="O68" s="63">
        <f t="shared" si="42"/>
        <v>0</v>
      </c>
      <c r="P68" s="62">
        <v>0</v>
      </c>
      <c r="Q68" s="62">
        <v>0</v>
      </c>
      <c r="R68" s="62">
        <v>0</v>
      </c>
      <c r="S68" s="62">
        <f>[1]Ф10!L63</f>
        <v>0</v>
      </c>
      <c r="T68" s="63">
        <f t="shared" si="43"/>
        <v>0</v>
      </c>
      <c r="U68" s="62">
        <v>0</v>
      </c>
      <c r="V68" s="62">
        <v>0</v>
      </c>
      <c r="W68" s="62">
        <v>0</v>
      </c>
      <c r="X68" s="62">
        <f>[1]Ф10!N63</f>
        <v>0</v>
      </c>
      <c r="Y68" s="73">
        <f>[1]Ф10!P63</f>
        <v>0</v>
      </c>
      <c r="Z68" s="62">
        <v>0</v>
      </c>
      <c r="AA68" s="62">
        <v>0</v>
      </c>
      <c r="AB68" s="62">
        <v>0</v>
      </c>
      <c r="AC68" s="62">
        <f t="shared" si="48"/>
        <v>0</v>
      </c>
      <c r="AD68" s="63">
        <f t="shared" si="44"/>
        <v>0</v>
      </c>
      <c r="AE68" s="63">
        <f t="shared" si="45"/>
        <v>0</v>
      </c>
      <c r="AF68" s="63">
        <f t="shared" si="45"/>
        <v>0</v>
      </c>
      <c r="AG68" s="63">
        <f t="shared" si="45"/>
        <v>0</v>
      </c>
      <c r="AH68" s="63">
        <f t="shared" si="45"/>
        <v>0</v>
      </c>
      <c r="AI68" s="63">
        <f t="shared" si="45"/>
        <v>0</v>
      </c>
      <c r="AJ68" s="62">
        <f t="shared" si="46"/>
        <v>0</v>
      </c>
      <c r="AK68" s="62">
        <f t="shared" si="46"/>
        <v>0</v>
      </c>
      <c r="AL68" s="62">
        <f t="shared" si="46"/>
        <v>0</v>
      </c>
      <c r="AM68" s="62">
        <f t="shared" si="46"/>
        <v>0</v>
      </c>
      <c r="AN68" s="62">
        <f t="shared" si="46"/>
        <v>0</v>
      </c>
      <c r="AO68" s="62">
        <f t="shared" si="46"/>
        <v>0</v>
      </c>
      <c r="AP68" s="62">
        <f t="shared" si="46"/>
        <v>0</v>
      </c>
      <c r="AQ68" s="62">
        <f t="shared" si="46"/>
        <v>0</v>
      </c>
      <c r="AR68" s="62">
        <f t="shared" si="46"/>
        <v>0</v>
      </c>
      <c r="AS68" s="62">
        <f t="shared" si="46"/>
        <v>0</v>
      </c>
      <c r="AT68" s="62">
        <f t="shared" si="47"/>
        <v>0</v>
      </c>
      <c r="AU68" s="62">
        <f t="shared" si="47"/>
        <v>0</v>
      </c>
      <c r="AV68" s="62">
        <f t="shared" si="47"/>
        <v>0</v>
      </c>
      <c r="AW68" s="62">
        <f t="shared" si="47"/>
        <v>0</v>
      </c>
      <c r="AX68" s="62">
        <f t="shared" si="47"/>
        <v>0</v>
      </c>
      <c r="AY68" s="62">
        <f t="shared" si="47"/>
        <v>0</v>
      </c>
      <c r="AZ68" s="62">
        <f t="shared" si="47"/>
        <v>0</v>
      </c>
      <c r="BA68" s="62">
        <f t="shared" si="47"/>
        <v>0</v>
      </c>
      <c r="BB68" s="62">
        <f t="shared" si="47"/>
        <v>0</v>
      </c>
      <c r="BC68" s="62">
        <f t="shared" si="47"/>
        <v>0</v>
      </c>
      <c r="BD68" s="65">
        <f>[1]Ф10!H63-E68</f>
        <v>0</v>
      </c>
    </row>
    <row r="69" spans="1:56" s="78" customFormat="1" hidden="1">
      <c r="A69" s="59" t="str">
        <f>[1]Ф10!A64</f>
        <v>3.2.10</v>
      </c>
      <c r="B69" s="59">
        <f>[1]Ф10!B64</f>
        <v>0</v>
      </c>
      <c r="C69" s="60">
        <f>[1]Ф10!C64</f>
        <v>0</v>
      </c>
      <c r="D69" s="63">
        <f>[1]Ф10!G64</f>
        <v>0</v>
      </c>
      <c r="E69" s="63">
        <f t="shared" si="40"/>
        <v>0</v>
      </c>
      <c r="F69" s="63">
        <f t="shared" si="40"/>
        <v>0</v>
      </c>
      <c r="G69" s="63">
        <f t="shared" si="40"/>
        <v>0</v>
      </c>
      <c r="H69" s="63">
        <f t="shared" si="40"/>
        <v>0</v>
      </c>
      <c r="I69" s="63">
        <f t="shared" si="40"/>
        <v>0</v>
      </c>
      <c r="J69" s="63">
        <f t="shared" si="41"/>
        <v>0</v>
      </c>
      <c r="K69" s="62">
        <v>0</v>
      </c>
      <c r="L69" s="62">
        <v>0</v>
      </c>
      <c r="M69" s="62">
        <v>0</v>
      </c>
      <c r="N69" s="62">
        <f>[1]Ф10!J64</f>
        <v>0</v>
      </c>
      <c r="O69" s="63">
        <f t="shared" si="42"/>
        <v>0</v>
      </c>
      <c r="P69" s="62">
        <v>0</v>
      </c>
      <c r="Q69" s="62">
        <v>0</v>
      </c>
      <c r="R69" s="62">
        <v>0</v>
      </c>
      <c r="S69" s="62">
        <f>[1]Ф10!L64</f>
        <v>0</v>
      </c>
      <c r="T69" s="63">
        <f t="shared" si="43"/>
        <v>0</v>
      </c>
      <c r="U69" s="62">
        <v>0</v>
      </c>
      <c r="V69" s="62">
        <v>0</v>
      </c>
      <c r="W69" s="62">
        <v>0</v>
      </c>
      <c r="X69" s="62">
        <f>[1]Ф10!N64</f>
        <v>0</v>
      </c>
      <c r="Y69" s="73">
        <f>[1]Ф10!P64</f>
        <v>0</v>
      </c>
      <c r="Z69" s="62">
        <v>0</v>
      </c>
      <c r="AA69" s="62">
        <v>0</v>
      </c>
      <c r="AB69" s="62">
        <v>0</v>
      </c>
      <c r="AC69" s="62">
        <f t="shared" si="48"/>
        <v>0</v>
      </c>
      <c r="AD69" s="63">
        <f t="shared" si="44"/>
        <v>0</v>
      </c>
      <c r="AE69" s="63">
        <f t="shared" si="45"/>
        <v>0</v>
      </c>
      <c r="AF69" s="63">
        <f t="shared" si="45"/>
        <v>0</v>
      </c>
      <c r="AG69" s="63">
        <f t="shared" si="45"/>
        <v>0</v>
      </c>
      <c r="AH69" s="63">
        <f t="shared" si="45"/>
        <v>0</v>
      </c>
      <c r="AI69" s="63">
        <f t="shared" si="45"/>
        <v>0</v>
      </c>
      <c r="AJ69" s="62">
        <f t="shared" si="46"/>
        <v>0</v>
      </c>
      <c r="AK69" s="62">
        <f t="shared" si="46"/>
        <v>0</v>
      </c>
      <c r="AL69" s="62">
        <f t="shared" si="46"/>
        <v>0</v>
      </c>
      <c r="AM69" s="62">
        <f t="shared" si="46"/>
        <v>0</v>
      </c>
      <c r="AN69" s="62">
        <f t="shared" si="46"/>
        <v>0</v>
      </c>
      <c r="AO69" s="62">
        <f t="shared" si="46"/>
        <v>0</v>
      </c>
      <c r="AP69" s="62">
        <f t="shared" si="46"/>
        <v>0</v>
      </c>
      <c r="AQ69" s="62">
        <f t="shared" si="46"/>
        <v>0</v>
      </c>
      <c r="AR69" s="62">
        <f t="shared" si="46"/>
        <v>0</v>
      </c>
      <c r="AS69" s="62">
        <f t="shared" si="46"/>
        <v>0</v>
      </c>
      <c r="AT69" s="62">
        <f t="shared" si="47"/>
        <v>0</v>
      </c>
      <c r="AU69" s="62">
        <f t="shared" si="47"/>
        <v>0</v>
      </c>
      <c r="AV69" s="62">
        <f t="shared" si="47"/>
        <v>0</v>
      </c>
      <c r="AW69" s="62">
        <f t="shared" si="47"/>
        <v>0</v>
      </c>
      <c r="AX69" s="62">
        <f t="shared" si="47"/>
        <v>0</v>
      </c>
      <c r="AY69" s="62">
        <f t="shared" si="47"/>
        <v>0</v>
      </c>
      <c r="AZ69" s="62">
        <f t="shared" si="47"/>
        <v>0</v>
      </c>
      <c r="BA69" s="62">
        <f t="shared" si="47"/>
        <v>0</v>
      </c>
      <c r="BB69" s="62">
        <f t="shared" si="47"/>
        <v>0</v>
      </c>
      <c r="BC69" s="62">
        <f t="shared" si="47"/>
        <v>0</v>
      </c>
      <c r="BD69" s="65">
        <f>[1]Ф10!H64-E69</f>
        <v>0</v>
      </c>
    </row>
    <row r="70" spans="1:56" s="78" customFormat="1" hidden="1">
      <c r="A70" s="59" t="str">
        <f>[1]Ф10!A65</f>
        <v>3.2.11</v>
      </c>
      <c r="B70" s="59">
        <f>[1]Ф10!B65</f>
        <v>0</v>
      </c>
      <c r="C70" s="60">
        <f>[1]Ф10!C65</f>
        <v>0</v>
      </c>
      <c r="D70" s="63">
        <f>[1]Ф10!G65</f>
        <v>0</v>
      </c>
      <c r="E70" s="63">
        <f t="shared" si="40"/>
        <v>0</v>
      </c>
      <c r="F70" s="63">
        <f t="shared" si="40"/>
        <v>0</v>
      </c>
      <c r="G70" s="63">
        <f t="shared" si="40"/>
        <v>0</v>
      </c>
      <c r="H70" s="63">
        <f t="shared" si="40"/>
        <v>0</v>
      </c>
      <c r="I70" s="63">
        <f t="shared" si="40"/>
        <v>0</v>
      </c>
      <c r="J70" s="63">
        <f t="shared" si="41"/>
        <v>0</v>
      </c>
      <c r="K70" s="62">
        <v>0</v>
      </c>
      <c r="L70" s="62">
        <v>0</v>
      </c>
      <c r="M70" s="62">
        <v>0</v>
      </c>
      <c r="N70" s="62">
        <f>[1]Ф10!J65</f>
        <v>0</v>
      </c>
      <c r="O70" s="63">
        <f t="shared" si="42"/>
        <v>0</v>
      </c>
      <c r="P70" s="62">
        <v>0</v>
      </c>
      <c r="Q70" s="62">
        <v>0</v>
      </c>
      <c r="R70" s="62">
        <v>0</v>
      </c>
      <c r="S70" s="62">
        <f>[1]Ф10!L65</f>
        <v>0</v>
      </c>
      <c r="T70" s="63">
        <f t="shared" si="43"/>
        <v>0</v>
      </c>
      <c r="U70" s="62">
        <v>0</v>
      </c>
      <c r="V70" s="62">
        <v>0</v>
      </c>
      <c r="W70" s="62">
        <v>0</v>
      </c>
      <c r="X70" s="62">
        <f>[1]Ф10!N65</f>
        <v>0</v>
      </c>
      <c r="Y70" s="73">
        <f>[1]Ф10!P65</f>
        <v>0</v>
      </c>
      <c r="Z70" s="62">
        <v>0</v>
      </c>
      <c r="AA70" s="62">
        <v>0</v>
      </c>
      <c r="AB70" s="62">
        <v>0</v>
      </c>
      <c r="AC70" s="62">
        <f t="shared" si="48"/>
        <v>0</v>
      </c>
      <c r="AD70" s="63">
        <f t="shared" si="44"/>
        <v>0</v>
      </c>
      <c r="AE70" s="63">
        <f t="shared" si="45"/>
        <v>0</v>
      </c>
      <c r="AF70" s="63">
        <f t="shared" si="45"/>
        <v>0</v>
      </c>
      <c r="AG70" s="63">
        <f t="shared" si="45"/>
        <v>0</v>
      </c>
      <c r="AH70" s="63">
        <f t="shared" si="45"/>
        <v>0</v>
      </c>
      <c r="AI70" s="63">
        <f t="shared" si="45"/>
        <v>0</v>
      </c>
      <c r="AJ70" s="62">
        <f t="shared" si="46"/>
        <v>0</v>
      </c>
      <c r="AK70" s="62">
        <f t="shared" si="46"/>
        <v>0</v>
      </c>
      <c r="AL70" s="62">
        <f t="shared" si="46"/>
        <v>0</v>
      </c>
      <c r="AM70" s="62">
        <f t="shared" si="46"/>
        <v>0</v>
      </c>
      <c r="AN70" s="62">
        <f t="shared" si="46"/>
        <v>0</v>
      </c>
      <c r="AO70" s="62">
        <f t="shared" si="46"/>
        <v>0</v>
      </c>
      <c r="AP70" s="62">
        <f t="shared" si="46"/>
        <v>0</v>
      </c>
      <c r="AQ70" s="62">
        <f t="shared" si="46"/>
        <v>0</v>
      </c>
      <c r="AR70" s="62">
        <f t="shared" si="46"/>
        <v>0</v>
      </c>
      <c r="AS70" s="62">
        <f t="shared" si="46"/>
        <v>0</v>
      </c>
      <c r="AT70" s="62">
        <f t="shared" si="47"/>
        <v>0</v>
      </c>
      <c r="AU70" s="62">
        <f t="shared" si="47"/>
        <v>0</v>
      </c>
      <c r="AV70" s="62">
        <f t="shared" si="47"/>
        <v>0</v>
      </c>
      <c r="AW70" s="62">
        <f t="shared" si="47"/>
        <v>0</v>
      </c>
      <c r="AX70" s="62">
        <f t="shared" si="47"/>
        <v>0</v>
      </c>
      <c r="AY70" s="62">
        <f t="shared" si="47"/>
        <v>0</v>
      </c>
      <c r="AZ70" s="62">
        <f t="shared" si="47"/>
        <v>0</v>
      </c>
      <c r="BA70" s="62">
        <f t="shared" si="47"/>
        <v>0</v>
      </c>
      <c r="BB70" s="62">
        <f t="shared" si="47"/>
        <v>0</v>
      </c>
      <c r="BC70" s="62">
        <f t="shared" si="47"/>
        <v>0</v>
      </c>
      <c r="BD70" s="65">
        <f>[1]Ф10!H65-E70</f>
        <v>0</v>
      </c>
    </row>
    <row r="71" spans="1:56" s="78" customFormat="1" hidden="1">
      <c r="A71" s="59" t="str">
        <f>[1]Ф10!A66</f>
        <v>3.2.12</v>
      </c>
      <c r="B71" s="59">
        <f>[1]Ф10!B66</f>
        <v>0</v>
      </c>
      <c r="C71" s="60">
        <f>[1]Ф10!C66</f>
        <v>0</v>
      </c>
      <c r="D71" s="63">
        <f>[1]Ф10!G66</f>
        <v>0</v>
      </c>
      <c r="E71" s="63">
        <f t="shared" si="40"/>
        <v>0</v>
      </c>
      <c r="F71" s="63">
        <f t="shared" si="40"/>
        <v>0</v>
      </c>
      <c r="G71" s="63">
        <f t="shared" si="40"/>
        <v>0</v>
      </c>
      <c r="H71" s="63">
        <f t="shared" si="40"/>
        <v>0</v>
      </c>
      <c r="I71" s="63">
        <f t="shared" si="40"/>
        <v>0</v>
      </c>
      <c r="J71" s="63">
        <f t="shared" si="41"/>
        <v>0</v>
      </c>
      <c r="K71" s="62">
        <v>0</v>
      </c>
      <c r="L71" s="62">
        <v>0</v>
      </c>
      <c r="M71" s="62">
        <v>0</v>
      </c>
      <c r="N71" s="62">
        <f>[1]Ф10!J66</f>
        <v>0</v>
      </c>
      <c r="O71" s="63">
        <f t="shared" si="42"/>
        <v>0</v>
      </c>
      <c r="P71" s="62">
        <v>0</v>
      </c>
      <c r="Q71" s="62">
        <v>0</v>
      </c>
      <c r="R71" s="62">
        <v>0</v>
      </c>
      <c r="S71" s="62">
        <f>[1]Ф10!L66</f>
        <v>0</v>
      </c>
      <c r="T71" s="63">
        <f t="shared" si="43"/>
        <v>0</v>
      </c>
      <c r="U71" s="62">
        <v>0</v>
      </c>
      <c r="V71" s="62">
        <v>0</v>
      </c>
      <c r="W71" s="62">
        <v>0</v>
      </c>
      <c r="X71" s="62">
        <f>[1]Ф10!N66</f>
        <v>0</v>
      </c>
      <c r="Y71" s="73">
        <f>[1]Ф10!P66</f>
        <v>0</v>
      </c>
      <c r="Z71" s="62">
        <v>0</v>
      </c>
      <c r="AA71" s="62">
        <v>0</v>
      </c>
      <c r="AB71" s="62">
        <v>0</v>
      </c>
      <c r="AC71" s="62">
        <f t="shared" si="48"/>
        <v>0</v>
      </c>
      <c r="AD71" s="63">
        <f t="shared" si="44"/>
        <v>0</v>
      </c>
      <c r="AE71" s="63">
        <f t="shared" si="45"/>
        <v>0</v>
      </c>
      <c r="AF71" s="63">
        <f t="shared" si="45"/>
        <v>0</v>
      </c>
      <c r="AG71" s="63">
        <f t="shared" si="45"/>
        <v>0</v>
      </c>
      <c r="AH71" s="63">
        <f t="shared" si="45"/>
        <v>0</v>
      </c>
      <c r="AI71" s="63">
        <f t="shared" si="45"/>
        <v>0</v>
      </c>
      <c r="AJ71" s="62">
        <f t="shared" si="46"/>
        <v>0</v>
      </c>
      <c r="AK71" s="62">
        <f t="shared" si="46"/>
        <v>0</v>
      </c>
      <c r="AL71" s="62">
        <f t="shared" si="46"/>
        <v>0</v>
      </c>
      <c r="AM71" s="62">
        <f t="shared" si="46"/>
        <v>0</v>
      </c>
      <c r="AN71" s="62">
        <f t="shared" si="46"/>
        <v>0</v>
      </c>
      <c r="AO71" s="62">
        <f t="shared" si="46"/>
        <v>0</v>
      </c>
      <c r="AP71" s="62">
        <f t="shared" si="46"/>
        <v>0</v>
      </c>
      <c r="AQ71" s="62">
        <f t="shared" si="46"/>
        <v>0</v>
      </c>
      <c r="AR71" s="62">
        <f t="shared" si="46"/>
        <v>0</v>
      </c>
      <c r="AS71" s="62">
        <f t="shared" si="46"/>
        <v>0</v>
      </c>
      <c r="AT71" s="62">
        <f t="shared" si="47"/>
        <v>0</v>
      </c>
      <c r="AU71" s="62">
        <f t="shared" si="47"/>
        <v>0</v>
      </c>
      <c r="AV71" s="62">
        <f t="shared" si="47"/>
        <v>0</v>
      </c>
      <c r="AW71" s="62">
        <f t="shared" si="47"/>
        <v>0</v>
      </c>
      <c r="AX71" s="62">
        <f t="shared" si="47"/>
        <v>0</v>
      </c>
      <c r="AY71" s="62">
        <f t="shared" si="47"/>
        <v>0</v>
      </c>
      <c r="AZ71" s="62">
        <f t="shared" si="47"/>
        <v>0</v>
      </c>
      <c r="BA71" s="62">
        <f t="shared" si="47"/>
        <v>0</v>
      </c>
      <c r="BB71" s="62">
        <f t="shared" si="47"/>
        <v>0</v>
      </c>
      <c r="BC71" s="62">
        <f t="shared" si="47"/>
        <v>0</v>
      </c>
      <c r="BD71" s="65">
        <f>[1]Ф10!H66-E71</f>
        <v>0</v>
      </c>
    </row>
    <row r="72" spans="1:56" s="78" customFormat="1" hidden="1">
      <c r="A72" s="59" t="str">
        <f>[1]Ф10!A67</f>
        <v>3.2.13</v>
      </c>
      <c r="B72" s="59">
        <f>[1]Ф10!B67</f>
        <v>0</v>
      </c>
      <c r="C72" s="60">
        <f>[1]Ф10!C67</f>
        <v>0</v>
      </c>
      <c r="D72" s="63">
        <f>[1]Ф10!G67</f>
        <v>0</v>
      </c>
      <c r="E72" s="63">
        <f t="shared" si="40"/>
        <v>0</v>
      </c>
      <c r="F72" s="63">
        <f t="shared" si="40"/>
        <v>0</v>
      </c>
      <c r="G72" s="63">
        <f t="shared" si="40"/>
        <v>0</v>
      </c>
      <c r="H72" s="63">
        <f t="shared" si="40"/>
        <v>0</v>
      </c>
      <c r="I72" s="63">
        <f t="shared" si="40"/>
        <v>0</v>
      </c>
      <c r="J72" s="63">
        <f t="shared" si="41"/>
        <v>0</v>
      </c>
      <c r="K72" s="62">
        <v>0</v>
      </c>
      <c r="L72" s="62">
        <v>0</v>
      </c>
      <c r="M72" s="62">
        <v>0</v>
      </c>
      <c r="N72" s="62">
        <f>[1]Ф10!J67</f>
        <v>0</v>
      </c>
      <c r="O72" s="63">
        <f t="shared" si="42"/>
        <v>0</v>
      </c>
      <c r="P72" s="62">
        <v>0</v>
      </c>
      <c r="Q72" s="62">
        <v>0</v>
      </c>
      <c r="R72" s="62">
        <v>0</v>
      </c>
      <c r="S72" s="62">
        <f>[1]Ф10!L67</f>
        <v>0</v>
      </c>
      <c r="T72" s="63">
        <f t="shared" si="43"/>
        <v>0</v>
      </c>
      <c r="U72" s="62">
        <v>0</v>
      </c>
      <c r="V72" s="62">
        <v>0</v>
      </c>
      <c r="W72" s="62">
        <v>0</v>
      </c>
      <c r="X72" s="62">
        <f>[1]Ф10!N67</f>
        <v>0</v>
      </c>
      <c r="Y72" s="73">
        <f>[1]Ф10!P67</f>
        <v>0</v>
      </c>
      <c r="Z72" s="62">
        <v>0</v>
      </c>
      <c r="AA72" s="62">
        <v>0</v>
      </c>
      <c r="AB72" s="62">
        <v>0</v>
      </c>
      <c r="AC72" s="62">
        <f t="shared" si="48"/>
        <v>0</v>
      </c>
      <c r="AD72" s="63">
        <f t="shared" si="44"/>
        <v>0</v>
      </c>
      <c r="AE72" s="63">
        <f t="shared" si="45"/>
        <v>0</v>
      </c>
      <c r="AF72" s="63">
        <f t="shared" si="45"/>
        <v>0</v>
      </c>
      <c r="AG72" s="63">
        <f t="shared" si="45"/>
        <v>0</v>
      </c>
      <c r="AH72" s="63">
        <f t="shared" si="45"/>
        <v>0</v>
      </c>
      <c r="AI72" s="63">
        <f t="shared" si="45"/>
        <v>0</v>
      </c>
      <c r="AJ72" s="62">
        <f t="shared" si="46"/>
        <v>0</v>
      </c>
      <c r="AK72" s="62">
        <f t="shared" si="46"/>
        <v>0</v>
      </c>
      <c r="AL72" s="62">
        <f t="shared" si="46"/>
        <v>0</v>
      </c>
      <c r="AM72" s="62">
        <f t="shared" si="46"/>
        <v>0</v>
      </c>
      <c r="AN72" s="62">
        <f t="shared" si="46"/>
        <v>0</v>
      </c>
      <c r="AO72" s="62">
        <f t="shared" si="46"/>
        <v>0</v>
      </c>
      <c r="AP72" s="62">
        <f t="shared" si="46"/>
        <v>0</v>
      </c>
      <c r="AQ72" s="62">
        <f t="shared" si="46"/>
        <v>0</v>
      </c>
      <c r="AR72" s="62">
        <f t="shared" si="46"/>
        <v>0</v>
      </c>
      <c r="AS72" s="62">
        <f t="shared" si="46"/>
        <v>0</v>
      </c>
      <c r="AT72" s="62">
        <f t="shared" si="47"/>
        <v>0</v>
      </c>
      <c r="AU72" s="62">
        <f t="shared" si="47"/>
        <v>0</v>
      </c>
      <c r="AV72" s="62">
        <f t="shared" si="47"/>
        <v>0</v>
      </c>
      <c r="AW72" s="62">
        <f t="shared" si="47"/>
        <v>0</v>
      </c>
      <c r="AX72" s="62">
        <f t="shared" si="47"/>
        <v>0</v>
      </c>
      <c r="AY72" s="62">
        <f t="shared" si="47"/>
        <v>0</v>
      </c>
      <c r="AZ72" s="62">
        <f t="shared" si="47"/>
        <v>0</v>
      </c>
      <c r="BA72" s="62">
        <f t="shared" si="47"/>
        <v>0</v>
      </c>
      <c r="BB72" s="62">
        <f t="shared" si="47"/>
        <v>0</v>
      </c>
      <c r="BC72" s="62">
        <f t="shared" si="47"/>
        <v>0</v>
      </c>
      <c r="BD72" s="65">
        <f>[1]Ф10!H67-E72</f>
        <v>0</v>
      </c>
    </row>
    <row r="73" spans="1:56" s="78" customFormat="1" hidden="1">
      <c r="A73" s="59" t="str">
        <f>[1]Ф10!A68</f>
        <v>3.2.14</v>
      </c>
      <c r="B73" s="59">
        <f>[1]Ф10!B68</f>
        <v>0</v>
      </c>
      <c r="C73" s="60">
        <f>[1]Ф10!C68</f>
        <v>0</v>
      </c>
      <c r="D73" s="63">
        <f>[1]Ф10!G68</f>
        <v>0</v>
      </c>
      <c r="E73" s="63">
        <f t="shared" si="40"/>
        <v>0</v>
      </c>
      <c r="F73" s="63">
        <f t="shared" si="40"/>
        <v>0</v>
      </c>
      <c r="G73" s="63">
        <f t="shared" si="40"/>
        <v>0</v>
      </c>
      <c r="H73" s="63">
        <f t="shared" si="40"/>
        <v>0</v>
      </c>
      <c r="I73" s="63">
        <f t="shared" si="40"/>
        <v>0</v>
      </c>
      <c r="J73" s="63">
        <f t="shared" si="41"/>
        <v>0</v>
      </c>
      <c r="K73" s="62">
        <v>0</v>
      </c>
      <c r="L73" s="62">
        <v>0</v>
      </c>
      <c r="M73" s="62">
        <v>0</v>
      </c>
      <c r="N73" s="62">
        <f>[1]Ф10!J68</f>
        <v>0</v>
      </c>
      <c r="O73" s="63">
        <f t="shared" si="42"/>
        <v>0</v>
      </c>
      <c r="P73" s="62">
        <v>0</v>
      </c>
      <c r="Q73" s="62">
        <v>0</v>
      </c>
      <c r="R73" s="62">
        <v>0</v>
      </c>
      <c r="S73" s="62">
        <f>[1]Ф10!L68</f>
        <v>0</v>
      </c>
      <c r="T73" s="63">
        <f t="shared" si="43"/>
        <v>0</v>
      </c>
      <c r="U73" s="62">
        <v>0</v>
      </c>
      <c r="V73" s="62">
        <v>0</v>
      </c>
      <c r="W73" s="62">
        <v>0</v>
      </c>
      <c r="X73" s="62">
        <f>[1]Ф10!N68</f>
        <v>0</v>
      </c>
      <c r="Y73" s="73">
        <f>[1]Ф10!P68</f>
        <v>0</v>
      </c>
      <c r="Z73" s="62">
        <v>0</v>
      </c>
      <c r="AA73" s="62">
        <v>0</v>
      </c>
      <c r="AB73" s="62">
        <v>0</v>
      </c>
      <c r="AC73" s="62">
        <f t="shared" si="48"/>
        <v>0</v>
      </c>
      <c r="AD73" s="63">
        <f t="shared" si="44"/>
        <v>0</v>
      </c>
      <c r="AE73" s="63">
        <f t="shared" si="45"/>
        <v>0</v>
      </c>
      <c r="AF73" s="63">
        <f t="shared" si="45"/>
        <v>0</v>
      </c>
      <c r="AG73" s="63">
        <f t="shared" si="45"/>
        <v>0</v>
      </c>
      <c r="AH73" s="63">
        <f t="shared" si="45"/>
        <v>0</v>
      </c>
      <c r="AI73" s="63">
        <f t="shared" si="45"/>
        <v>0</v>
      </c>
      <c r="AJ73" s="62">
        <f t="shared" si="46"/>
        <v>0</v>
      </c>
      <c r="AK73" s="62">
        <f t="shared" si="46"/>
        <v>0</v>
      </c>
      <c r="AL73" s="62">
        <f t="shared" si="46"/>
        <v>0</v>
      </c>
      <c r="AM73" s="62">
        <f t="shared" si="46"/>
        <v>0</v>
      </c>
      <c r="AN73" s="62">
        <f t="shared" si="46"/>
        <v>0</v>
      </c>
      <c r="AO73" s="62">
        <f t="shared" si="46"/>
        <v>0</v>
      </c>
      <c r="AP73" s="62">
        <f t="shared" si="46"/>
        <v>0</v>
      </c>
      <c r="AQ73" s="62">
        <f t="shared" si="46"/>
        <v>0</v>
      </c>
      <c r="AR73" s="62">
        <f t="shared" si="46"/>
        <v>0</v>
      </c>
      <c r="AS73" s="62">
        <f t="shared" si="46"/>
        <v>0</v>
      </c>
      <c r="AT73" s="62">
        <f t="shared" si="47"/>
        <v>0</v>
      </c>
      <c r="AU73" s="62">
        <f t="shared" si="47"/>
        <v>0</v>
      </c>
      <c r="AV73" s="62">
        <f t="shared" si="47"/>
        <v>0</v>
      </c>
      <c r="AW73" s="62">
        <f t="shared" si="47"/>
        <v>0</v>
      </c>
      <c r="AX73" s="62">
        <f t="shared" si="47"/>
        <v>0</v>
      </c>
      <c r="AY73" s="62">
        <f t="shared" si="47"/>
        <v>0</v>
      </c>
      <c r="AZ73" s="62">
        <f t="shared" si="47"/>
        <v>0</v>
      </c>
      <c r="BA73" s="62">
        <f t="shared" si="47"/>
        <v>0</v>
      </c>
      <c r="BB73" s="62">
        <f t="shared" si="47"/>
        <v>0</v>
      </c>
      <c r="BC73" s="62">
        <f t="shared" si="47"/>
        <v>0</v>
      </c>
      <c r="BD73" s="65">
        <f>[1]Ф10!H68-E73</f>
        <v>0</v>
      </c>
    </row>
    <row r="74" spans="1:56" s="78" customFormat="1">
      <c r="A74" s="66" t="s">
        <v>101</v>
      </c>
      <c r="B74" s="54" t="s">
        <v>102</v>
      </c>
      <c r="C74" s="55" t="str">
        <f>[1]Ф10!C69</f>
        <v>нд</v>
      </c>
      <c r="D74" s="56">
        <f>SUM(D75:D80)</f>
        <v>0.61416864000000004</v>
      </c>
      <c r="E74" s="56">
        <f t="shared" ref="E74:BC74" si="49">SUM(E75:E80)</f>
        <v>0.22855387199999999</v>
      </c>
      <c r="F74" s="56">
        <f t="shared" si="49"/>
        <v>0</v>
      </c>
      <c r="G74" s="56">
        <f t="shared" si="49"/>
        <v>0</v>
      </c>
      <c r="H74" s="56">
        <f t="shared" si="49"/>
        <v>0</v>
      </c>
      <c r="I74" s="56">
        <f t="shared" si="49"/>
        <v>0.22855387199999999</v>
      </c>
      <c r="J74" s="56">
        <f t="shared" si="49"/>
        <v>0</v>
      </c>
      <c r="K74" s="56">
        <f t="shared" si="49"/>
        <v>0</v>
      </c>
      <c r="L74" s="56">
        <f t="shared" si="49"/>
        <v>0</v>
      </c>
      <c r="M74" s="56">
        <f t="shared" si="49"/>
        <v>0</v>
      </c>
      <c r="N74" s="56">
        <f t="shared" si="49"/>
        <v>0</v>
      </c>
      <c r="O74" s="56">
        <f t="shared" si="49"/>
        <v>0</v>
      </c>
      <c r="P74" s="56">
        <f t="shared" si="49"/>
        <v>0</v>
      </c>
      <c r="Q74" s="56">
        <f t="shared" si="49"/>
        <v>0</v>
      </c>
      <c r="R74" s="56">
        <f t="shared" si="49"/>
        <v>0</v>
      </c>
      <c r="S74" s="56">
        <f t="shared" si="49"/>
        <v>0</v>
      </c>
      <c r="T74" s="56">
        <f t="shared" si="49"/>
        <v>0.22855387199999999</v>
      </c>
      <c r="U74" s="56">
        <f t="shared" si="49"/>
        <v>0</v>
      </c>
      <c r="V74" s="56">
        <f t="shared" si="49"/>
        <v>0</v>
      </c>
      <c r="W74" s="56">
        <f t="shared" si="49"/>
        <v>0</v>
      </c>
      <c r="X74" s="56">
        <f t="shared" si="49"/>
        <v>0.22855387199999999</v>
      </c>
      <c r="Y74" s="56">
        <f t="shared" si="49"/>
        <v>0</v>
      </c>
      <c r="Z74" s="56">
        <f t="shared" si="49"/>
        <v>0</v>
      </c>
      <c r="AA74" s="56">
        <f t="shared" si="49"/>
        <v>0</v>
      </c>
      <c r="AB74" s="56">
        <f t="shared" si="49"/>
        <v>0</v>
      </c>
      <c r="AC74" s="56">
        <f t="shared" si="49"/>
        <v>0</v>
      </c>
      <c r="AD74" s="56">
        <f t="shared" si="49"/>
        <v>0.61416864000000004</v>
      </c>
      <c r="AE74" s="56">
        <f t="shared" si="49"/>
        <v>0.22855387199999999</v>
      </c>
      <c r="AF74" s="56">
        <f t="shared" si="49"/>
        <v>0</v>
      </c>
      <c r="AG74" s="56">
        <f t="shared" si="49"/>
        <v>0</v>
      </c>
      <c r="AH74" s="56">
        <f t="shared" si="49"/>
        <v>0</v>
      </c>
      <c r="AI74" s="56">
        <f t="shared" si="49"/>
        <v>0.22855387199999999</v>
      </c>
      <c r="AJ74" s="56">
        <f t="shared" si="49"/>
        <v>0</v>
      </c>
      <c r="AK74" s="56">
        <f t="shared" si="49"/>
        <v>0</v>
      </c>
      <c r="AL74" s="56">
        <f t="shared" si="49"/>
        <v>0</v>
      </c>
      <c r="AM74" s="56">
        <f t="shared" si="49"/>
        <v>0</v>
      </c>
      <c r="AN74" s="56">
        <f t="shared" si="49"/>
        <v>0</v>
      </c>
      <c r="AO74" s="56">
        <f t="shared" si="49"/>
        <v>0</v>
      </c>
      <c r="AP74" s="56">
        <f t="shared" si="49"/>
        <v>0</v>
      </c>
      <c r="AQ74" s="56">
        <f t="shared" si="49"/>
        <v>0</v>
      </c>
      <c r="AR74" s="56">
        <f t="shared" si="49"/>
        <v>0</v>
      </c>
      <c r="AS74" s="56">
        <f t="shared" si="49"/>
        <v>0</v>
      </c>
      <c r="AT74" s="56">
        <f t="shared" si="49"/>
        <v>0.22855387199999999</v>
      </c>
      <c r="AU74" s="56">
        <f t="shared" si="49"/>
        <v>0</v>
      </c>
      <c r="AV74" s="56">
        <f t="shared" si="49"/>
        <v>0</v>
      </c>
      <c r="AW74" s="56">
        <f t="shared" si="49"/>
        <v>0</v>
      </c>
      <c r="AX74" s="56">
        <f t="shared" si="49"/>
        <v>0.22855387199999999</v>
      </c>
      <c r="AY74" s="56">
        <f t="shared" si="49"/>
        <v>0</v>
      </c>
      <c r="AZ74" s="56">
        <f t="shared" si="49"/>
        <v>0</v>
      </c>
      <c r="BA74" s="56">
        <f t="shared" si="49"/>
        <v>0</v>
      </c>
      <c r="BB74" s="56">
        <f t="shared" si="49"/>
        <v>0</v>
      </c>
      <c r="BC74" s="56">
        <f t="shared" si="49"/>
        <v>0</v>
      </c>
      <c r="BD74" s="56">
        <f>SUM(BD80)</f>
        <v>0</v>
      </c>
    </row>
    <row r="75" spans="1:56" s="78" customFormat="1">
      <c r="A75" s="59" t="str">
        <f>[1]Ф10!A70</f>
        <v>3.3.1</v>
      </c>
      <c r="B75" s="59" t="str">
        <f>[1]Ф10!B70</f>
        <v>ПИР на Модернизацию СОТИАССО на ПС 110 кВ ЗИФ</v>
      </c>
      <c r="C75" s="60" t="str">
        <f>[1]Ф10!C70</f>
        <v>О_ПИР.2024.01</v>
      </c>
      <c r="D75" s="61">
        <f>[1]Ф10!G70</f>
        <v>0.35</v>
      </c>
      <c r="E75" s="61">
        <f t="shared" ref="E75:I80" si="50">J75+O75+T75+Y75</f>
        <v>0</v>
      </c>
      <c r="F75" s="61">
        <f t="shared" si="50"/>
        <v>0</v>
      </c>
      <c r="G75" s="61">
        <f t="shared" si="50"/>
        <v>0</v>
      </c>
      <c r="H75" s="61">
        <f t="shared" si="50"/>
        <v>0</v>
      </c>
      <c r="I75" s="61">
        <f t="shared" si="50"/>
        <v>0</v>
      </c>
      <c r="J75" s="61">
        <f>[1]Ф10!J70</f>
        <v>0</v>
      </c>
      <c r="K75" s="61">
        <f>J75</f>
        <v>0</v>
      </c>
      <c r="L75" s="61">
        <v>0</v>
      </c>
      <c r="M75" s="61">
        <v>0</v>
      </c>
      <c r="N75" s="61">
        <v>0</v>
      </c>
      <c r="O75" s="61">
        <f t="shared" ref="O75:O80" si="51">SUM(P75:S75)</f>
        <v>0</v>
      </c>
      <c r="P75" s="61">
        <v>0</v>
      </c>
      <c r="Q75" s="61">
        <v>0</v>
      </c>
      <c r="R75" s="61">
        <v>0</v>
      </c>
      <c r="S75" s="61">
        <f>[1]Ф10!L70</f>
        <v>0</v>
      </c>
      <c r="T75" s="61">
        <f t="shared" ref="T75:T80" si="52">SUM(U75:X75)</f>
        <v>0</v>
      </c>
      <c r="U75" s="61">
        <v>0</v>
      </c>
      <c r="V75" s="61">
        <v>0</v>
      </c>
      <c r="W75" s="61">
        <v>0</v>
      </c>
      <c r="X75" s="61">
        <f>[1]Ф10!N70</f>
        <v>0</v>
      </c>
      <c r="Y75" s="75">
        <f>[1]Ф10!P70</f>
        <v>0</v>
      </c>
      <c r="Z75" s="61">
        <f t="shared" ref="Z75:Z80" si="53">Y75</f>
        <v>0</v>
      </c>
      <c r="AA75" s="61">
        <v>0</v>
      </c>
      <c r="AB75" s="61">
        <v>0</v>
      </c>
      <c r="AC75" s="61">
        <v>0</v>
      </c>
      <c r="AD75" s="61">
        <f t="shared" ref="AD75:AD80" si="54">D75</f>
        <v>0.35</v>
      </c>
      <c r="AE75" s="61">
        <f t="shared" ref="AE75:AI80" si="55">AJ75+AO75+AT75+AY75</f>
        <v>0</v>
      </c>
      <c r="AF75" s="61">
        <f t="shared" si="55"/>
        <v>0</v>
      </c>
      <c r="AG75" s="61">
        <f t="shared" si="55"/>
        <v>0</v>
      </c>
      <c r="AH75" s="61">
        <f t="shared" si="55"/>
        <v>0</v>
      </c>
      <c r="AI75" s="61">
        <f t="shared" si="55"/>
        <v>0</v>
      </c>
      <c r="AJ75" s="62">
        <f t="shared" ref="AJ75:AY80" si="56">J75</f>
        <v>0</v>
      </c>
      <c r="AK75" s="62">
        <f t="shared" si="56"/>
        <v>0</v>
      </c>
      <c r="AL75" s="62">
        <f t="shared" si="56"/>
        <v>0</v>
      </c>
      <c r="AM75" s="62">
        <f t="shared" si="56"/>
        <v>0</v>
      </c>
      <c r="AN75" s="62">
        <f t="shared" si="56"/>
        <v>0</v>
      </c>
      <c r="AO75" s="62">
        <f t="shared" si="56"/>
        <v>0</v>
      </c>
      <c r="AP75" s="62">
        <f t="shared" si="56"/>
        <v>0</v>
      </c>
      <c r="AQ75" s="62">
        <f t="shared" si="56"/>
        <v>0</v>
      </c>
      <c r="AR75" s="62">
        <f t="shared" si="56"/>
        <v>0</v>
      </c>
      <c r="AS75" s="62">
        <f t="shared" si="56"/>
        <v>0</v>
      </c>
      <c r="AT75" s="62">
        <f t="shared" si="56"/>
        <v>0</v>
      </c>
      <c r="AU75" s="62">
        <f t="shared" si="56"/>
        <v>0</v>
      </c>
      <c r="AV75" s="62">
        <f t="shared" si="56"/>
        <v>0</v>
      </c>
      <c r="AW75" s="62">
        <f t="shared" si="56"/>
        <v>0</v>
      </c>
      <c r="AX75" s="62">
        <f t="shared" si="56"/>
        <v>0</v>
      </c>
      <c r="AY75" s="62">
        <f t="shared" si="56"/>
        <v>0</v>
      </c>
      <c r="AZ75" s="62">
        <f t="shared" ref="AT75:BC80" si="57">Z75</f>
        <v>0</v>
      </c>
      <c r="BA75" s="62">
        <f t="shared" si="57"/>
        <v>0</v>
      </c>
      <c r="BB75" s="62">
        <f t="shared" si="57"/>
        <v>0</v>
      </c>
      <c r="BC75" s="62">
        <f t="shared" si="57"/>
        <v>0</v>
      </c>
      <c r="BD75" s="56"/>
    </row>
    <row r="76" spans="1:56" s="78" customFormat="1" ht="22.5">
      <c r="A76" s="59" t="str">
        <f>[1]Ф10!A71</f>
        <v>3.3.2</v>
      </c>
      <c r="B76" s="59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6" s="60" t="str">
        <f>[1]Ф10!C71</f>
        <v>О_ПИР.2024.02</v>
      </c>
      <c r="D76" s="61">
        <f>[1]Ф10!G71</f>
        <v>8.1034320000000007E-2</v>
      </c>
      <c r="E76" s="61">
        <f t="shared" si="50"/>
        <v>0</v>
      </c>
      <c r="F76" s="61">
        <f t="shared" si="50"/>
        <v>0</v>
      </c>
      <c r="G76" s="61">
        <f t="shared" si="50"/>
        <v>0</v>
      </c>
      <c r="H76" s="61">
        <f t="shared" si="50"/>
        <v>0</v>
      </c>
      <c r="I76" s="61">
        <f t="shared" si="50"/>
        <v>0</v>
      </c>
      <c r="J76" s="61">
        <f>[1]Ф10!J71</f>
        <v>0</v>
      </c>
      <c r="K76" s="61">
        <v>0</v>
      </c>
      <c r="L76" s="61">
        <v>0</v>
      </c>
      <c r="M76" s="61">
        <v>0</v>
      </c>
      <c r="N76" s="61">
        <v>0</v>
      </c>
      <c r="O76" s="61">
        <f t="shared" si="51"/>
        <v>0</v>
      </c>
      <c r="P76" s="61">
        <v>0</v>
      </c>
      <c r="Q76" s="61">
        <v>0</v>
      </c>
      <c r="R76" s="61">
        <v>0</v>
      </c>
      <c r="S76" s="61">
        <f>[1]Ф10!L71</f>
        <v>0</v>
      </c>
      <c r="T76" s="61">
        <f t="shared" si="52"/>
        <v>0</v>
      </c>
      <c r="U76" s="61">
        <v>0</v>
      </c>
      <c r="V76" s="61">
        <v>0</v>
      </c>
      <c r="W76" s="61">
        <v>0</v>
      </c>
      <c r="X76" s="61">
        <f>[1]Ф10!N71</f>
        <v>0</v>
      </c>
      <c r="Y76" s="75">
        <f>[1]Ф10!P71</f>
        <v>0</v>
      </c>
      <c r="Z76" s="61">
        <f t="shared" si="53"/>
        <v>0</v>
      </c>
      <c r="AA76" s="61">
        <v>0</v>
      </c>
      <c r="AB76" s="61">
        <v>0</v>
      </c>
      <c r="AC76" s="61">
        <v>0</v>
      </c>
      <c r="AD76" s="61">
        <f t="shared" si="54"/>
        <v>8.1034320000000007E-2</v>
      </c>
      <c r="AE76" s="61">
        <f t="shared" si="55"/>
        <v>0</v>
      </c>
      <c r="AF76" s="61">
        <f t="shared" si="55"/>
        <v>0</v>
      </c>
      <c r="AG76" s="61">
        <f t="shared" si="55"/>
        <v>0</v>
      </c>
      <c r="AH76" s="61">
        <f t="shared" si="55"/>
        <v>0</v>
      </c>
      <c r="AI76" s="61">
        <f t="shared" si="55"/>
        <v>0</v>
      </c>
      <c r="AJ76" s="62">
        <f t="shared" si="56"/>
        <v>0</v>
      </c>
      <c r="AK76" s="62">
        <f t="shared" si="56"/>
        <v>0</v>
      </c>
      <c r="AL76" s="62">
        <f t="shared" si="56"/>
        <v>0</v>
      </c>
      <c r="AM76" s="62">
        <f t="shared" si="56"/>
        <v>0</v>
      </c>
      <c r="AN76" s="62">
        <f t="shared" si="56"/>
        <v>0</v>
      </c>
      <c r="AO76" s="62">
        <f t="shared" si="56"/>
        <v>0</v>
      </c>
      <c r="AP76" s="62">
        <f t="shared" si="56"/>
        <v>0</v>
      </c>
      <c r="AQ76" s="62">
        <f t="shared" si="56"/>
        <v>0</v>
      </c>
      <c r="AR76" s="62">
        <f t="shared" si="56"/>
        <v>0</v>
      </c>
      <c r="AS76" s="62">
        <f t="shared" si="56"/>
        <v>0</v>
      </c>
      <c r="AT76" s="62">
        <f t="shared" si="57"/>
        <v>0</v>
      </c>
      <c r="AU76" s="62">
        <f t="shared" si="57"/>
        <v>0</v>
      </c>
      <c r="AV76" s="62">
        <f t="shared" si="57"/>
        <v>0</v>
      </c>
      <c r="AW76" s="62">
        <f t="shared" si="57"/>
        <v>0</v>
      </c>
      <c r="AX76" s="62">
        <f t="shared" si="57"/>
        <v>0</v>
      </c>
      <c r="AY76" s="62">
        <f t="shared" si="57"/>
        <v>0</v>
      </c>
      <c r="AZ76" s="62">
        <f t="shared" si="57"/>
        <v>0</v>
      </c>
      <c r="BA76" s="62">
        <f t="shared" si="57"/>
        <v>0</v>
      </c>
      <c r="BB76" s="62">
        <f t="shared" si="57"/>
        <v>0</v>
      </c>
      <c r="BC76" s="62">
        <f t="shared" si="57"/>
        <v>0</v>
      </c>
      <c r="BD76" s="56"/>
    </row>
    <row r="77" spans="1:56" s="78" customFormat="1" ht="22.5">
      <c r="A77" s="59" t="str">
        <f>[1]Ф10!A72</f>
        <v>3.3.3</v>
      </c>
      <c r="B77" s="59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7" s="60" t="str">
        <f>[1]Ф10!C72</f>
        <v>О_ПИР.2024.03</v>
      </c>
      <c r="D77" s="61">
        <f>[1]Ф10!G72</f>
        <v>8.1034320000000007E-2</v>
      </c>
      <c r="E77" s="61">
        <f t="shared" si="50"/>
        <v>0</v>
      </c>
      <c r="F77" s="61">
        <f t="shared" si="50"/>
        <v>0</v>
      </c>
      <c r="G77" s="61">
        <f t="shared" si="50"/>
        <v>0</v>
      </c>
      <c r="H77" s="61">
        <f t="shared" si="50"/>
        <v>0</v>
      </c>
      <c r="I77" s="61">
        <f t="shared" si="50"/>
        <v>0</v>
      </c>
      <c r="J77" s="61">
        <f>[1]Ф10!J72</f>
        <v>0</v>
      </c>
      <c r="K77" s="61">
        <v>0</v>
      </c>
      <c r="L77" s="61">
        <v>0</v>
      </c>
      <c r="M77" s="61">
        <v>0</v>
      </c>
      <c r="N77" s="61">
        <v>0</v>
      </c>
      <c r="O77" s="61">
        <f t="shared" si="51"/>
        <v>0</v>
      </c>
      <c r="P77" s="61">
        <v>0</v>
      </c>
      <c r="Q77" s="61">
        <v>0</v>
      </c>
      <c r="R77" s="61">
        <v>0</v>
      </c>
      <c r="S77" s="61">
        <f>[1]Ф10!L72</f>
        <v>0</v>
      </c>
      <c r="T77" s="61">
        <f t="shared" si="52"/>
        <v>0</v>
      </c>
      <c r="U77" s="61">
        <v>0</v>
      </c>
      <c r="V77" s="61">
        <v>0</v>
      </c>
      <c r="W77" s="61">
        <v>0</v>
      </c>
      <c r="X77" s="61">
        <f>[1]Ф10!N72</f>
        <v>0</v>
      </c>
      <c r="Y77" s="75">
        <f>[1]Ф10!P72</f>
        <v>0</v>
      </c>
      <c r="Z77" s="61">
        <f t="shared" si="53"/>
        <v>0</v>
      </c>
      <c r="AA77" s="61">
        <v>0</v>
      </c>
      <c r="AB77" s="61">
        <v>0</v>
      </c>
      <c r="AC77" s="61">
        <v>0</v>
      </c>
      <c r="AD77" s="61">
        <f t="shared" si="54"/>
        <v>8.1034320000000007E-2</v>
      </c>
      <c r="AE77" s="61">
        <f t="shared" si="55"/>
        <v>0</v>
      </c>
      <c r="AF77" s="61">
        <f t="shared" si="55"/>
        <v>0</v>
      </c>
      <c r="AG77" s="61">
        <f t="shared" si="55"/>
        <v>0</v>
      </c>
      <c r="AH77" s="61">
        <f t="shared" si="55"/>
        <v>0</v>
      </c>
      <c r="AI77" s="61">
        <f t="shared" si="55"/>
        <v>0</v>
      </c>
      <c r="AJ77" s="62">
        <f t="shared" si="56"/>
        <v>0</v>
      </c>
      <c r="AK77" s="62">
        <f t="shared" si="56"/>
        <v>0</v>
      </c>
      <c r="AL77" s="62">
        <f t="shared" si="56"/>
        <v>0</v>
      </c>
      <c r="AM77" s="62">
        <f t="shared" si="56"/>
        <v>0</v>
      </c>
      <c r="AN77" s="62">
        <f t="shared" si="56"/>
        <v>0</v>
      </c>
      <c r="AO77" s="62">
        <f t="shared" si="56"/>
        <v>0</v>
      </c>
      <c r="AP77" s="62">
        <f t="shared" si="56"/>
        <v>0</v>
      </c>
      <c r="AQ77" s="62">
        <f t="shared" si="56"/>
        <v>0</v>
      </c>
      <c r="AR77" s="62">
        <f t="shared" si="56"/>
        <v>0</v>
      </c>
      <c r="AS77" s="62">
        <f t="shared" si="56"/>
        <v>0</v>
      </c>
      <c r="AT77" s="62">
        <f t="shared" si="57"/>
        <v>0</v>
      </c>
      <c r="AU77" s="62">
        <f t="shared" si="57"/>
        <v>0</v>
      </c>
      <c r="AV77" s="62">
        <f t="shared" si="57"/>
        <v>0</v>
      </c>
      <c r="AW77" s="62">
        <f t="shared" si="57"/>
        <v>0</v>
      </c>
      <c r="AX77" s="62">
        <f t="shared" si="57"/>
        <v>0</v>
      </c>
      <c r="AY77" s="62">
        <f t="shared" si="57"/>
        <v>0</v>
      </c>
      <c r="AZ77" s="62">
        <f t="shared" si="57"/>
        <v>0</v>
      </c>
      <c r="BA77" s="62">
        <f t="shared" si="57"/>
        <v>0</v>
      </c>
      <c r="BB77" s="62">
        <f t="shared" si="57"/>
        <v>0</v>
      </c>
      <c r="BC77" s="62">
        <f t="shared" si="57"/>
        <v>0</v>
      </c>
      <c r="BD77" s="56"/>
    </row>
    <row r="78" spans="1:56" s="78" customFormat="1">
      <c r="A78" s="59" t="str">
        <f>[1]Ф10!A73</f>
        <v>3.3.4</v>
      </c>
      <c r="B78" s="59" t="str">
        <f>[1]Ф10!B73</f>
        <v>ПИР на  переустройство эл.сетей в районе мкр. Совхоз-Техникум</v>
      </c>
      <c r="C78" s="60" t="str">
        <f>[1]Ф10!C73</f>
        <v>О_ПИР.2024.04</v>
      </c>
      <c r="D78" s="61">
        <f>[1]Ф10!G73</f>
        <v>5.1049999999999998E-2</v>
      </c>
      <c r="E78" s="61">
        <f t="shared" si="50"/>
        <v>7.2640044000000001E-2</v>
      </c>
      <c r="F78" s="61">
        <f t="shared" si="50"/>
        <v>0</v>
      </c>
      <c r="G78" s="61">
        <f t="shared" si="50"/>
        <v>0</v>
      </c>
      <c r="H78" s="61">
        <f t="shared" si="50"/>
        <v>0</v>
      </c>
      <c r="I78" s="61">
        <f t="shared" si="50"/>
        <v>7.2640044000000001E-2</v>
      </c>
      <c r="J78" s="61">
        <f>[1]Ф10!J73</f>
        <v>0</v>
      </c>
      <c r="K78" s="61">
        <v>0</v>
      </c>
      <c r="L78" s="61">
        <v>0</v>
      </c>
      <c r="M78" s="61">
        <v>0</v>
      </c>
      <c r="N78" s="61">
        <v>0</v>
      </c>
      <c r="O78" s="61">
        <f t="shared" si="51"/>
        <v>0</v>
      </c>
      <c r="P78" s="61">
        <v>0</v>
      </c>
      <c r="Q78" s="61">
        <v>0</v>
      </c>
      <c r="R78" s="61">
        <v>0</v>
      </c>
      <c r="S78" s="61">
        <f>[1]Ф10!L73</f>
        <v>0</v>
      </c>
      <c r="T78" s="61">
        <f t="shared" si="52"/>
        <v>7.2640044000000001E-2</v>
      </c>
      <c r="U78" s="61">
        <v>0</v>
      </c>
      <c r="V78" s="61">
        <v>0</v>
      </c>
      <c r="W78" s="61">
        <v>0</v>
      </c>
      <c r="X78" s="61">
        <f>[1]Ф10!N73</f>
        <v>7.2640044000000001E-2</v>
      </c>
      <c r="Y78" s="75">
        <f>[1]Ф10!P73</f>
        <v>0</v>
      </c>
      <c r="Z78" s="61">
        <f t="shared" si="53"/>
        <v>0</v>
      </c>
      <c r="AA78" s="61">
        <v>0</v>
      </c>
      <c r="AB78" s="61">
        <v>0</v>
      </c>
      <c r="AC78" s="61">
        <v>0</v>
      </c>
      <c r="AD78" s="61">
        <f t="shared" si="54"/>
        <v>5.1049999999999998E-2</v>
      </c>
      <c r="AE78" s="61">
        <f t="shared" si="55"/>
        <v>7.2640044000000001E-2</v>
      </c>
      <c r="AF78" s="61">
        <f t="shared" si="55"/>
        <v>0</v>
      </c>
      <c r="AG78" s="61">
        <f t="shared" si="55"/>
        <v>0</v>
      </c>
      <c r="AH78" s="61">
        <f t="shared" si="55"/>
        <v>0</v>
      </c>
      <c r="AI78" s="61">
        <f t="shared" si="55"/>
        <v>7.2640044000000001E-2</v>
      </c>
      <c r="AJ78" s="62">
        <f t="shared" si="56"/>
        <v>0</v>
      </c>
      <c r="AK78" s="62">
        <f t="shared" si="56"/>
        <v>0</v>
      </c>
      <c r="AL78" s="62">
        <f t="shared" si="56"/>
        <v>0</v>
      </c>
      <c r="AM78" s="62">
        <f t="shared" si="56"/>
        <v>0</v>
      </c>
      <c r="AN78" s="62">
        <f t="shared" si="56"/>
        <v>0</v>
      </c>
      <c r="AO78" s="62">
        <f t="shared" si="56"/>
        <v>0</v>
      </c>
      <c r="AP78" s="62">
        <f t="shared" si="56"/>
        <v>0</v>
      </c>
      <c r="AQ78" s="62">
        <f t="shared" si="56"/>
        <v>0</v>
      </c>
      <c r="AR78" s="62">
        <f t="shared" si="56"/>
        <v>0</v>
      </c>
      <c r="AS78" s="62">
        <f t="shared" si="56"/>
        <v>0</v>
      </c>
      <c r="AT78" s="62">
        <f t="shared" si="57"/>
        <v>7.2640044000000001E-2</v>
      </c>
      <c r="AU78" s="62">
        <f t="shared" si="57"/>
        <v>0</v>
      </c>
      <c r="AV78" s="62">
        <f t="shared" si="57"/>
        <v>0</v>
      </c>
      <c r="AW78" s="62">
        <f t="shared" si="57"/>
        <v>0</v>
      </c>
      <c r="AX78" s="62">
        <f t="shared" si="57"/>
        <v>7.2640044000000001E-2</v>
      </c>
      <c r="AY78" s="62">
        <f t="shared" si="57"/>
        <v>0</v>
      </c>
      <c r="AZ78" s="62">
        <f t="shared" si="57"/>
        <v>0</v>
      </c>
      <c r="BA78" s="62">
        <f t="shared" si="57"/>
        <v>0</v>
      </c>
      <c r="BB78" s="62">
        <f t="shared" si="57"/>
        <v>0</v>
      </c>
      <c r="BC78" s="62">
        <f t="shared" si="57"/>
        <v>0</v>
      </c>
      <c r="BD78" s="56"/>
    </row>
    <row r="79" spans="1:56" s="78" customFormat="1" ht="22.5">
      <c r="A79" s="59" t="str">
        <f>[1]Ф10!A74</f>
        <v>3.3.5</v>
      </c>
      <c r="B79" s="59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9" s="60" t="str">
        <f>[1]Ф10!C74</f>
        <v>О_ПИР.2024.05</v>
      </c>
      <c r="D79" s="61">
        <f>[1]Ф10!G74</f>
        <v>5.1049999999999998E-2</v>
      </c>
      <c r="E79" s="61">
        <f t="shared" si="50"/>
        <v>0.155913828</v>
      </c>
      <c r="F79" s="61">
        <f t="shared" si="50"/>
        <v>0</v>
      </c>
      <c r="G79" s="61">
        <f t="shared" si="50"/>
        <v>0</v>
      </c>
      <c r="H79" s="61">
        <f t="shared" si="50"/>
        <v>0</v>
      </c>
      <c r="I79" s="61">
        <f t="shared" si="50"/>
        <v>0.155913828</v>
      </c>
      <c r="J79" s="61">
        <f>[1]Ф10!J74</f>
        <v>0</v>
      </c>
      <c r="K79" s="61">
        <v>0</v>
      </c>
      <c r="L79" s="61">
        <v>0</v>
      </c>
      <c r="M79" s="61">
        <v>0</v>
      </c>
      <c r="N79" s="61">
        <v>0</v>
      </c>
      <c r="O79" s="61">
        <f t="shared" si="51"/>
        <v>0</v>
      </c>
      <c r="P79" s="61">
        <v>0</v>
      </c>
      <c r="Q79" s="61">
        <v>0</v>
      </c>
      <c r="R79" s="61">
        <v>0</v>
      </c>
      <c r="S79" s="61">
        <f>[1]Ф10!L74</f>
        <v>0</v>
      </c>
      <c r="T79" s="61">
        <f t="shared" si="52"/>
        <v>0.155913828</v>
      </c>
      <c r="U79" s="61">
        <v>0</v>
      </c>
      <c r="V79" s="61">
        <v>0</v>
      </c>
      <c r="W79" s="61">
        <v>0</v>
      </c>
      <c r="X79" s="61">
        <f>[1]Ф10!N74</f>
        <v>0.155913828</v>
      </c>
      <c r="Y79" s="75">
        <f>[1]Ф10!P74</f>
        <v>0</v>
      </c>
      <c r="Z79" s="61">
        <f t="shared" si="53"/>
        <v>0</v>
      </c>
      <c r="AA79" s="61">
        <v>0</v>
      </c>
      <c r="AB79" s="61">
        <v>0</v>
      </c>
      <c r="AC79" s="61">
        <v>0</v>
      </c>
      <c r="AD79" s="61">
        <f t="shared" si="54"/>
        <v>5.1049999999999998E-2</v>
      </c>
      <c r="AE79" s="61">
        <f t="shared" si="55"/>
        <v>0.155913828</v>
      </c>
      <c r="AF79" s="61">
        <f t="shared" si="55"/>
        <v>0</v>
      </c>
      <c r="AG79" s="61">
        <f t="shared" si="55"/>
        <v>0</v>
      </c>
      <c r="AH79" s="61">
        <f t="shared" si="55"/>
        <v>0</v>
      </c>
      <c r="AI79" s="61">
        <f t="shared" si="55"/>
        <v>0.155913828</v>
      </c>
      <c r="AJ79" s="62">
        <f t="shared" si="56"/>
        <v>0</v>
      </c>
      <c r="AK79" s="62">
        <f t="shared" si="56"/>
        <v>0</v>
      </c>
      <c r="AL79" s="62">
        <f t="shared" si="56"/>
        <v>0</v>
      </c>
      <c r="AM79" s="62">
        <f t="shared" si="56"/>
        <v>0</v>
      </c>
      <c r="AN79" s="62">
        <f t="shared" si="56"/>
        <v>0</v>
      </c>
      <c r="AO79" s="62">
        <f t="shared" si="56"/>
        <v>0</v>
      </c>
      <c r="AP79" s="62">
        <f t="shared" si="56"/>
        <v>0</v>
      </c>
      <c r="AQ79" s="62">
        <f t="shared" si="56"/>
        <v>0</v>
      </c>
      <c r="AR79" s="62">
        <f t="shared" si="56"/>
        <v>0</v>
      </c>
      <c r="AS79" s="62">
        <f t="shared" si="56"/>
        <v>0</v>
      </c>
      <c r="AT79" s="62">
        <f t="shared" si="57"/>
        <v>0.155913828</v>
      </c>
      <c r="AU79" s="62">
        <f t="shared" si="57"/>
        <v>0</v>
      </c>
      <c r="AV79" s="62">
        <f t="shared" si="57"/>
        <v>0</v>
      </c>
      <c r="AW79" s="62">
        <f t="shared" si="57"/>
        <v>0</v>
      </c>
      <c r="AX79" s="62">
        <f t="shared" si="57"/>
        <v>0.155913828</v>
      </c>
      <c r="AY79" s="62">
        <f t="shared" si="57"/>
        <v>0</v>
      </c>
      <c r="AZ79" s="62">
        <f t="shared" si="57"/>
        <v>0</v>
      </c>
      <c r="BA79" s="62">
        <f t="shared" si="57"/>
        <v>0</v>
      </c>
      <c r="BB79" s="62">
        <f t="shared" si="57"/>
        <v>0</v>
      </c>
      <c r="BC79" s="62">
        <f t="shared" si="57"/>
        <v>0</v>
      </c>
      <c r="BD79" s="56"/>
    </row>
    <row r="80" spans="1:56" s="78" customFormat="1">
      <c r="A80" s="59" t="str">
        <f>[1]Ф10!A75</f>
        <v>3.3.6</v>
      </c>
      <c r="B80" s="59">
        <f>[1]Ф10!B75</f>
        <v>0</v>
      </c>
      <c r="C80" s="60">
        <f>[1]Ф10!C75</f>
        <v>0</v>
      </c>
      <c r="D80" s="61">
        <f>[1]Ф10!G75</f>
        <v>0</v>
      </c>
      <c r="E80" s="61">
        <f t="shared" si="50"/>
        <v>0</v>
      </c>
      <c r="F80" s="61">
        <f t="shared" si="50"/>
        <v>0</v>
      </c>
      <c r="G80" s="61">
        <f t="shared" si="50"/>
        <v>0</v>
      </c>
      <c r="H80" s="61">
        <f t="shared" si="50"/>
        <v>0</v>
      </c>
      <c r="I80" s="61">
        <f t="shared" si="50"/>
        <v>0</v>
      </c>
      <c r="J80" s="61">
        <f>[1]Ф10!J75</f>
        <v>0</v>
      </c>
      <c r="K80" s="61">
        <f>J80</f>
        <v>0</v>
      </c>
      <c r="L80" s="61">
        <v>0</v>
      </c>
      <c r="M80" s="61">
        <v>0</v>
      </c>
      <c r="N80" s="61">
        <v>0</v>
      </c>
      <c r="O80" s="61">
        <f t="shared" si="51"/>
        <v>0</v>
      </c>
      <c r="P80" s="61">
        <v>0</v>
      </c>
      <c r="Q80" s="61">
        <v>0</v>
      </c>
      <c r="R80" s="61">
        <v>0</v>
      </c>
      <c r="S80" s="61">
        <f>[1]Ф10!L75</f>
        <v>0</v>
      </c>
      <c r="T80" s="61">
        <f t="shared" si="52"/>
        <v>0</v>
      </c>
      <c r="U80" s="61">
        <v>0</v>
      </c>
      <c r="V80" s="61">
        <v>0</v>
      </c>
      <c r="W80" s="61">
        <v>0</v>
      </c>
      <c r="X80" s="61">
        <f>[1]Ф10!N75</f>
        <v>0</v>
      </c>
      <c r="Y80" s="75">
        <f>[1]Ф10!P75</f>
        <v>0</v>
      </c>
      <c r="Z80" s="61">
        <f t="shared" si="53"/>
        <v>0</v>
      </c>
      <c r="AA80" s="61">
        <v>0</v>
      </c>
      <c r="AB80" s="61">
        <v>0</v>
      </c>
      <c r="AC80" s="61">
        <v>0</v>
      </c>
      <c r="AD80" s="61">
        <f t="shared" si="54"/>
        <v>0</v>
      </c>
      <c r="AE80" s="61">
        <f t="shared" si="55"/>
        <v>0</v>
      </c>
      <c r="AF80" s="61">
        <f t="shared" si="55"/>
        <v>0</v>
      </c>
      <c r="AG80" s="61">
        <f t="shared" si="55"/>
        <v>0</v>
      </c>
      <c r="AH80" s="61">
        <f t="shared" si="55"/>
        <v>0</v>
      </c>
      <c r="AI80" s="61">
        <f t="shared" si="55"/>
        <v>0</v>
      </c>
      <c r="AJ80" s="62">
        <f t="shared" si="56"/>
        <v>0</v>
      </c>
      <c r="AK80" s="62">
        <f t="shared" si="56"/>
        <v>0</v>
      </c>
      <c r="AL80" s="62">
        <f t="shared" si="56"/>
        <v>0</v>
      </c>
      <c r="AM80" s="62">
        <f t="shared" si="56"/>
        <v>0</v>
      </c>
      <c r="AN80" s="62">
        <f t="shared" si="56"/>
        <v>0</v>
      </c>
      <c r="AO80" s="62">
        <f t="shared" si="56"/>
        <v>0</v>
      </c>
      <c r="AP80" s="62">
        <f t="shared" si="56"/>
        <v>0</v>
      </c>
      <c r="AQ80" s="62">
        <f t="shared" si="56"/>
        <v>0</v>
      </c>
      <c r="AR80" s="62">
        <f t="shared" si="56"/>
        <v>0</v>
      </c>
      <c r="AS80" s="62">
        <f t="shared" si="56"/>
        <v>0</v>
      </c>
      <c r="AT80" s="62">
        <f t="shared" si="57"/>
        <v>0</v>
      </c>
      <c r="AU80" s="62">
        <f t="shared" si="57"/>
        <v>0</v>
      </c>
      <c r="AV80" s="62">
        <f t="shared" si="57"/>
        <v>0</v>
      </c>
      <c r="AW80" s="62">
        <f t="shared" si="57"/>
        <v>0</v>
      </c>
      <c r="AX80" s="62">
        <f t="shared" si="57"/>
        <v>0</v>
      </c>
      <c r="AY80" s="62">
        <f t="shared" si="57"/>
        <v>0</v>
      </c>
      <c r="AZ80" s="62">
        <f t="shared" si="57"/>
        <v>0</v>
      </c>
      <c r="BA80" s="62">
        <f t="shared" si="57"/>
        <v>0</v>
      </c>
      <c r="BB80" s="62">
        <f t="shared" si="57"/>
        <v>0</v>
      </c>
      <c r="BC80" s="62">
        <f t="shared" si="57"/>
        <v>0</v>
      </c>
      <c r="BD80" s="65">
        <f>[1]Ф10!H75-E80</f>
        <v>0</v>
      </c>
    </row>
    <row r="81" spans="1:56" s="79" customFormat="1" outlineLevel="1">
      <c r="A81" s="74" t="str">
        <f>[1]Ф10!A76</f>
        <v>3.4.</v>
      </c>
      <c r="B81" s="74" t="str">
        <f>[1]Ф10!B76</f>
        <v>Строительство зданий и сооружений</v>
      </c>
      <c r="C81" s="55" t="str">
        <f>[1]Ф10!C76</f>
        <v>нд</v>
      </c>
      <c r="D81" s="56">
        <f t="shared" ref="D81:BD81" si="58">SUM(D82:D83)</f>
        <v>51.57958</v>
      </c>
      <c r="E81" s="56">
        <f t="shared" si="58"/>
        <v>0</v>
      </c>
      <c r="F81" s="56">
        <f t="shared" si="58"/>
        <v>0</v>
      </c>
      <c r="G81" s="56">
        <f t="shared" si="58"/>
        <v>0</v>
      </c>
      <c r="H81" s="56">
        <f t="shared" si="58"/>
        <v>0</v>
      </c>
      <c r="I81" s="56">
        <f t="shared" si="58"/>
        <v>0</v>
      </c>
      <c r="J81" s="56">
        <f t="shared" si="58"/>
        <v>0</v>
      </c>
      <c r="K81" s="56">
        <f t="shared" si="58"/>
        <v>0</v>
      </c>
      <c r="L81" s="56">
        <f t="shared" si="58"/>
        <v>0</v>
      </c>
      <c r="M81" s="56">
        <f t="shared" si="58"/>
        <v>0</v>
      </c>
      <c r="N81" s="56">
        <f t="shared" si="58"/>
        <v>0</v>
      </c>
      <c r="O81" s="56">
        <f t="shared" si="58"/>
        <v>0</v>
      </c>
      <c r="P81" s="56">
        <f t="shared" si="58"/>
        <v>0</v>
      </c>
      <c r="Q81" s="56">
        <f t="shared" si="58"/>
        <v>0</v>
      </c>
      <c r="R81" s="56">
        <f t="shared" si="58"/>
        <v>0</v>
      </c>
      <c r="S81" s="56">
        <f t="shared" si="58"/>
        <v>0</v>
      </c>
      <c r="T81" s="56">
        <f t="shared" si="58"/>
        <v>0</v>
      </c>
      <c r="U81" s="56">
        <f t="shared" si="58"/>
        <v>0</v>
      </c>
      <c r="V81" s="56">
        <f t="shared" si="58"/>
        <v>0</v>
      </c>
      <c r="W81" s="56">
        <f t="shared" si="58"/>
        <v>0</v>
      </c>
      <c r="X81" s="56">
        <f t="shared" si="58"/>
        <v>0</v>
      </c>
      <c r="Y81" s="56">
        <f t="shared" si="58"/>
        <v>0</v>
      </c>
      <c r="Z81" s="56">
        <f t="shared" si="58"/>
        <v>0</v>
      </c>
      <c r="AA81" s="56">
        <f t="shared" si="58"/>
        <v>0</v>
      </c>
      <c r="AB81" s="56">
        <f t="shared" si="58"/>
        <v>0</v>
      </c>
      <c r="AC81" s="56">
        <f t="shared" si="58"/>
        <v>0</v>
      </c>
      <c r="AD81" s="56">
        <f t="shared" si="58"/>
        <v>51.57958</v>
      </c>
      <c r="AE81" s="56">
        <f t="shared" si="58"/>
        <v>0</v>
      </c>
      <c r="AF81" s="56">
        <f t="shared" si="58"/>
        <v>0</v>
      </c>
      <c r="AG81" s="56">
        <f t="shared" si="58"/>
        <v>0</v>
      </c>
      <c r="AH81" s="56">
        <f t="shared" si="58"/>
        <v>0</v>
      </c>
      <c r="AI81" s="56">
        <f t="shared" si="58"/>
        <v>0</v>
      </c>
      <c r="AJ81" s="56">
        <f t="shared" si="58"/>
        <v>0</v>
      </c>
      <c r="AK81" s="56">
        <f t="shared" si="58"/>
        <v>0</v>
      </c>
      <c r="AL81" s="56">
        <f t="shared" si="58"/>
        <v>0</v>
      </c>
      <c r="AM81" s="56">
        <f t="shared" si="58"/>
        <v>0</v>
      </c>
      <c r="AN81" s="56">
        <f t="shared" si="58"/>
        <v>0</v>
      </c>
      <c r="AO81" s="56">
        <f t="shared" si="58"/>
        <v>0</v>
      </c>
      <c r="AP81" s="56">
        <f t="shared" si="58"/>
        <v>0</v>
      </c>
      <c r="AQ81" s="56">
        <f t="shared" si="58"/>
        <v>0</v>
      </c>
      <c r="AR81" s="56">
        <f t="shared" si="58"/>
        <v>0</v>
      </c>
      <c r="AS81" s="56">
        <f t="shared" si="58"/>
        <v>0</v>
      </c>
      <c r="AT81" s="56">
        <f t="shared" si="58"/>
        <v>0</v>
      </c>
      <c r="AU81" s="56">
        <f t="shared" si="58"/>
        <v>0</v>
      </c>
      <c r="AV81" s="56">
        <f t="shared" si="58"/>
        <v>0</v>
      </c>
      <c r="AW81" s="56">
        <f t="shared" si="58"/>
        <v>0</v>
      </c>
      <c r="AX81" s="56">
        <f t="shared" si="58"/>
        <v>0</v>
      </c>
      <c r="AY81" s="56">
        <f t="shared" si="58"/>
        <v>0</v>
      </c>
      <c r="AZ81" s="56">
        <f t="shared" si="58"/>
        <v>0</v>
      </c>
      <c r="BA81" s="56">
        <f t="shared" si="58"/>
        <v>0</v>
      </c>
      <c r="BB81" s="56">
        <f t="shared" si="58"/>
        <v>0</v>
      </c>
      <c r="BC81" s="56">
        <f t="shared" si="58"/>
        <v>0</v>
      </c>
      <c r="BD81" s="56">
        <f t="shared" si="58"/>
        <v>51.57958</v>
      </c>
    </row>
    <row r="82" spans="1:56">
      <c r="A82" s="59" t="str">
        <f>[1]Ф10!A77</f>
        <v>3.4.1.</v>
      </c>
      <c r="B82" s="59" t="str">
        <f>[1]Ф10!B77</f>
        <v>Строительство диспетчерского пункта АО ПГЭС</v>
      </c>
      <c r="C82" s="60" t="str">
        <f>[1]Ф10!C77</f>
        <v>О_РЗ.2023.01</v>
      </c>
      <c r="D82" s="61">
        <f>[1]Ф10!G77</f>
        <v>51.57958</v>
      </c>
      <c r="E82" s="61">
        <f>J82+O82+T82+Y82</f>
        <v>0</v>
      </c>
      <c r="F82" s="61">
        <f>K82+P82+U82+Z82</f>
        <v>0</v>
      </c>
      <c r="G82" s="61">
        <f>L82+Q82+V82+AA82</f>
        <v>0</v>
      </c>
      <c r="H82" s="61">
        <f>M82+R82+W82+AB82</f>
        <v>0</v>
      </c>
      <c r="I82" s="61">
        <f>N82+S82+X82+AC82</f>
        <v>0</v>
      </c>
      <c r="J82" s="61">
        <f>SUM(K82:N82)</f>
        <v>0</v>
      </c>
      <c r="K82" s="61">
        <v>0</v>
      </c>
      <c r="L82" s="61">
        <f>[1]Ф10!J77</f>
        <v>0</v>
      </c>
      <c r="M82" s="61">
        <v>0</v>
      </c>
      <c r="N82" s="61">
        <v>0</v>
      </c>
      <c r="O82" s="61">
        <f>SUM(P82:S82)</f>
        <v>0</v>
      </c>
      <c r="P82" s="61">
        <v>0</v>
      </c>
      <c r="Q82" s="61">
        <f>[1]Ф10!L77</f>
        <v>0</v>
      </c>
      <c r="R82" s="61">
        <v>0</v>
      </c>
      <c r="S82" s="61">
        <v>0</v>
      </c>
      <c r="T82" s="61">
        <f>SUM(U82:X82)</f>
        <v>0</v>
      </c>
      <c r="U82" s="61">
        <v>0</v>
      </c>
      <c r="V82" s="61">
        <v>0</v>
      </c>
      <c r="W82" s="61">
        <v>0</v>
      </c>
      <c r="X82" s="61">
        <v>0</v>
      </c>
      <c r="Y82" s="75">
        <f>[1]Ф10!P77</f>
        <v>0</v>
      </c>
      <c r="Z82" s="61">
        <v>0</v>
      </c>
      <c r="AA82" s="61">
        <f>Y82</f>
        <v>0</v>
      </c>
      <c r="AB82" s="61">
        <v>0</v>
      </c>
      <c r="AC82" s="61">
        <v>0</v>
      </c>
      <c r="AD82" s="61">
        <f>D82</f>
        <v>51.57958</v>
      </c>
      <c r="AE82" s="61">
        <f>AJ82+AO82+AT82+AY82</f>
        <v>0</v>
      </c>
      <c r="AF82" s="61">
        <f>AK82+AP82+AU82+AZ82</f>
        <v>0</v>
      </c>
      <c r="AG82" s="61">
        <f>AL82+AQ82+AV82+BA82</f>
        <v>0</v>
      </c>
      <c r="AH82" s="61">
        <f>AM82+AR82+AW82+BB82</f>
        <v>0</v>
      </c>
      <c r="AI82" s="61">
        <f>AN82+AS82+AX82+BC82</f>
        <v>0</v>
      </c>
      <c r="AJ82" s="61">
        <f t="shared" ref="AJ82:BC82" si="59">J82</f>
        <v>0</v>
      </c>
      <c r="AK82" s="62">
        <f t="shared" si="59"/>
        <v>0</v>
      </c>
      <c r="AL82" s="62">
        <f t="shared" si="59"/>
        <v>0</v>
      </c>
      <c r="AM82" s="62">
        <f t="shared" si="59"/>
        <v>0</v>
      </c>
      <c r="AN82" s="62">
        <f t="shared" si="59"/>
        <v>0</v>
      </c>
      <c r="AO82" s="62">
        <f t="shared" si="59"/>
        <v>0</v>
      </c>
      <c r="AP82" s="62">
        <f t="shared" si="59"/>
        <v>0</v>
      </c>
      <c r="AQ82" s="62">
        <f t="shared" si="59"/>
        <v>0</v>
      </c>
      <c r="AR82" s="62">
        <f t="shared" si="59"/>
        <v>0</v>
      </c>
      <c r="AS82" s="62">
        <f t="shared" si="59"/>
        <v>0</v>
      </c>
      <c r="AT82" s="62">
        <f t="shared" si="59"/>
        <v>0</v>
      </c>
      <c r="AU82" s="62">
        <f t="shared" si="59"/>
        <v>0</v>
      </c>
      <c r="AV82" s="62">
        <f t="shared" si="59"/>
        <v>0</v>
      </c>
      <c r="AW82" s="62">
        <f t="shared" si="59"/>
        <v>0</v>
      </c>
      <c r="AX82" s="62">
        <f t="shared" si="59"/>
        <v>0</v>
      </c>
      <c r="AY82" s="62">
        <f t="shared" si="59"/>
        <v>0</v>
      </c>
      <c r="AZ82" s="62">
        <f t="shared" si="59"/>
        <v>0</v>
      </c>
      <c r="BA82" s="62">
        <f t="shared" si="59"/>
        <v>0</v>
      </c>
      <c r="BB82" s="62">
        <f t="shared" si="59"/>
        <v>0</v>
      </c>
      <c r="BC82" s="62">
        <f t="shared" si="59"/>
        <v>0</v>
      </c>
      <c r="BD82" s="62">
        <f>AD82</f>
        <v>51.57958</v>
      </c>
    </row>
    <row r="83" spans="1:56" hidden="1">
      <c r="A83" s="59"/>
      <c r="B83" s="59"/>
      <c r="C83" s="60"/>
      <c r="D83" s="63"/>
      <c r="E83" s="63"/>
      <c r="F83" s="63"/>
      <c r="G83" s="63"/>
      <c r="H83" s="63"/>
      <c r="I83" s="63"/>
      <c r="J83" s="63"/>
      <c r="K83" s="62"/>
      <c r="L83" s="62"/>
      <c r="M83" s="62"/>
      <c r="N83" s="62"/>
      <c r="O83" s="63"/>
      <c r="P83" s="62"/>
      <c r="Q83" s="62"/>
      <c r="R83" s="62"/>
      <c r="S83" s="62"/>
      <c r="T83" s="63"/>
      <c r="U83" s="62"/>
      <c r="V83" s="62"/>
      <c r="W83" s="62"/>
      <c r="X83" s="62"/>
      <c r="Y83" s="73"/>
      <c r="Z83" s="62"/>
      <c r="AA83" s="62"/>
      <c r="AB83" s="62"/>
      <c r="AC83" s="62"/>
      <c r="AD83" s="63"/>
      <c r="AE83" s="63"/>
      <c r="AF83" s="63"/>
      <c r="AG83" s="63"/>
      <c r="AH83" s="63"/>
      <c r="AI83" s="63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</row>
  </sheetData>
  <mergeCells count="30">
    <mergeCell ref="AJ16:AN16"/>
    <mergeCell ref="AO16:AS16"/>
    <mergeCell ref="AT16:AX16"/>
    <mergeCell ref="AY16:BC16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W7:AK7"/>
    <mergeCell ref="Z9:AA9"/>
    <mergeCell ref="Y11:BB11"/>
    <mergeCell ref="Y12:AM12"/>
    <mergeCell ref="BD13:BD17"/>
    <mergeCell ref="A14:A17"/>
    <mergeCell ref="B14:B17"/>
    <mergeCell ref="C14:C17"/>
    <mergeCell ref="D14:AC14"/>
    <mergeCell ref="AD14:BC14"/>
    <mergeCell ref="AX2:BC2"/>
    <mergeCell ref="A3:BC3"/>
    <mergeCell ref="V4:W4"/>
    <mergeCell ref="X4:Y4"/>
    <mergeCell ref="Z4:AA4"/>
    <mergeCell ref="W6:AM6"/>
  </mergeCells>
  <pageMargins left="0.7" right="0.7" top="0.75" bottom="0.75" header="0.3" footer="0.3"/>
  <pageSetup paperSize="9" scale="49" fitToHeight="0" orientation="landscape" r:id="rId1"/>
  <colBreaks count="1" manualBreakCount="1">
    <brk id="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</vt:lpstr>
      <vt:lpstr>Ф17!Область_печати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2024-11-11T08:42:36Z</dcterms:created>
  <dcterms:modified xsi:type="dcterms:W3CDTF">2024-11-11T08:42:47Z</dcterms:modified>
</cp:coreProperties>
</file>