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28755" windowHeight="11835"/>
  </bookViews>
  <sheets>
    <sheet name="Ф18" sheetId="1" r:id="rId1"/>
  </sheets>
  <externalReferences>
    <externalReference r:id="rId2"/>
  </externalReferences>
  <definedNames>
    <definedName name="_xlnm.Print_Area" localSheetId="0">Ф18!$A$1:$AO$82</definedName>
  </definedNames>
  <calcPr calcId="125725"/>
</workbook>
</file>

<file path=xl/calcChain.xml><?xml version="1.0" encoding="utf-8"?>
<calcChain xmlns="http://schemas.openxmlformats.org/spreadsheetml/2006/main">
  <c r="AK82" i="1"/>
  <c r="AJ82"/>
  <c r="C82"/>
  <c r="B82"/>
  <c r="A82"/>
  <c r="AM81"/>
  <c r="AL81"/>
  <c r="AK81"/>
  <c r="AJ81"/>
  <c r="C81"/>
  <c r="B81"/>
  <c r="A81"/>
  <c r="AK80"/>
  <c r="AJ80"/>
  <c r="C80"/>
  <c r="B80"/>
  <c r="A80"/>
  <c r="AK79"/>
  <c r="AJ79"/>
  <c r="C79"/>
  <c r="B79"/>
  <c r="A79"/>
  <c r="AK78"/>
  <c r="AJ78"/>
  <c r="C78"/>
  <c r="B78"/>
  <c r="A78"/>
  <c r="AK77"/>
  <c r="AJ77"/>
  <c r="C77"/>
  <c r="B77"/>
  <c r="A77"/>
  <c r="AK76"/>
  <c r="AJ76"/>
  <c r="C76"/>
  <c r="B76"/>
  <c r="A76"/>
  <c r="AK75"/>
  <c r="AJ75"/>
  <c r="AJ74" s="1"/>
  <c r="C75"/>
  <c r="B75"/>
  <c r="A75"/>
  <c r="AO74"/>
  <c r="AN74"/>
  <c r="AM74"/>
  <c r="AL74"/>
  <c r="AK74"/>
  <c r="AI74"/>
  <c r="AH74"/>
  <c r="AG74"/>
  <c r="AF74"/>
  <c r="AE74"/>
  <c r="AD74"/>
  <c r="AC74"/>
  <c r="AB74"/>
  <c r="AA74"/>
  <c r="Z74"/>
  <c r="Y74"/>
  <c r="X74"/>
  <c r="W74"/>
  <c r="V74"/>
  <c r="U74"/>
  <c r="T74"/>
  <c r="S74"/>
  <c r="R74"/>
  <c r="Q74"/>
  <c r="P74"/>
  <c r="O74"/>
  <c r="N74"/>
  <c r="M74"/>
  <c r="L74"/>
  <c r="K74"/>
  <c r="J74"/>
  <c r="I74"/>
  <c r="H74"/>
  <c r="G74"/>
  <c r="F74"/>
  <c r="E74"/>
  <c r="D74"/>
  <c r="C74"/>
  <c r="AK73"/>
  <c r="C73"/>
  <c r="B73"/>
  <c r="A73"/>
  <c r="AK72"/>
  <c r="C72"/>
  <c r="B72"/>
  <c r="A72"/>
  <c r="AK71"/>
  <c r="C71"/>
  <c r="B71"/>
  <c r="A71"/>
  <c r="AK70"/>
  <c r="C70"/>
  <c r="B70"/>
  <c r="A70"/>
  <c r="AK69"/>
  <c r="C69"/>
  <c r="B69"/>
  <c r="A69"/>
  <c r="AK68"/>
  <c r="C68"/>
  <c r="B68"/>
  <c r="A68"/>
  <c r="AK67"/>
  <c r="C67"/>
  <c r="B67"/>
  <c r="A67"/>
  <c r="AK66"/>
  <c r="C66"/>
  <c r="B66"/>
  <c r="A66"/>
  <c r="AK65"/>
  <c r="C65"/>
  <c r="B65"/>
  <c r="A65"/>
  <c r="AK64"/>
  <c r="C64"/>
  <c r="B64"/>
  <c r="A64"/>
  <c r="AK63"/>
  <c r="C63"/>
  <c r="B63"/>
  <c r="A63"/>
  <c r="AK62"/>
  <c r="C62"/>
  <c r="B62"/>
  <c r="A62"/>
  <c r="AK61"/>
  <c r="AK59" s="1"/>
  <c r="AJ61"/>
  <c r="C61"/>
  <c r="B61"/>
  <c r="A61"/>
  <c r="AS60"/>
  <c r="AS59" s="1"/>
  <c r="AS30" s="1"/>
  <c r="AS20" s="1"/>
  <c r="AS19" s="1"/>
  <c r="AR60"/>
  <c r="AR59" s="1"/>
  <c r="AR30" s="1"/>
  <c r="AR20" s="1"/>
  <c r="AR19" s="1"/>
  <c r="AQ60"/>
  <c r="AQ59" s="1"/>
  <c r="AQ30" s="1"/>
  <c r="AQ20" s="1"/>
  <c r="AQ19" s="1"/>
  <c r="AP60"/>
  <c r="AK60"/>
  <c r="AJ60"/>
  <c r="C60"/>
  <c r="B60"/>
  <c r="A60"/>
  <c r="AP59"/>
  <c r="AO59"/>
  <c r="AN59"/>
  <c r="AM59"/>
  <c r="AL59"/>
  <c r="AJ59"/>
  <c r="AI59"/>
  <c r="AH59"/>
  <c r="AG59"/>
  <c r="AF59"/>
  <c r="AE59"/>
  <c r="AD59"/>
  <c r="AC59"/>
  <c r="AB59"/>
  <c r="AA59"/>
  <c r="Z59"/>
  <c r="Y59"/>
  <c r="X59"/>
  <c r="X52" s="1"/>
  <c r="W59"/>
  <c r="V59"/>
  <c r="U59"/>
  <c r="T59"/>
  <c r="S59"/>
  <c r="R59"/>
  <c r="Q59"/>
  <c r="P59"/>
  <c r="O59"/>
  <c r="N59"/>
  <c r="M59"/>
  <c r="L59"/>
  <c r="L52" s="1"/>
  <c r="K59"/>
  <c r="J59"/>
  <c r="I59"/>
  <c r="H59"/>
  <c r="G59"/>
  <c r="F59"/>
  <c r="E59"/>
  <c r="D59"/>
  <c r="C59"/>
  <c r="AK58"/>
  <c r="AJ58"/>
  <c r="C58"/>
  <c r="B58"/>
  <c r="A58"/>
  <c r="AK57"/>
  <c r="AJ57"/>
  <c r="C57"/>
  <c r="B57"/>
  <c r="A57"/>
  <c r="AK56"/>
  <c r="AJ56"/>
  <c r="C56"/>
  <c r="B56"/>
  <c r="A56"/>
  <c r="AK55"/>
  <c r="AJ55"/>
  <c r="C55"/>
  <c r="B55"/>
  <c r="A55"/>
  <c r="AK54"/>
  <c r="AK53" s="1"/>
  <c r="AJ54"/>
  <c r="AJ53" s="1"/>
  <c r="C54"/>
  <c r="B54"/>
  <c r="A54"/>
  <c r="AO53"/>
  <c r="AN53"/>
  <c r="AN52" s="1"/>
  <c r="AM53"/>
  <c r="AM52" s="1"/>
  <c r="AL53"/>
  <c r="AL52" s="1"/>
  <c r="AI53"/>
  <c r="AH53"/>
  <c r="AG53"/>
  <c r="AF53"/>
  <c r="AF52" s="1"/>
  <c r="AE53"/>
  <c r="AD53"/>
  <c r="AC53"/>
  <c r="AB53"/>
  <c r="AB52" s="1"/>
  <c r="AA53"/>
  <c r="AA52" s="1"/>
  <c r="Z53"/>
  <c r="Z52" s="1"/>
  <c r="Y53"/>
  <c r="X53"/>
  <c r="W53"/>
  <c r="V53"/>
  <c r="U53"/>
  <c r="T53"/>
  <c r="T52" s="1"/>
  <c r="S53"/>
  <c r="R53"/>
  <c r="Q53"/>
  <c r="P53"/>
  <c r="P52" s="1"/>
  <c r="O53"/>
  <c r="O52" s="1"/>
  <c r="N53"/>
  <c r="N52" s="1"/>
  <c r="M53"/>
  <c r="L53"/>
  <c r="K53"/>
  <c r="J53"/>
  <c r="I53"/>
  <c r="H53"/>
  <c r="H52" s="1"/>
  <c r="G53"/>
  <c r="F53"/>
  <c r="E53"/>
  <c r="D53"/>
  <c r="D52" s="1"/>
  <c r="C53"/>
  <c r="AO52"/>
  <c r="AI52"/>
  <c r="AH52"/>
  <c r="AG52"/>
  <c r="AE52"/>
  <c r="AD52"/>
  <c r="AC52"/>
  <c r="Y52"/>
  <c r="W52"/>
  <c r="V52"/>
  <c r="U52"/>
  <c r="S52"/>
  <c r="R52"/>
  <c r="Q52"/>
  <c r="M52"/>
  <c r="K52"/>
  <c r="J52"/>
  <c r="I52"/>
  <c r="G52"/>
  <c r="F52"/>
  <c r="E52"/>
  <c r="C52"/>
  <c r="AI51"/>
  <c r="AH51"/>
  <c r="C51"/>
  <c r="B51"/>
  <c r="A51"/>
  <c r="AI50"/>
  <c r="AI49" s="1"/>
  <c r="AH50"/>
  <c r="AH49" s="1"/>
  <c r="C50"/>
  <c r="B50"/>
  <c r="A50"/>
  <c r="C49"/>
  <c r="B49"/>
  <c r="A49"/>
  <c r="C48"/>
  <c r="B48"/>
  <c r="A48"/>
  <c r="AO47"/>
  <c r="AN47"/>
  <c r="AM47"/>
  <c r="AL47"/>
  <c r="AK47"/>
  <c r="AJ47"/>
  <c r="AI47"/>
  <c r="AH47"/>
  <c r="AG47"/>
  <c r="AF47"/>
  <c r="AE47"/>
  <c r="AD47"/>
  <c r="AC47"/>
  <c r="AB47"/>
  <c r="AA47"/>
  <c r="Z47"/>
  <c r="Y47"/>
  <c r="X47"/>
  <c r="W47"/>
  <c r="V47"/>
  <c r="U47"/>
  <c r="T47"/>
  <c r="S47"/>
  <c r="R47"/>
  <c r="Q47"/>
  <c r="P47"/>
  <c r="O47"/>
  <c r="N47"/>
  <c r="M47"/>
  <c r="L47"/>
  <c r="K47"/>
  <c r="J47"/>
  <c r="I47"/>
  <c r="H47"/>
  <c r="G47"/>
  <c r="F47"/>
  <c r="E47"/>
  <c r="D47"/>
  <c r="C47"/>
  <c r="AI42"/>
  <c r="AH42"/>
  <c r="M42"/>
  <c r="L42"/>
  <c r="K42"/>
  <c r="J42"/>
  <c r="C42"/>
  <c r="B42"/>
  <c r="A42"/>
  <c r="AI41"/>
  <c r="AH41"/>
  <c r="M41"/>
  <c r="L41"/>
  <c r="K41"/>
  <c r="J41"/>
  <c r="C41"/>
  <c r="B41"/>
  <c r="A41"/>
  <c r="AI40"/>
  <c r="AH40"/>
  <c r="M40"/>
  <c r="L40"/>
  <c r="K40"/>
  <c r="J40"/>
  <c r="C40"/>
  <c r="B40"/>
  <c r="A40"/>
  <c r="AI39"/>
  <c r="AH39"/>
  <c r="M39"/>
  <c r="L39"/>
  <c r="K39"/>
  <c r="J39"/>
  <c r="C39"/>
  <c r="B39"/>
  <c r="A39"/>
  <c r="AI38"/>
  <c r="AH38"/>
  <c r="M38"/>
  <c r="L38"/>
  <c r="K38"/>
  <c r="J38"/>
  <c r="C38"/>
  <c r="B38"/>
  <c r="A38"/>
  <c r="AI37"/>
  <c r="AH37"/>
  <c r="M37"/>
  <c r="L37"/>
  <c r="K37"/>
  <c r="J37"/>
  <c r="C37"/>
  <c r="B37"/>
  <c r="A37"/>
  <c r="AI36"/>
  <c r="AH36"/>
  <c r="M36"/>
  <c r="L36"/>
  <c r="K36"/>
  <c r="J36"/>
  <c r="C36"/>
  <c r="B36"/>
  <c r="A36"/>
  <c r="AI35"/>
  <c r="AH35"/>
  <c r="M35"/>
  <c r="L35"/>
  <c r="L31" s="1"/>
  <c r="L30" s="1"/>
  <c r="K35"/>
  <c r="K31" s="1"/>
  <c r="K30" s="1"/>
  <c r="J35"/>
  <c r="C35"/>
  <c r="B35"/>
  <c r="A35"/>
  <c r="AI34"/>
  <c r="AH34"/>
  <c r="M34"/>
  <c r="L34"/>
  <c r="K34"/>
  <c r="J34"/>
  <c r="C34"/>
  <c r="B34"/>
  <c r="A34"/>
  <c r="AI33"/>
  <c r="AH33"/>
  <c r="G33"/>
  <c r="F33"/>
  <c r="E33"/>
  <c r="D33"/>
  <c r="C33"/>
  <c r="B33"/>
  <c r="A33"/>
  <c r="AI32"/>
  <c r="AI31" s="1"/>
  <c r="AI30" s="1"/>
  <c r="AH32"/>
  <c r="G32"/>
  <c r="G31" s="1"/>
  <c r="G30" s="1"/>
  <c r="F32"/>
  <c r="F31" s="1"/>
  <c r="F30" s="1"/>
  <c r="E32"/>
  <c r="E31" s="1"/>
  <c r="E30" s="1"/>
  <c r="D32"/>
  <c r="C32"/>
  <c r="B32"/>
  <c r="A32"/>
  <c r="AO31"/>
  <c r="AN31"/>
  <c r="AM31"/>
  <c r="AL31"/>
  <c r="AL30" s="1"/>
  <c r="AK31"/>
  <c r="AK30" s="1"/>
  <c r="AJ31"/>
  <c r="AJ30" s="1"/>
  <c r="AH31"/>
  <c r="AH30" s="1"/>
  <c r="AG31"/>
  <c r="AF31"/>
  <c r="AE31"/>
  <c r="AD31"/>
  <c r="AC31"/>
  <c r="AB31"/>
  <c r="AA31"/>
  <c r="Z31"/>
  <c r="Z30" s="1"/>
  <c r="Y31"/>
  <c r="Y30" s="1"/>
  <c r="X31"/>
  <c r="X30" s="1"/>
  <c r="W31"/>
  <c r="V31"/>
  <c r="V30" s="1"/>
  <c r="U31"/>
  <c r="T31"/>
  <c r="S31"/>
  <c r="R31"/>
  <c r="Q31"/>
  <c r="P31"/>
  <c r="O31"/>
  <c r="N31"/>
  <c r="N30" s="1"/>
  <c r="M31"/>
  <c r="M30" s="1"/>
  <c r="J31"/>
  <c r="J30" s="1"/>
  <c r="I31"/>
  <c r="H31"/>
  <c r="D31"/>
  <c r="C31"/>
  <c r="AP30"/>
  <c r="AO30"/>
  <c r="AN30"/>
  <c r="AM30"/>
  <c r="AG30"/>
  <c r="AF30"/>
  <c r="AE30"/>
  <c r="AD30"/>
  <c r="AC30"/>
  <c r="AB30"/>
  <c r="AA30"/>
  <c r="W30"/>
  <c r="U30"/>
  <c r="T30"/>
  <c r="S30"/>
  <c r="R30"/>
  <c r="Q30"/>
  <c r="P30"/>
  <c r="O30"/>
  <c r="I30"/>
  <c r="H30"/>
  <c r="D30"/>
  <c r="C30"/>
  <c r="AI29"/>
  <c r="AH29"/>
  <c r="M29"/>
  <c r="C29"/>
  <c r="B29"/>
  <c r="A29"/>
  <c r="AI28"/>
  <c r="AH28"/>
  <c r="M28"/>
  <c r="L28"/>
  <c r="C28"/>
  <c r="B28"/>
  <c r="A28"/>
  <c r="AI27"/>
  <c r="AH27"/>
  <c r="M27"/>
  <c r="L27"/>
  <c r="C27"/>
  <c r="B27"/>
  <c r="A27"/>
  <c r="AI26"/>
  <c r="AH26"/>
  <c r="M26"/>
  <c r="L26"/>
  <c r="C26"/>
  <c r="B26"/>
  <c r="A26"/>
  <c r="AI25"/>
  <c r="AI24" s="1"/>
  <c r="AI20" s="1"/>
  <c r="AH25"/>
  <c r="M25"/>
  <c r="M24" s="1"/>
  <c r="M20" s="1"/>
  <c r="L25"/>
  <c r="L24" s="1"/>
  <c r="L20" s="1"/>
  <c r="C25"/>
  <c r="B25"/>
  <c r="A25"/>
  <c r="AO24"/>
  <c r="AN24"/>
  <c r="AM24"/>
  <c r="AL24"/>
  <c r="AK24"/>
  <c r="AJ24"/>
  <c r="AH24"/>
  <c r="AG24"/>
  <c r="AF24"/>
  <c r="AE24"/>
  <c r="AD24"/>
  <c r="AC24"/>
  <c r="AB24"/>
  <c r="AA24"/>
  <c r="Z24"/>
  <c r="Y24"/>
  <c r="X24"/>
  <c r="W24"/>
  <c r="V24"/>
  <c r="V20" s="1"/>
  <c r="U24"/>
  <c r="T24"/>
  <c r="S24"/>
  <c r="R24"/>
  <c r="Q24"/>
  <c r="P24"/>
  <c r="O24"/>
  <c r="N24"/>
  <c r="K24"/>
  <c r="J24"/>
  <c r="J20" s="1"/>
  <c r="I24"/>
  <c r="H24"/>
  <c r="G24"/>
  <c r="F24"/>
  <c r="E24"/>
  <c r="D24"/>
  <c r="C24"/>
  <c r="C23"/>
  <c r="B23"/>
  <c r="A23"/>
  <c r="AI22"/>
  <c r="AH22"/>
  <c r="AH21" s="1"/>
  <c r="AH20" s="1"/>
  <c r="C22"/>
  <c r="B22"/>
  <c r="A22"/>
  <c r="AO21"/>
  <c r="AO20" s="1"/>
  <c r="AO19" s="1"/>
  <c r="AN21"/>
  <c r="AM21"/>
  <c r="AL21"/>
  <c r="AK21"/>
  <c r="AJ21"/>
  <c r="AI21"/>
  <c r="AG21"/>
  <c r="AG20" s="1"/>
  <c r="AG19" s="1"/>
  <c r="AF21"/>
  <c r="AF20" s="1"/>
  <c r="AF19" s="1"/>
  <c r="AE21"/>
  <c r="AE20" s="1"/>
  <c r="AE19" s="1"/>
  <c r="AD21"/>
  <c r="AD20" s="1"/>
  <c r="AD19" s="1"/>
  <c r="AC21"/>
  <c r="AC20" s="1"/>
  <c r="AC19" s="1"/>
  <c r="AB21"/>
  <c r="AA21"/>
  <c r="Z21"/>
  <c r="Y21"/>
  <c r="X21"/>
  <c r="W21"/>
  <c r="W20" s="1"/>
  <c r="W19" s="1"/>
  <c r="V21"/>
  <c r="U21"/>
  <c r="U20" s="1"/>
  <c r="U19" s="1"/>
  <c r="T21"/>
  <c r="T20" s="1"/>
  <c r="T19" s="1"/>
  <c r="S21"/>
  <c r="S20" s="1"/>
  <c r="S19" s="1"/>
  <c r="R21"/>
  <c r="R20" s="1"/>
  <c r="R19" s="1"/>
  <c r="Q21"/>
  <c r="Q20" s="1"/>
  <c r="Q19" s="1"/>
  <c r="P21"/>
  <c r="O21"/>
  <c r="N21"/>
  <c r="M21"/>
  <c r="L21"/>
  <c r="K21"/>
  <c r="K20" s="1"/>
  <c r="K19" s="1"/>
  <c r="J21"/>
  <c r="I21"/>
  <c r="I20" s="1"/>
  <c r="I19" s="1"/>
  <c r="H21"/>
  <c r="H20" s="1"/>
  <c r="H19" s="1"/>
  <c r="G21"/>
  <c r="G20" s="1"/>
  <c r="F21"/>
  <c r="F20" s="1"/>
  <c r="E21"/>
  <c r="E20" s="1"/>
  <c r="D21"/>
  <c r="AP20"/>
  <c r="AN20"/>
  <c r="AN19" s="1"/>
  <c r="AM20"/>
  <c r="AM19" s="1"/>
  <c r="AL20"/>
  <c r="AK20"/>
  <c r="AJ20"/>
  <c r="AB20"/>
  <c r="AB19" s="1"/>
  <c r="AA20"/>
  <c r="Z20"/>
  <c r="Y20"/>
  <c r="X20"/>
  <c r="P20"/>
  <c r="P19" s="1"/>
  <c r="O20"/>
  <c r="O19" s="1"/>
  <c r="N20"/>
  <c r="N19" s="1"/>
  <c r="D20"/>
  <c r="D19" s="1"/>
  <c r="AP19"/>
  <c r="F11"/>
  <c r="V9"/>
  <c r="S6"/>
  <c r="Q4"/>
  <c r="K4"/>
  <c r="J19" l="1"/>
  <c r="AK52"/>
  <c r="AK19" s="1"/>
  <c r="Z19"/>
  <c r="AI19"/>
  <c r="F19"/>
  <c r="V19"/>
  <c r="X19"/>
  <c r="E19"/>
  <c r="M19"/>
  <c r="AL19"/>
  <c r="AA19"/>
  <c r="AH19"/>
  <c r="G19"/>
  <c r="AJ52"/>
  <c r="AJ19" s="1"/>
  <c r="Y19"/>
  <c r="L19"/>
  <c r="AT20" l="1"/>
  <c r="AT19"/>
</calcChain>
</file>

<file path=xl/sharedStrings.xml><?xml version="1.0" encoding="utf-8"?>
<sst xmlns="http://schemas.openxmlformats.org/spreadsheetml/2006/main" count="1891" uniqueCount="100">
  <si>
    <t>Приложение № 18</t>
  </si>
  <si>
    <t>к приказу Минэнерго России
от 25 апреля 2018 г. № 320</t>
  </si>
  <si>
    <t>Форма 18. Отчет о фактических значениях количественных показателей по инвестиционным проектам инвестиционной программы (квартальный)</t>
  </si>
  <si>
    <t xml:space="preserve">за </t>
  </si>
  <si>
    <t>квартал</t>
  </si>
  <si>
    <t>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</si>
  <si>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</si>
  <si>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</si>
  <si>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</si>
  <si>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</si>
  <si>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</si>
  <si>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</si>
  <si>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</si>
  <si>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</si>
  <si>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</si>
  <si>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</si>
  <si>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
существующей электрической сети, связанное
с подключением новых потребителей</t>
  </si>
  <si>
    <t>Замещение (обновление) электрической
сети/повышение экономической эффективности
(мероприятия, направленные на снижение
эксплуатационных затрат) оказания услуг в сфере
электроэнергетики</t>
  </si>
  <si>
    <t>Повышение надежности оказываемых услуг
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</si>
  <si>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</si>
  <si>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
Российской Федерации, предписаний органов
исполнительной власти, регламентов рынков
электрической энергии</t>
  </si>
  <si>
    <t>Обеспечение текущей деятельности в сфере
электроэнергетики, в том числе развитие
информационной инфраструктуры,
хозяйственное обеспечение деятельности</t>
  </si>
  <si>
    <t>Инвестиции, связанные с деятельностью,
не относящейся к сфере электроэнергетики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</si>
  <si>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
  ∆LnТП_ЛЭП  </t>
  </si>
  <si>
    <t>Показатель увеличения мощности силовых 
(авто-) трансформаторов на подстанциях в рамках осуществления технологического присоединения к электрическим сетям
  ∆РnТП_тр</t>
  </si>
  <si>
    <t>Показатель 
степени загрузки трансформаторной подстанции
Kзагр</t>
  </si>
  <si>
    <t>Показатель замены линий электропередачи 
Lnз_ЛЭП</t>
  </si>
  <si>
    <t>показатель увеличения мощности силовых трансформаторов на подстанциях, не связанного с осуществлением технологического приоединения к электрическим сетям, МВА</t>
  </si>
  <si>
    <t>…</t>
  </si>
  <si>
    <t>Показатель оценки изменения средней продолжительности прекращения передачи электрической энергии 
∆Пsaidi</t>
  </si>
  <si>
    <t>Показатель оценки изменения средней частоты прекращения передачи электрической энергии ∆Пsaifi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</si>
  <si>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
Nсд_тпр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</si>
  <si>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</si>
  <si>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
Фтз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</si>
  <si>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
Фоив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</si>
  <si>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
Фит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</si>
  <si>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
Фхо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</si>
  <si>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
Фнэ</t>
  </si>
  <si>
    <t>Наименование количественного показателя, соответствующего цели</t>
  </si>
  <si>
    <t>План</t>
  </si>
  <si>
    <t>Факт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</si>
  <si>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</si>
  <si>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</si>
  <si>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</si>
  <si>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</si>
  <si>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</si>
  <si>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</si>
  <si>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</si>
  <si>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</si>
  <si>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</si>
  <si>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</si>
  <si>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5. …</t>
  </si>
  <si>
    <t>6.1</t>
  </si>
  <si>
    <t>6.2</t>
  </si>
  <si>
    <t>6.3</t>
  </si>
  <si>
    <t>6.4</t>
  </si>
  <si>
    <t>6. …</t>
  </si>
  <si>
    <t>7.1</t>
  </si>
  <si>
    <t>7.2</t>
  </si>
  <si>
    <t>7.3</t>
  </si>
  <si>
    <t>7.4</t>
  </si>
  <si>
    <t>7. …</t>
  </si>
  <si>
    <t>8.1</t>
  </si>
  <si>
    <t>8.2</t>
  </si>
  <si>
    <t>8.3</t>
  </si>
  <si>
    <t>8.4</t>
  </si>
  <si>
    <t>8. …</t>
  </si>
  <si>
    <t>9.1</t>
  </si>
  <si>
    <t>9.2</t>
  </si>
  <si>
    <t>9.3</t>
  </si>
  <si>
    <t>9.4</t>
  </si>
  <si>
    <t>9. …</t>
  </si>
  <si>
    <t>10.1</t>
  </si>
  <si>
    <t>10.2</t>
  </si>
  <si>
    <t>10.3</t>
  </si>
  <si>
    <t>10.4</t>
  </si>
  <si>
    <t>10. …</t>
  </si>
  <si>
    <t>0</t>
  </si>
  <si>
    <t>ВСЕГО по инвестиционной программе, в том числе:</t>
  </si>
  <si>
    <t>нд</t>
  </si>
  <si>
    <t xml:space="preserve">1. </t>
  </si>
  <si>
    <t>Техническое перевооружение и реконструкция.</t>
  </si>
  <si>
    <t>1.1.</t>
  </si>
  <si>
    <t>Создание систем телемеханики и связи</t>
  </si>
  <si>
    <t>1.2.</t>
  </si>
  <si>
    <t>Модернизация, техническое перевооружение прочих объектов основных средств</t>
  </si>
  <si>
    <t>2.</t>
  </si>
  <si>
    <t>Новое строительство</t>
  </si>
  <si>
    <t>2.1.</t>
  </si>
  <si>
    <t>Прочее новое строительство.</t>
  </si>
  <si>
    <t>2.2.</t>
  </si>
  <si>
    <t>Консолидация электросетевых активов</t>
  </si>
  <si>
    <t xml:space="preserve">3. </t>
  </si>
  <si>
    <t>Приобретение основных средств</t>
  </si>
  <si>
    <t xml:space="preserve">3.1. </t>
  </si>
  <si>
    <t>Приобретение автотранспорта</t>
  </si>
  <si>
    <t>3.2.</t>
  </si>
  <si>
    <t>Прочие основные средства</t>
  </si>
  <si>
    <t>3.3.</t>
  </si>
  <si>
    <t>ПИР для строительства будущих лет</t>
  </si>
</sst>
</file>

<file path=xl/styles.xml><?xml version="1.0" encoding="utf-8"?>
<styleSheet xmlns="http://schemas.openxmlformats.org/spreadsheetml/2006/main">
  <numFmts count="6">
    <numFmt numFmtId="43" formatCode="_-* #,##0.00\ _₽_-;\-* #,##0.00\ _₽_-;_-* &quot;-&quot;??\ _₽_-;_-@_-"/>
    <numFmt numFmtId="164" formatCode="0_)"/>
    <numFmt numFmtId="165" formatCode="_-* #,##0.00_р_._-;\-* #,##0.00_р_._-;_-* &quot;-&quot;??_р_._-;_-@_-"/>
    <numFmt numFmtId="166" formatCode="_-* #,##0.00_-;\-* #,##0.00_-;_-* &quot;-&quot;??_-;_-@_-"/>
    <numFmt numFmtId="167" formatCode="#,##0_ ;\-#,##0\ "/>
    <numFmt numFmtId="168" formatCode="_-* #,##0.00\ _р_._-;\-* #,##0.00\ _р_._-;_-* &quot;-&quot;??\ _р_._-;_-@_-"/>
  </numFmts>
  <fonts count="44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6"/>
      <name val="Times New Roman"/>
      <family val="1"/>
      <charset val="204"/>
    </font>
    <font>
      <sz val="9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6"/>
      <color indexed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2"/>
      <color indexed="12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9"/>
      <name val="Tahoma"/>
      <family val="2"/>
      <charset val="204"/>
    </font>
    <font>
      <sz val="10"/>
      <name val="Arial"/>
      <family val="2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color indexed="8"/>
      <name val="Calibri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32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868">
    <xf numFmtId="0" fontId="0" fillId="0" borderId="0"/>
    <xf numFmtId="0" fontId="2" fillId="0" borderId="0"/>
    <xf numFmtId="0" fontId="9" fillId="0" borderId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9" fillId="0" borderId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20" fillId="14" borderId="10" applyNumberFormat="0" applyAlignment="0" applyProtection="0"/>
    <xf numFmtId="0" fontId="20" fillId="14" borderId="10" applyNumberFormat="0" applyAlignment="0" applyProtection="0"/>
    <xf numFmtId="0" fontId="21" fillId="27" borderId="11" applyNumberFormat="0" applyAlignment="0" applyProtection="0"/>
    <xf numFmtId="0" fontId="21" fillId="27" borderId="11" applyNumberFormat="0" applyAlignment="0" applyProtection="0"/>
    <xf numFmtId="0" fontId="22" fillId="27" borderId="10" applyNumberFormat="0" applyAlignment="0" applyProtection="0"/>
    <xf numFmtId="0" fontId="22" fillId="27" borderId="10" applyNumberFormat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29" fillId="28" borderId="16" applyNumberFormat="0" applyAlignment="0" applyProtection="0"/>
    <xf numFmtId="0" fontId="29" fillId="28" borderId="16" applyNumberFormat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49" fontId="32" fillId="0" borderId="0" applyBorder="0">
      <alignment vertical="top"/>
    </xf>
    <xf numFmtId="0" fontId="7" fillId="0" borderId="0"/>
    <xf numFmtId="0" fontId="7" fillId="0" borderId="0"/>
    <xf numFmtId="0" fontId="9" fillId="0" borderId="0"/>
    <xf numFmtId="0" fontId="33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164" fontId="34" fillId="0" borderId="0"/>
    <xf numFmtId="0" fontId="7" fillId="0" borderId="0"/>
    <xf numFmtId="0" fontId="7" fillId="0" borderId="0"/>
    <xf numFmtId="0" fontId="33" fillId="0" borderId="0"/>
    <xf numFmtId="0" fontId="7" fillId="0" borderId="0"/>
    <xf numFmtId="0" fontId="1" fillId="0" borderId="0"/>
    <xf numFmtId="0" fontId="35" fillId="0" borderId="0"/>
    <xf numFmtId="0" fontId="7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7" fillId="30" borderId="17" applyNumberFormat="0" applyFont="0" applyAlignment="0" applyProtection="0"/>
    <xf numFmtId="0" fontId="17" fillId="30" borderId="17" applyNumberFormat="0" applyFont="0" applyAlignment="0" applyProtection="0"/>
    <xf numFmtId="0" fontId="17" fillId="30" borderId="17" applyNumberFormat="0" applyFont="0" applyAlignment="0" applyProtection="0"/>
    <xf numFmtId="0" fontId="17" fillId="30" borderId="17" applyNumberFormat="0" applyFont="0" applyAlignment="0" applyProtection="0"/>
    <xf numFmtId="9" fontId="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39" fillId="0" borderId="18" applyNumberFormat="0" applyFill="0" applyAlignment="0" applyProtection="0"/>
    <xf numFmtId="0" fontId="39" fillId="0" borderId="18" applyNumberFormat="0" applyFill="0" applyAlignment="0" applyProtection="0"/>
    <xf numFmtId="0" fontId="19" fillId="0" borderId="0"/>
    <xf numFmtId="0" fontId="40" fillId="0" borderId="0"/>
    <xf numFmtId="0" fontId="19" fillId="0" borderId="0"/>
    <xf numFmtId="0" fontId="41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65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7" fontId="3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2" fillId="31" borderId="19" applyBorder="0">
      <alignment horizontal="right"/>
    </xf>
    <xf numFmtId="0" fontId="43" fillId="11" borderId="0" applyNumberFormat="0" applyBorder="0" applyAlignment="0" applyProtection="0"/>
    <xf numFmtId="0" fontId="43" fillId="11" borderId="0" applyNumberFormat="0" applyBorder="0" applyAlignment="0" applyProtection="0"/>
  </cellStyleXfs>
  <cellXfs count="74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right" wrapText="1"/>
    </xf>
    <xf numFmtId="49" fontId="5" fillId="0" borderId="1" xfId="0" applyNumberFormat="1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49" fontId="6" fillId="0" borderId="0" xfId="0" applyNumberFormat="1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8" fillId="0" borderId="0" xfId="0" applyFont="1"/>
    <xf numFmtId="0" fontId="4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49" fontId="8" fillId="0" borderId="0" xfId="0" applyNumberFormat="1" applyFont="1" applyAlignment="1">
      <alignment horizontal="left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1" applyFont="1" applyBorder="1" applyAlignment="1">
      <alignment vertical="center" wrapText="1"/>
    </xf>
    <xf numFmtId="0" fontId="4" fillId="0" borderId="5" xfId="1" applyFont="1" applyBorder="1" applyAlignment="1">
      <alignment vertical="center" wrapText="1"/>
    </xf>
    <xf numFmtId="0" fontId="4" fillId="0" borderId="6" xfId="1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horizontal="center" vertical="center" textRotation="90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textRotation="90" wrapText="1"/>
    </xf>
    <xf numFmtId="0" fontId="4" fillId="0" borderId="9" xfId="0" applyFont="1" applyBorder="1" applyAlignment="1">
      <alignment horizontal="center" vertical="top"/>
    </xf>
    <xf numFmtId="49" fontId="10" fillId="2" borderId="9" xfId="2" applyNumberFormat="1" applyFont="1" applyFill="1" applyBorder="1" applyAlignment="1">
      <alignment horizontal="center" vertical="center"/>
    </xf>
    <xf numFmtId="0" fontId="11" fillId="2" borderId="9" xfId="2" applyFont="1" applyFill="1" applyBorder="1" applyAlignment="1">
      <alignment vertical="center" wrapText="1"/>
    </xf>
    <xf numFmtId="0" fontId="12" fillId="2" borderId="9" xfId="0" applyFont="1" applyFill="1" applyBorder="1" applyAlignment="1">
      <alignment horizontal="center" vertical="center" wrapText="1"/>
    </xf>
    <xf numFmtId="2" fontId="12" fillId="2" borderId="9" xfId="0" applyNumberFormat="1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2" fontId="4" fillId="0" borderId="0" xfId="0" applyNumberFormat="1" applyFont="1" applyAlignment="1">
      <alignment horizontal="left"/>
    </xf>
    <xf numFmtId="49" fontId="10" fillId="3" borderId="9" xfId="2" applyNumberFormat="1" applyFont="1" applyFill="1" applyBorder="1" applyAlignment="1">
      <alignment horizontal="center" vertical="center"/>
    </xf>
    <xf numFmtId="0" fontId="11" fillId="3" borderId="9" xfId="2" applyFont="1" applyFill="1" applyBorder="1" applyAlignment="1">
      <alignment vertical="center" wrapText="1"/>
    </xf>
    <xf numFmtId="0" fontId="12" fillId="3" borderId="9" xfId="0" applyFont="1" applyFill="1" applyBorder="1" applyAlignment="1">
      <alignment horizontal="center" vertical="center" wrapText="1"/>
    </xf>
    <xf numFmtId="2" fontId="12" fillId="3" borderId="9" xfId="0" applyNumberFormat="1" applyFont="1" applyFill="1" applyBorder="1" applyAlignment="1">
      <alignment horizontal="center" vertical="center" wrapText="1"/>
    </xf>
    <xf numFmtId="0" fontId="13" fillId="4" borderId="9" xfId="0" applyFont="1" applyFill="1" applyBorder="1" applyAlignment="1">
      <alignment horizontal="center" vertical="center" wrapText="1"/>
    </xf>
    <xf numFmtId="49" fontId="10" fillId="5" borderId="9" xfId="2" applyNumberFormat="1" applyFont="1" applyFill="1" applyBorder="1" applyAlignment="1">
      <alignment horizontal="center" vertical="center"/>
    </xf>
    <xf numFmtId="0" fontId="11" fillId="5" borderId="9" xfId="2" applyFont="1" applyFill="1" applyBorder="1" applyAlignment="1">
      <alignment vertical="center" wrapText="1"/>
    </xf>
    <xf numFmtId="0" fontId="12" fillId="5" borderId="9" xfId="0" applyFont="1" applyFill="1" applyBorder="1" applyAlignment="1">
      <alignment horizontal="center" vertical="center" wrapText="1"/>
    </xf>
    <xf numFmtId="2" fontId="12" fillId="5" borderId="9" xfId="0" applyNumberFormat="1" applyFont="1" applyFill="1" applyBorder="1" applyAlignment="1">
      <alignment horizontal="center" vertical="center" wrapText="1"/>
    </xf>
    <xf numFmtId="49" fontId="14" fillId="0" borderId="9" xfId="2" applyNumberFormat="1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2" fontId="4" fillId="0" borderId="9" xfId="0" applyNumberFormat="1" applyFont="1" applyBorder="1" applyAlignment="1">
      <alignment horizontal="center" vertical="center" wrapText="1"/>
    </xf>
    <xf numFmtId="49" fontId="11" fillId="5" borderId="9" xfId="2" applyNumberFormat="1" applyFont="1" applyFill="1" applyBorder="1" applyAlignment="1">
      <alignment horizontal="center" vertical="center"/>
    </xf>
    <xf numFmtId="0" fontId="13" fillId="0" borderId="9" xfId="0" applyFont="1" applyBorder="1" applyAlignment="1">
      <alignment horizontal="center" vertical="center" wrapText="1"/>
    </xf>
    <xf numFmtId="49" fontId="11" fillId="3" borderId="9" xfId="2" applyNumberFormat="1" applyFont="1" applyFill="1" applyBorder="1" applyAlignment="1">
      <alignment vertical="center"/>
    </xf>
    <xf numFmtId="49" fontId="11" fillId="5" borderId="9" xfId="2" applyNumberFormat="1" applyFont="1" applyFill="1" applyBorder="1" applyAlignment="1">
      <alignment vertical="center"/>
    </xf>
    <xf numFmtId="0" fontId="14" fillId="0" borderId="9" xfId="2" applyNumberFormat="1" applyFont="1" applyBorder="1" applyAlignment="1">
      <alignment horizontal="left" vertical="center" wrapText="1"/>
    </xf>
    <xf numFmtId="49" fontId="11" fillId="5" borderId="9" xfId="2" applyNumberFormat="1" applyFont="1" applyFill="1" applyBorder="1" applyAlignment="1">
      <alignment horizontal="left" vertical="center" wrapText="1"/>
    </xf>
    <xf numFmtId="49" fontId="11" fillId="3" borderId="9" xfId="2" applyNumberFormat="1" applyFont="1" applyFill="1" applyBorder="1" applyAlignment="1">
      <alignment horizontal="center" vertical="center"/>
    </xf>
    <xf numFmtId="0" fontId="13" fillId="6" borderId="9" xfId="0" applyFont="1" applyFill="1" applyBorder="1" applyAlignment="1">
      <alignment horizontal="center" vertical="center" wrapText="1"/>
    </xf>
    <xf numFmtId="0" fontId="13" fillId="7" borderId="9" xfId="0" applyFont="1" applyFill="1" applyBorder="1" applyAlignment="1">
      <alignment horizontal="center" vertical="center" wrapText="1"/>
    </xf>
    <xf numFmtId="0" fontId="13" fillId="8" borderId="9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0" fontId="15" fillId="5" borderId="0" xfId="0" applyFont="1" applyFill="1" applyAlignment="1">
      <alignment horizontal="left"/>
    </xf>
    <xf numFmtId="2" fontId="16" fillId="0" borderId="9" xfId="0" applyNumberFormat="1" applyFont="1" applyBorder="1" applyAlignment="1">
      <alignment horizontal="center" vertical="center" wrapText="1"/>
    </xf>
  </cellXfs>
  <cellStyles count="868">
    <cellStyle name="20% — акцент1" xfId="3"/>
    <cellStyle name="20% - Акцент1 10" xfId="4"/>
    <cellStyle name="20% - Акцент1 11" xfId="5"/>
    <cellStyle name="20% - Акцент1 12" xfId="6"/>
    <cellStyle name="20% - Акцент1 13" xfId="7"/>
    <cellStyle name="20% - Акцент1 14" xfId="8"/>
    <cellStyle name="20% - Акцент1 15" xfId="9"/>
    <cellStyle name="20% - Акцент1 16" xfId="10"/>
    <cellStyle name="20% - Акцент1 17" xfId="11"/>
    <cellStyle name="20% - Акцент1 18" xfId="12"/>
    <cellStyle name="20% - Акцент1 19" xfId="13"/>
    <cellStyle name="20% - Акцент1 2" xfId="14"/>
    <cellStyle name="20% — акцент1 2" xfId="15"/>
    <cellStyle name="20% - Акцент1 2 2" xfId="16"/>
    <cellStyle name="20% - Акцент1 2 3" xfId="17"/>
    <cellStyle name="20% - Акцент1 2 4" xfId="18"/>
    <cellStyle name="20% - Акцент1 20" xfId="19"/>
    <cellStyle name="20% - Акцент1 21" xfId="20"/>
    <cellStyle name="20% - Акцент1 22" xfId="21"/>
    <cellStyle name="20% - Акцент1 23" xfId="22"/>
    <cellStyle name="20% - Акцент1 24" xfId="23"/>
    <cellStyle name="20% - Акцент1 25" xfId="24"/>
    <cellStyle name="20% - Акцент1 3" xfId="25"/>
    <cellStyle name="20% — акцент1 3" xfId="26"/>
    <cellStyle name="20% - Акцент1 4" xfId="27"/>
    <cellStyle name="20% — акцент1 4" xfId="28"/>
    <cellStyle name="20% - Акцент1 5" xfId="29"/>
    <cellStyle name="20% - Акцент1 6" xfId="30"/>
    <cellStyle name="20% - Акцент1 7" xfId="31"/>
    <cellStyle name="20% - Акцент1 8" xfId="32"/>
    <cellStyle name="20% - Акцент1 9" xfId="33"/>
    <cellStyle name="20% — акцент2" xfId="34"/>
    <cellStyle name="20% - Акцент2 10" xfId="35"/>
    <cellStyle name="20% - Акцент2 11" xfId="36"/>
    <cellStyle name="20% - Акцент2 12" xfId="37"/>
    <cellStyle name="20% - Акцент2 13" xfId="38"/>
    <cellStyle name="20% - Акцент2 14" xfId="39"/>
    <cellStyle name="20% - Акцент2 15" xfId="40"/>
    <cellStyle name="20% - Акцент2 16" xfId="41"/>
    <cellStyle name="20% - Акцент2 17" xfId="42"/>
    <cellStyle name="20% - Акцент2 18" xfId="43"/>
    <cellStyle name="20% - Акцент2 19" xfId="44"/>
    <cellStyle name="20% - Акцент2 2" xfId="45"/>
    <cellStyle name="20% — акцент2 2" xfId="46"/>
    <cellStyle name="20% - Акцент2 2 2" xfId="47"/>
    <cellStyle name="20% - Акцент2 2 3" xfId="48"/>
    <cellStyle name="20% - Акцент2 2 4" xfId="49"/>
    <cellStyle name="20% - Акцент2 20" xfId="50"/>
    <cellStyle name="20% - Акцент2 21" xfId="51"/>
    <cellStyle name="20% - Акцент2 22" xfId="52"/>
    <cellStyle name="20% - Акцент2 23" xfId="53"/>
    <cellStyle name="20% - Акцент2 24" xfId="54"/>
    <cellStyle name="20% - Акцент2 25" xfId="55"/>
    <cellStyle name="20% - Акцент2 3" xfId="56"/>
    <cellStyle name="20% — акцент2 3" xfId="57"/>
    <cellStyle name="20% - Акцент2 4" xfId="58"/>
    <cellStyle name="20% — акцент2 4" xfId="59"/>
    <cellStyle name="20% - Акцент2 5" xfId="60"/>
    <cellStyle name="20% - Акцент2 6" xfId="61"/>
    <cellStyle name="20% - Акцент2 7" xfId="62"/>
    <cellStyle name="20% - Акцент2 8" xfId="63"/>
    <cellStyle name="20% - Акцент2 9" xfId="64"/>
    <cellStyle name="20% — акцент3" xfId="65"/>
    <cellStyle name="20% - Акцент3 10" xfId="66"/>
    <cellStyle name="20% - Акцент3 11" xfId="67"/>
    <cellStyle name="20% - Акцент3 12" xfId="68"/>
    <cellStyle name="20% - Акцент3 13" xfId="69"/>
    <cellStyle name="20% - Акцент3 14" xfId="70"/>
    <cellStyle name="20% - Акцент3 15" xfId="71"/>
    <cellStyle name="20% - Акцент3 16" xfId="72"/>
    <cellStyle name="20% - Акцент3 17" xfId="73"/>
    <cellStyle name="20% - Акцент3 18" xfId="74"/>
    <cellStyle name="20% - Акцент3 19" xfId="75"/>
    <cellStyle name="20% - Акцент3 2" xfId="76"/>
    <cellStyle name="20% — акцент3 2" xfId="77"/>
    <cellStyle name="20% - Акцент3 2 2" xfId="78"/>
    <cellStyle name="20% - Акцент3 2 3" xfId="79"/>
    <cellStyle name="20% - Акцент3 2 4" xfId="80"/>
    <cellStyle name="20% - Акцент3 20" xfId="81"/>
    <cellStyle name="20% - Акцент3 21" xfId="82"/>
    <cellStyle name="20% - Акцент3 22" xfId="83"/>
    <cellStyle name="20% - Акцент3 23" xfId="84"/>
    <cellStyle name="20% - Акцент3 24" xfId="85"/>
    <cellStyle name="20% - Акцент3 25" xfId="86"/>
    <cellStyle name="20% - Акцент3 3" xfId="87"/>
    <cellStyle name="20% — акцент3 3" xfId="88"/>
    <cellStyle name="20% - Акцент3 4" xfId="89"/>
    <cellStyle name="20% — акцент3 4" xfId="90"/>
    <cellStyle name="20% - Акцент3 5" xfId="91"/>
    <cellStyle name="20% - Акцент3 6" xfId="92"/>
    <cellStyle name="20% - Акцент3 7" xfId="93"/>
    <cellStyle name="20% - Акцент3 8" xfId="94"/>
    <cellStyle name="20% - Акцент3 9" xfId="95"/>
    <cellStyle name="20% — акцент4" xfId="96"/>
    <cellStyle name="20% - Акцент4 10" xfId="97"/>
    <cellStyle name="20% - Акцент4 11" xfId="98"/>
    <cellStyle name="20% - Акцент4 12" xfId="99"/>
    <cellStyle name="20% - Акцент4 13" xfId="100"/>
    <cellStyle name="20% - Акцент4 14" xfId="101"/>
    <cellStyle name="20% - Акцент4 15" xfId="102"/>
    <cellStyle name="20% - Акцент4 16" xfId="103"/>
    <cellStyle name="20% - Акцент4 17" xfId="104"/>
    <cellStyle name="20% - Акцент4 18" xfId="105"/>
    <cellStyle name="20% - Акцент4 19" xfId="106"/>
    <cellStyle name="20% - Акцент4 2" xfId="107"/>
    <cellStyle name="20% — акцент4 2" xfId="108"/>
    <cellStyle name="20% - Акцент4 2 2" xfId="109"/>
    <cellStyle name="20% - Акцент4 2 3" xfId="110"/>
    <cellStyle name="20% - Акцент4 2 4" xfId="111"/>
    <cellStyle name="20% - Акцент4 20" xfId="112"/>
    <cellStyle name="20% - Акцент4 21" xfId="113"/>
    <cellStyle name="20% - Акцент4 22" xfId="114"/>
    <cellStyle name="20% - Акцент4 23" xfId="115"/>
    <cellStyle name="20% - Акцент4 24" xfId="116"/>
    <cellStyle name="20% - Акцент4 25" xfId="117"/>
    <cellStyle name="20% - Акцент4 3" xfId="118"/>
    <cellStyle name="20% — акцент4 3" xfId="119"/>
    <cellStyle name="20% - Акцент4 4" xfId="120"/>
    <cellStyle name="20% — акцент4 4" xfId="121"/>
    <cellStyle name="20% - Акцент4 5" xfId="122"/>
    <cellStyle name="20% - Акцент4 6" xfId="123"/>
    <cellStyle name="20% - Акцент4 7" xfId="124"/>
    <cellStyle name="20% - Акцент4 8" xfId="125"/>
    <cellStyle name="20% - Акцент4 9" xfId="126"/>
    <cellStyle name="20% — акцент5" xfId="127"/>
    <cellStyle name="20% - Акцент5 10" xfId="128"/>
    <cellStyle name="20% - Акцент5 11" xfId="129"/>
    <cellStyle name="20% - Акцент5 12" xfId="130"/>
    <cellStyle name="20% - Акцент5 13" xfId="131"/>
    <cellStyle name="20% - Акцент5 14" xfId="132"/>
    <cellStyle name="20% - Акцент5 15" xfId="133"/>
    <cellStyle name="20% - Акцент5 16" xfId="134"/>
    <cellStyle name="20% - Акцент5 17" xfId="135"/>
    <cellStyle name="20% - Акцент5 18" xfId="136"/>
    <cellStyle name="20% - Акцент5 19" xfId="137"/>
    <cellStyle name="20% - Акцент5 2" xfId="138"/>
    <cellStyle name="20% — акцент5 2" xfId="139"/>
    <cellStyle name="20% - Акцент5 2 2" xfId="140"/>
    <cellStyle name="20% - Акцент5 2 3" xfId="141"/>
    <cellStyle name="20% - Акцент5 2 4" xfId="142"/>
    <cellStyle name="20% - Акцент5 20" xfId="143"/>
    <cellStyle name="20% - Акцент5 21" xfId="144"/>
    <cellStyle name="20% - Акцент5 22" xfId="145"/>
    <cellStyle name="20% - Акцент5 23" xfId="146"/>
    <cellStyle name="20% - Акцент5 24" xfId="147"/>
    <cellStyle name="20% - Акцент5 25" xfId="148"/>
    <cellStyle name="20% - Акцент5 3" xfId="149"/>
    <cellStyle name="20% — акцент5 3" xfId="150"/>
    <cellStyle name="20% - Акцент5 4" xfId="151"/>
    <cellStyle name="20% — акцент5 4" xfId="152"/>
    <cellStyle name="20% - Акцент5 5" xfId="153"/>
    <cellStyle name="20% - Акцент5 6" xfId="154"/>
    <cellStyle name="20% - Акцент5 7" xfId="155"/>
    <cellStyle name="20% - Акцент5 8" xfId="156"/>
    <cellStyle name="20% - Акцент5 9" xfId="157"/>
    <cellStyle name="20% — акцент6" xfId="158"/>
    <cellStyle name="20% - Акцент6 10" xfId="159"/>
    <cellStyle name="20% - Акцент6 11" xfId="160"/>
    <cellStyle name="20% - Акцент6 12" xfId="161"/>
    <cellStyle name="20% - Акцент6 13" xfId="162"/>
    <cellStyle name="20% - Акцент6 14" xfId="163"/>
    <cellStyle name="20% - Акцент6 15" xfId="164"/>
    <cellStyle name="20% - Акцент6 16" xfId="165"/>
    <cellStyle name="20% - Акцент6 17" xfId="166"/>
    <cellStyle name="20% - Акцент6 18" xfId="167"/>
    <cellStyle name="20% - Акцент6 19" xfId="168"/>
    <cellStyle name="20% - Акцент6 2" xfId="169"/>
    <cellStyle name="20% — акцент6 2" xfId="170"/>
    <cellStyle name="20% - Акцент6 2 2" xfId="171"/>
    <cellStyle name="20% - Акцент6 2 3" xfId="172"/>
    <cellStyle name="20% - Акцент6 2 4" xfId="173"/>
    <cellStyle name="20% - Акцент6 20" xfId="174"/>
    <cellStyle name="20% - Акцент6 21" xfId="175"/>
    <cellStyle name="20% - Акцент6 22" xfId="176"/>
    <cellStyle name="20% - Акцент6 23" xfId="177"/>
    <cellStyle name="20% - Акцент6 24" xfId="178"/>
    <cellStyle name="20% - Акцент6 25" xfId="179"/>
    <cellStyle name="20% - Акцент6 3" xfId="180"/>
    <cellStyle name="20% — акцент6 3" xfId="181"/>
    <cellStyle name="20% - Акцент6 4" xfId="182"/>
    <cellStyle name="20% — акцент6 4" xfId="183"/>
    <cellStyle name="20% - Акцент6 5" xfId="184"/>
    <cellStyle name="20% - Акцент6 6" xfId="185"/>
    <cellStyle name="20% - Акцент6 7" xfId="186"/>
    <cellStyle name="20% - Акцент6 8" xfId="187"/>
    <cellStyle name="20% - Акцент6 9" xfId="188"/>
    <cellStyle name="40% — акцент1" xfId="189"/>
    <cellStyle name="40% - Акцент1 10" xfId="190"/>
    <cellStyle name="40% - Акцент1 11" xfId="191"/>
    <cellStyle name="40% - Акцент1 12" xfId="192"/>
    <cellStyle name="40% - Акцент1 13" xfId="193"/>
    <cellStyle name="40% - Акцент1 14" xfId="194"/>
    <cellStyle name="40% - Акцент1 15" xfId="195"/>
    <cellStyle name="40% - Акцент1 16" xfId="196"/>
    <cellStyle name="40% - Акцент1 17" xfId="197"/>
    <cellStyle name="40% - Акцент1 18" xfId="198"/>
    <cellStyle name="40% - Акцент1 19" xfId="199"/>
    <cellStyle name="40% - Акцент1 2" xfId="200"/>
    <cellStyle name="40% — акцент1 2" xfId="201"/>
    <cellStyle name="40% - Акцент1 2 2" xfId="202"/>
    <cellStyle name="40% - Акцент1 2 3" xfId="203"/>
    <cellStyle name="40% - Акцент1 2 4" xfId="204"/>
    <cellStyle name="40% - Акцент1 20" xfId="205"/>
    <cellStyle name="40% - Акцент1 21" xfId="206"/>
    <cellStyle name="40% - Акцент1 22" xfId="207"/>
    <cellStyle name="40% - Акцент1 23" xfId="208"/>
    <cellStyle name="40% - Акцент1 24" xfId="209"/>
    <cellStyle name="40% - Акцент1 25" xfId="210"/>
    <cellStyle name="40% - Акцент1 3" xfId="211"/>
    <cellStyle name="40% — акцент1 3" xfId="212"/>
    <cellStyle name="40% - Акцент1 4" xfId="213"/>
    <cellStyle name="40% — акцент1 4" xfId="214"/>
    <cellStyle name="40% - Акцент1 5" xfId="215"/>
    <cellStyle name="40% - Акцент1 6" xfId="216"/>
    <cellStyle name="40% - Акцент1 7" xfId="217"/>
    <cellStyle name="40% - Акцент1 8" xfId="218"/>
    <cellStyle name="40% - Акцент1 9" xfId="219"/>
    <cellStyle name="40% — акцент2" xfId="220"/>
    <cellStyle name="40% - Акцент2 10" xfId="221"/>
    <cellStyle name="40% - Акцент2 11" xfId="222"/>
    <cellStyle name="40% - Акцент2 12" xfId="223"/>
    <cellStyle name="40% - Акцент2 13" xfId="224"/>
    <cellStyle name="40% - Акцент2 14" xfId="225"/>
    <cellStyle name="40% - Акцент2 15" xfId="226"/>
    <cellStyle name="40% - Акцент2 16" xfId="227"/>
    <cellStyle name="40% - Акцент2 17" xfId="228"/>
    <cellStyle name="40% - Акцент2 18" xfId="229"/>
    <cellStyle name="40% - Акцент2 19" xfId="230"/>
    <cellStyle name="40% - Акцент2 2" xfId="231"/>
    <cellStyle name="40% — акцент2 2" xfId="232"/>
    <cellStyle name="40% - Акцент2 2 2" xfId="233"/>
    <cellStyle name="40% - Акцент2 2 3" xfId="234"/>
    <cellStyle name="40% - Акцент2 2 4" xfId="235"/>
    <cellStyle name="40% - Акцент2 20" xfId="236"/>
    <cellStyle name="40% - Акцент2 21" xfId="237"/>
    <cellStyle name="40% - Акцент2 22" xfId="238"/>
    <cellStyle name="40% - Акцент2 23" xfId="239"/>
    <cellStyle name="40% - Акцент2 24" xfId="240"/>
    <cellStyle name="40% - Акцент2 25" xfId="241"/>
    <cellStyle name="40% - Акцент2 3" xfId="242"/>
    <cellStyle name="40% — акцент2 3" xfId="243"/>
    <cellStyle name="40% - Акцент2 4" xfId="244"/>
    <cellStyle name="40% — акцент2 4" xfId="245"/>
    <cellStyle name="40% - Акцент2 5" xfId="246"/>
    <cellStyle name="40% - Акцент2 6" xfId="247"/>
    <cellStyle name="40% - Акцент2 7" xfId="248"/>
    <cellStyle name="40% - Акцент2 8" xfId="249"/>
    <cellStyle name="40% - Акцент2 9" xfId="250"/>
    <cellStyle name="40% — акцент3" xfId="251"/>
    <cellStyle name="40% - Акцент3 10" xfId="252"/>
    <cellStyle name="40% - Акцент3 11" xfId="253"/>
    <cellStyle name="40% - Акцент3 12" xfId="254"/>
    <cellStyle name="40% - Акцент3 13" xfId="255"/>
    <cellStyle name="40% - Акцент3 14" xfId="256"/>
    <cellStyle name="40% - Акцент3 15" xfId="257"/>
    <cellStyle name="40% - Акцент3 16" xfId="258"/>
    <cellStyle name="40% - Акцент3 17" xfId="259"/>
    <cellStyle name="40% - Акцент3 18" xfId="260"/>
    <cellStyle name="40% - Акцент3 19" xfId="261"/>
    <cellStyle name="40% - Акцент3 2" xfId="262"/>
    <cellStyle name="40% — акцент3 2" xfId="263"/>
    <cellStyle name="40% - Акцент3 2 2" xfId="264"/>
    <cellStyle name="40% - Акцент3 2 3" xfId="265"/>
    <cellStyle name="40% - Акцент3 2 4" xfId="266"/>
    <cellStyle name="40% - Акцент3 20" xfId="267"/>
    <cellStyle name="40% - Акцент3 21" xfId="268"/>
    <cellStyle name="40% - Акцент3 22" xfId="269"/>
    <cellStyle name="40% - Акцент3 23" xfId="270"/>
    <cellStyle name="40% - Акцент3 24" xfId="271"/>
    <cellStyle name="40% - Акцент3 25" xfId="272"/>
    <cellStyle name="40% - Акцент3 3" xfId="273"/>
    <cellStyle name="40% — акцент3 3" xfId="274"/>
    <cellStyle name="40% - Акцент3 4" xfId="275"/>
    <cellStyle name="40% — акцент3 4" xfId="276"/>
    <cellStyle name="40% - Акцент3 5" xfId="277"/>
    <cellStyle name="40% - Акцент3 6" xfId="278"/>
    <cellStyle name="40% - Акцент3 7" xfId="279"/>
    <cellStyle name="40% - Акцент3 8" xfId="280"/>
    <cellStyle name="40% - Акцент3 9" xfId="281"/>
    <cellStyle name="40% — акцент4" xfId="282"/>
    <cellStyle name="40% - Акцент4 10" xfId="283"/>
    <cellStyle name="40% - Акцент4 11" xfId="284"/>
    <cellStyle name="40% - Акцент4 12" xfId="285"/>
    <cellStyle name="40% - Акцент4 13" xfId="286"/>
    <cellStyle name="40% - Акцент4 14" xfId="287"/>
    <cellStyle name="40% - Акцент4 15" xfId="288"/>
    <cellStyle name="40% - Акцент4 16" xfId="289"/>
    <cellStyle name="40% - Акцент4 17" xfId="290"/>
    <cellStyle name="40% - Акцент4 18" xfId="291"/>
    <cellStyle name="40% - Акцент4 19" xfId="292"/>
    <cellStyle name="40% - Акцент4 2" xfId="293"/>
    <cellStyle name="40% — акцент4 2" xfId="294"/>
    <cellStyle name="40% - Акцент4 2 2" xfId="295"/>
    <cellStyle name="40% - Акцент4 2 3" xfId="296"/>
    <cellStyle name="40% - Акцент4 2 4" xfId="297"/>
    <cellStyle name="40% - Акцент4 20" xfId="298"/>
    <cellStyle name="40% - Акцент4 21" xfId="299"/>
    <cellStyle name="40% - Акцент4 22" xfId="300"/>
    <cellStyle name="40% - Акцент4 23" xfId="301"/>
    <cellStyle name="40% - Акцент4 24" xfId="302"/>
    <cellStyle name="40% - Акцент4 25" xfId="303"/>
    <cellStyle name="40% - Акцент4 3" xfId="304"/>
    <cellStyle name="40% — акцент4 3" xfId="305"/>
    <cellStyle name="40% - Акцент4 4" xfId="306"/>
    <cellStyle name="40% — акцент4 4" xfId="307"/>
    <cellStyle name="40% - Акцент4 5" xfId="308"/>
    <cellStyle name="40% - Акцент4 6" xfId="309"/>
    <cellStyle name="40% - Акцент4 7" xfId="310"/>
    <cellStyle name="40% - Акцент4 8" xfId="311"/>
    <cellStyle name="40% - Акцент4 9" xfId="312"/>
    <cellStyle name="40% — акцент5" xfId="313"/>
    <cellStyle name="40% - Акцент5 10" xfId="314"/>
    <cellStyle name="40% - Акцент5 11" xfId="315"/>
    <cellStyle name="40% - Акцент5 12" xfId="316"/>
    <cellStyle name="40% - Акцент5 13" xfId="317"/>
    <cellStyle name="40% - Акцент5 14" xfId="318"/>
    <cellStyle name="40% - Акцент5 15" xfId="319"/>
    <cellStyle name="40% - Акцент5 16" xfId="320"/>
    <cellStyle name="40% - Акцент5 17" xfId="321"/>
    <cellStyle name="40% - Акцент5 18" xfId="322"/>
    <cellStyle name="40% - Акцент5 19" xfId="323"/>
    <cellStyle name="40% - Акцент5 2" xfId="324"/>
    <cellStyle name="40% — акцент5 2" xfId="325"/>
    <cellStyle name="40% - Акцент5 2 2" xfId="326"/>
    <cellStyle name="40% - Акцент5 2 3" xfId="327"/>
    <cellStyle name="40% - Акцент5 2 4" xfId="328"/>
    <cellStyle name="40% - Акцент5 20" xfId="329"/>
    <cellStyle name="40% - Акцент5 21" xfId="330"/>
    <cellStyle name="40% - Акцент5 22" xfId="331"/>
    <cellStyle name="40% - Акцент5 23" xfId="332"/>
    <cellStyle name="40% - Акцент5 24" xfId="333"/>
    <cellStyle name="40% - Акцент5 25" xfId="334"/>
    <cellStyle name="40% - Акцент5 3" xfId="335"/>
    <cellStyle name="40% — акцент5 3" xfId="336"/>
    <cellStyle name="40% - Акцент5 4" xfId="337"/>
    <cellStyle name="40% — акцент5 4" xfId="338"/>
    <cellStyle name="40% - Акцент5 5" xfId="339"/>
    <cellStyle name="40% - Акцент5 6" xfId="340"/>
    <cellStyle name="40% - Акцент5 7" xfId="341"/>
    <cellStyle name="40% - Акцент5 8" xfId="342"/>
    <cellStyle name="40% - Акцент5 9" xfId="343"/>
    <cellStyle name="40% — акцент6" xfId="344"/>
    <cellStyle name="40% - Акцент6 10" xfId="345"/>
    <cellStyle name="40% - Акцент6 11" xfId="346"/>
    <cellStyle name="40% - Акцент6 12" xfId="347"/>
    <cellStyle name="40% - Акцент6 13" xfId="348"/>
    <cellStyle name="40% - Акцент6 14" xfId="349"/>
    <cellStyle name="40% - Акцент6 15" xfId="350"/>
    <cellStyle name="40% - Акцент6 16" xfId="351"/>
    <cellStyle name="40% - Акцент6 17" xfId="352"/>
    <cellStyle name="40% - Акцент6 18" xfId="353"/>
    <cellStyle name="40% - Акцент6 19" xfId="354"/>
    <cellStyle name="40% - Акцент6 2" xfId="355"/>
    <cellStyle name="40% — акцент6 2" xfId="356"/>
    <cellStyle name="40% - Акцент6 2 2" xfId="357"/>
    <cellStyle name="40% - Акцент6 2 3" xfId="358"/>
    <cellStyle name="40% - Акцент6 2 4" xfId="359"/>
    <cellStyle name="40% - Акцент6 20" xfId="360"/>
    <cellStyle name="40% - Акцент6 21" xfId="361"/>
    <cellStyle name="40% - Акцент6 22" xfId="362"/>
    <cellStyle name="40% - Акцент6 23" xfId="363"/>
    <cellStyle name="40% - Акцент6 24" xfId="364"/>
    <cellStyle name="40% - Акцент6 25" xfId="365"/>
    <cellStyle name="40% - Акцент6 3" xfId="366"/>
    <cellStyle name="40% — акцент6 3" xfId="367"/>
    <cellStyle name="40% - Акцент6 4" xfId="368"/>
    <cellStyle name="40% — акцент6 4" xfId="369"/>
    <cellStyle name="40% - Акцент6 5" xfId="370"/>
    <cellStyle name="40% - Акцент6 6" xfId="371"/>
    <cellStyle name="40% - Акцент6 7" xfId="372"/>
    <cellStyle name="40% - Акцент6 8" xfId="373"/>
    <cellStyle name="40% - Акцент6 9" xfId="374"/>
    <cellStyle name="60% — акцент1" xfId="375"/>
    <cellStyle name="60% - Акцент1 10" xfId="376"/>
    <cellStyle name="60% - Акцент1 11" xfId="377"/>
    <cellStyle name="60% - Акцент1 12" xfId="378"/>
    <cellStyle name="60% - Акцент1 13" xfId="379"/>
    <cellStyle name="60% - Акцент1 14" xfId="380"/>
    <cellStyle name="60% - Акцент1 15" xfId="381"/>
    <cellStyle name="60% - Акцент1 16" xfId="382"/>
    <cellStyle name="60% - Акцент1 17" xfId="383"/>
    <cellStyle name="60% - Акцент1 18" xfId="384"/>
    <cellStyle name="60% - Акцент1 19" xfId="385"/>
    <cellStyle name="60% - Акцент1 2" xfId="386"/>
    <cellStyle name="60% - Акцент1 20" xfId="387"/>
    <cellStyle name="60% - Акцент1 21" xfId="388"/>
    <cellStyle name="60% - Акцент1 22" xfId="389"/>
    <cellStyle name="60% - Акцент1 23" xfId="390"/>
    <cellStyle name="60% - Акцент1 24" xfId="391"/>
    <cellStyle name="60% - Акцент1 25" xfId="392"/>
    <cellStyle name="60% - Акцент1 3" xfId="393"/>
    <cellStyle name="60% - Акцент1 4" xfId="394"/>
    <cellStyle name="60% - Акцент1 5" xfId="395"/>
    <cellStyle name="60% - Акцент1 6" xfId="396"/>
    <cellStyle name="60% - Акцент1 7" xfId="397"/>
    <cellStyle name="60% - Акцент1 8" xfId="398"/>
    <cellStyle name="60% - Акцент1 9" xfId="399"/>
    <cellStyle name="60% — акцент2" xfId="400"/>
    <cellStyle name="60% - Акцент2 10" xfId="401"/>
    <cellStyle name="60% - Акцент2 11" xfId="402"/>
    <cellStyle name="60% - Акцент2 12" xfId="403"/>
    <cellStyle name="60% - Акцент2 13" xfId="404"/>
    <cellStyle name="60% - Акцент2 14" xfId="405"/>
    <cellStyle name="60% - Акцент2 15" xfId="406"/>
    <cellStyle name="60% - Акцент2 16" xfId="407"/>
    <cellStyle name="60% - Акцент2 17" xfId="408"/>
    <cellStyle name="60% - Акцент2 18" xfId="409"/>
    <cellStyle name="60% - Акцент2 19" xfId="410"/>
    <cellStyle name="60% - Акцент2 2" xfId="411"/>
    <cellStyle name="60% - Акцент2 20" xfId="412"/>
    <cellStyle name="60% - Акцент2 21" xfId="413"/>
    <cellStyle name="60% - Акцент2 22" xfId="414"/>
    <cellStyle name="60% - Акцент2 23" xfId="415"/>
    <cellStyle name="60% - Акцент2 24" xfId="416"/>
    <cellStyle name="60% - Акцент2 25" xfId="417"/>
    <cellStyle name="60% - Акцент2 3" xfId="418"/>
    <cellStyle name="60% - Акцент2 4" xfId="419"/>
    <cellStyle name="60% - Акцент2 5" xfId="420"/>
    <cellStyle name="60% - Акцент2 6" xfId="421"/>
    <cellStyle name="60% - Акцент2 7" xfId="422"/>
    <cellStyle name="60% - Акцент2 8" xfId="423"/>
    <cellStyle name="60% - Акцент2 9" xfId="424"/>
    <cellStyle name="60% — акцент3" xfId="425"/>
    <cellStyle name="60% - Акцент3 10" xfId="426"/>
    <cellStyle name="60% - Акцент3 11" xfId="427"/>
    <cellStyle name="60% - Акцент3 12" xfId="428"/>
    <cellStyle name="60% - Акцент3 13" xfId="429"/>
    <cellStyle name="60% - Акцент3 14" xfId="430"/>
    <cellStyle name="60% - Акцент3 15" xfId="431"/>
    <cellStyle name="60% - Акцент3 16" xfId="432"/>
    <cellStyle name="60% - Акцент3 17" xfId="433"/>
    <cellStyle name="60% - Акцент3 18" xfId="434"/>
    <cellStyle name="60% - Акцент3 19" xfId="435"/>
    <cellStyle name="60% - Акцент3 2" xfId="436"/>
    <cellStyle name="60% - Акцент3 20" xfId="437"/>
    <cellStyle name="60% - Акцент3 21" xfId="438"/>
    <cellStyle name="60% - Акцент3 22" xfId="439"/>
    <cellStyle name="60% - Акцент3 23" xfId="440"/>
    <cellStyle name="60% - Акцент3 24" xfId="441"/>
    <cellStyle name="60% - Акцент3 25" xfId="442"/>
    <cellStyle name="60% - Акцент3 3" xfId="443"/>
    <cellStyle name="60% - Акцент3 4" xfId="444"/>
    <cellStyle name="60% - Акцент3 5" xfId="445"/>
    <cellStyle name="60% - Акцент3 6" xfId="446"/>
    <cellStyle name="60% - Акцент3 7" xfId="447"/>
    <cellStyle name="60% - Акцент3 8" xfId="448"/>
    <cellStyle name="60% - Акцент3 9" xfId="449"/>
    <cellStyle name="60% — акцент4" xfId="450"/>
    <cellStyle name="60% - Акцент4 10" xfId="451"/>
    <cellStyle name="60% - Акцент4 11" xfId="452"/>
    <cellStyle name="60% - Акцент4 12" xfId="453"/>
    <cellStyle name="60% - Акцент4 13" xfId="454"/>
    <cellStyle name="60% - Акцент4 14" xfId="455"/>
    <cellStyle name="60% - Акцент4 15" xfId="456"/>
    <cellStyle name="60% - Акцент4 16" xfId="457"/>
    <cellStyle name="60% - Акцент4 17" xfId="458"/>
    <cellStyle name="60% - Акцент4 18" xfId="459"/>
    <cellStyle name="60% - Акцент4 19" xfId="460"/>
    <cellStyle name="60% - Акцент4 2" xfId="461"/>
    <cellStyle name="60% - Акцент4 20" xfId="462"/>
    <cellStyle name="60% - Акцент4 21" xfId="463"/>
    <cellStyle name="60% - Акцент4 22" xfId="464"/>
    <cellStyle name="60% - Акцент4 23" xfId="465"/>
    <cellStyle name="60% - Акцент4 24" xfId="466"/>
    <cellStyle name="60% - Акцент4 25" xfId="467"/>
    <cellStyle name="60% - Акцент4 3" xfId="468"/>
    <cellStyle name="60% - Акцент4 4" xfId="469"/>
    <cellStyle name="60% - Акцент4 5" xfId="470"/>
    <cellStyle name="60% - Акцент4 6" xfId="471"/>
    <cellStyle name="60% - Акцент4 7" xfId="472"/>
    <cellStyle name="60% - Акцент4 8" xfId="473"/>
    <cellStyle name="60% - Акцент4 9" xfId="474"/>
    <cellStyle name="60% — акцент5" xfId="475"/>
    <cellStyle name="60% - Акцент5 10" xfId="476"/>
    <cellStyle name="60% - Акцент5 11" xfId="477"/>
    <cellStyle name="60% - Акцент5 12" xfId="478"/>
    <cellStyle name="60% - Акцент5 13" xfId="479"/>
    <cellStyle name="60% - Акцент5 14" xfId="480"/>
    <cellStyle name="60% - Акцент5 15" xfId="481"/>
    <cellStyle name="60% - Акцент5 16" xfId="482"/>
    <cellStyle name="60% - Акцент5 17" xfId="483"/>
    <cellStyle name="60% - Акцент5 18" xfId="484"/>
    <cellStyle name="60% - Акцент5 19" xfId="485"/>
    <cellStyle name="60% - Акцент5 2" xfId="486"/>
    <cellStyle name="60% - Акцент5 20" xfId="487"/>
    <cellStyle name="60% - Акцент5 21" xfId="488"/>
    <cellStyle name="60% - Акцент5 22" xfId="489"/>
    <cellStyle name="60% - Акцент5 23" xfId="490"/>
    <cellStyle name="60% - Акцент5 24" xfId="491"/>
    <cellStyle name="60% - Акцент5 25" xfId="492"/>
    <cellStyle name="60% - Акцент5 3" xfId="493"/>
    <cellStyle name="60% - Акцент5 4" xfId="494"/>
    <cellStyle name="60% - Акцент5 5" xfId="495"/>
    <cellStyle name="60% - Акцент5 6" xfId="496"/>
    <cellStyle name="60% - Акцент5 7" xfId="497"/>
    <cellStyle name="60% - Акцент5 8" xfId="498"/>
    <cellStyle name="60% - Акцент5 9" xfId="499"/>
    <cellStyle name="60% — акцент6" xfId="500"/>
    <cellStyle name="60% - Акцент6 10" xfId="501"/>
    <cellStyle name="60% - Акцент6 11" xfId="502"/>
    <cellStyle name="60% - Акцент6 12" xfId="503"/>
    <cellStyle name="60% - Акцент6 13" xfId="504"/>
    <cellStyle name="60% - Акцент6 14" xfId="505"/>
    <cellStyle name="60% - Акцент6 15" xfId="506"/>
    <cellStyle name="60% - Акцент6 16" xfId="507"/>
    <cellStyle name="60% - Акцент6 17" xfId="508"/>
    <cellStyle name="60% - Акцент6 18" xfId="509"/>
    <cellStyle name="60% - Акцент6 19" xfId="510"/>
    <cellStyle name="60% - Акцент6 2" xfId="511"/>
    <cellStyle name="60% - Акцент6 20" xfId="512"/>
    <cellStyle name="60% - Акцент6 21" xfId="513"/>
    <cellStyle name="60% - Акцент6 22" xfId="514"/>
    <cellStyle name="60% - Акцент6 23" xfId="515"/>
    <cellStyle name="60% - Акцент6 24" xfId="516"/>
    <cellStyle name="60% - Акцент6 25" xfId="517"/>
    <cellStyle name="60% - Акцент6 3" xfId="518"/>
    <cellStyle name="60% - Акцент6 4" xfId="519"/>
    <cellStyle name="60% - Акцент6 5" xfId="520"/>
    <cellStyle name="60% - Акцент6 6" xfId="521"/>
    <cellStyle name="60% - Акцент6 7" xfId="522"/>
    <cellStyle name="60% - Акцент6 8" xfId="523"/>
    <cellStyle name="60% - Акцент6 9" xfId="524"/>
    <cellStyle name="Normal 2" xfId="525"/>
    <cellStyle name="Акцент1 2" xfId="526"/>
    <cellStyle name="Акцент1 3" xfId="527"/>
    <cellStyle name="Акцент2 2" xfId="528"/>
    <cellStyle name="Акцент2 3" xfId="529"/>
    <cellStyle name="Акцент3 2" xfId="530"/>
    <cellStyle name="Акцент3 3" xfId="531"/>
    <cellStyle name="Акцент4 2" xfId="532"/>
    <cellStyle name="Акцент4 3" xfId="533"/>
    <cellStyle name="Акцент5 2" xfId="534"/>
    <cellStyle name="Акцент5 3" xfId="535"/>
    <cellStyle name="Акцент6 2" xfId="536"/>
    <cellStyle name="Акцент6 3" xfId="537"/>
    <cellStyle name="Ввод  2" xfId="538"/>
    <cellStyle name="Ввод  3" xfId="539"/>
    <cellStyle name="Вывод 2" xfId="540"/>
    <cellStyle name="Вывод 3" xfId="541"/>
    <cellStyle name="Вычисление 2" xfId="542"/>
    <cellStyle name="Вычисление 3" xfId="543"/>
    <cellStyle name="Гиперссылка 2" xfId="544"/>
    <cellStyle name="Гиперссылка 3" xfId="545"/>
    <cellStyle name="Заголовок 1 2" xfId="546"/>
    <cellStyle name="Заголовок 1 3" xfId="547"/>
    <cellStyle name="Заголовок 2 2" xfId="548"/>
    <cellStyle name="Заголовок 2 3" xfId="549"/>
    <cellStyle name="Заголовок 3 2" xfId="550"/>
    <cellStyle name="Заголовок 3 3" xfId="551"/>
    <cellStyle name="Заголовок 4 2" xfId="552"/>
    <cellStyle name="Заголовок 4 3" xfId="553"/>
    <cellStyle name="Итог 2" xfId="554"/>
    <cellStyle name="Итог 3" xfId="555"/>
    <cellStyle name="Контрольная ячейка 2" xfId="556"/>
    <cellStyle name="Контрольная ячейка 3" xfId="557"/>
    <cellStyle name="Название 2" xfId="558"/>
    <cellStyle name="Название 3" xfId="559"/>
    <cellStyle name="Нейтральный 2" xfId="560"/>
    <cellStyle name="Нейтральный 3" xfId="561"/>
    <cellStyle name="Обычный" xfId="0" builtinId="0"/>
    <cellStyle name="Обычный 10" xfId="562"/>
    <cellStyle name="Обычный 11" xfId="563"/>
    <cellStyle name="Обычный 11 2" xfId="564"/>
    <cellStyle name="Обычный 12" xfId="565"/>
    <cellStyle name="Обычный 12 2" xfId="566"/>
    <cellStyle name="Обычный 2" xfId="567"/>
    <cellStyle name="Обычный 2 2" xfId="568"/>
    <cellStyle name="Обычный 2 26 2" xfId="569"/>
    <cellStyle name="Обычный 2 3" xfId="570"/>
    <cellStyle name="Обычный 2 4" xfId="571"/>
    <cellStyle name="Обычный 25 2" xfId="572"/>
    <cellStyle name="Обычный 3" xfId="573"/>
    <cellStyle name="Обычный 3 2" xfId="574"/>
    <cellStyle name="Обычный 3 2 2 2" xfId="575"/>
    <cellStyle name="Обычный 3 21" xfId="576"/>
    <cellStyle name="Обычный 37" xfId="577"/>
    <cellStyle name="Обычный 4" xfId="578"/>
    <cellStyle name="Обычный 4 2" xfId="579"/>
    <cellStyle name="Обычный 40" xfId="580"/>
    <cellStyle name="Обычный 5" xfId="581"/>
    <cellStyle name="Обычный 6" xfId="582"/>
    <cellStyle name="Обычный 6 2" xfId="583"/>
    <cellStyle name="Обычный 6 2 2" xfId="584"/>
    <cellStyle name="Обычный 6 2 2 2" xfId="585"/>
    <cellStyle name="Обычный 6 2 2 2 2" xfId="586"/>
    <cellStyle name="Обычный 6 2 2 2 2 2" xfId="587"/>
    <cellStyle name="Обычный 6 2 2 2 2 2 2" xfId="588"/>
    <cellStyle name="Обычный 6 2 2 2 2 2 3" xfId="589"/>
    <cellStyle name="Обычный 6 2 2 2 2 2_В0301_1025801354391_56" xfId="590"/>
    <cellStyle name="Обычный 6 2 2 2 2 3" xfId="591"/>
    <cellStyle name="Обычный 6 2 2 2 2 4" xfId="592"/>
    <cellStyle name="Обычный 6 2 2 2 2_В0301_1025801354391_56" xfId="593"/>
    <cellStyle name="Обычный 6 2 2 2 3" xfId="594"/>
    <cellStyle name="Обычный 6 2 2 2 3 2" xfId="595"/>
    <cellStyle name="Обычный 6 2 2 2 3 3" xfId="596"/>
    <cellStyle name="Обычный 6 2 2 2 3_В0301_1025801354391_56" xfId="597"/>
    <cellStyle name="Обычный 6 2 2 2 4" xfId="598"/>
    <cellStyle name="Обычный 6 2 2 2 5" xfId="599"/>
    <cellStyle name="Обычный 6 2 2 2_В0301_1025801354391_56" xfId="600"/>
    <cellStyle name="Обычный 6 2 2 3" xfId="601"/>
    <cellStyle name="Обычный 6 2 2 3 2" xfId="602"/>
    <cellStyle name="Обычный 6 2 2 3 2 2" xfId="603"/>
    <cellStyle name="Обычный 6 2 2 3 2 3" xfId="604"/>
    <cellStyle name="Обычный 6 2 2 3 2_В0301_1025801354391_56" xfId="605"/>
    <cellStyle name="Обычный 6 2 2 3 3" xfId="606"/>
    <cellStyle name="Обычный 6 2 2 3 4" xfId="607"/>
    <cellStyle name="Обычный 6 2 2 3_В0301_1025801354391_56" xfId="608"/>
    <cellStyle name="Обычный 6 2 2 4" xfId="609"/>
    <cellStyle name="Обычный 6 2 2 4 2" xfId="610"/>
    <cellStyle name="Обычный 6 2 2 4 2 2" xfId="611"/>
    <cellStyle name="Обычный 6 2 2 4 2 3" xfId="612"/>
    <cellStyle name="Обычный 6 2 2 4 2_В0301_1025801354391_56" xfId="613"/>
    <cellStyle name="Обычный 6 2 2 4 3" xfId="614"/>
    <cellStyle name="Обычный 6 2 2 4 4" xfId="615"/>
    <cellStyle name="Обычный 6 2 2 4_В0301_1025801354391_56" xfId="616"/>
    <cellStyle name="Обычный 6 2 2 5" xfId="617"/>
    <cellStyle name="Обычный 6 2 2 5 2" xfId="618"/>
    <cellStyle name="Обычный 6 2 2 5 3" xfId="619"/>
    <cellStyle name="Обычный 6 2 2 5_В0301_1025801354391_56" xfId="620"/>
    <cellStyle name="Обычный 6 2 2 6" xfId="621"/>
    <cellStyle name="Обычный 6 2 2 7" xfId="622"/>
    <cellStyle name="Обычный 6 2 2 8" xfId="623"/>
    <cellStyle name="Обычный 6 2 2_В0301_1025801354391_56" xfId="624"/>
    <cellStyle name="Обычный 6 2 3" xfId="625"/>
    <cellStyle name="Обычный 6 2 3 2" xfId="626"/>
    <cellStyle name="Обычный 6 2 3 2 2" xfId="627"/>
    <cellStyle name="Обычный 6 2 3 2 2 2" xfId="628"/>
    <cellStyle name="Обычный 6 2 3 2 2 2 2" xfId="629"/>
    <cellStyle name="Обычный 6 2 3 2 2 2 3" xfId="630"/>
    <cellStyle name="Обычный 6 2 3 2 2 2_В0301_1025801354391_56" xfId="631"/>
    <cellStyle name="Обычный 6 2 3 2 2 3" xfId="632"/>
    <cellStyle name="Обычный 6 2 3 2 2 4" xfId="633"/>
    <cellStyle name="Обычный 6 2 3 2 2_В0301_1025801354391_56" xfId="634"/>
    <cellStyle name="Обычный 6 2 3 2 3" xfId="635"/>
    <cellStyle name="Обычный 6 2 3 2 3 2" xfId="636"/>
    <cellStyle name="Обычный 6 2 3 2 3 3" xfId="637"/>
    <cellStyle name="Обычный 6 2 3 2 3_В0301_1025801354391_56" xfId="638"/>
    <cellStyle name="Обычный 6 2 3 2 4" xfId="639"/>
    <cellStyle name="Обычный 6 2 3 2 5" xfId="640"/>
    <cellStyle name="Обычный 6 2 3 2_В0301_1025801354391_56" xfId="641"/>
    <cellStyle name="Обычный 6 2 3 3" xfId="642"/>
    <cellStyle name="Обычный 6 2 3 3 2" xfId="643"/>
    <cellStyle name="Обычный 6 2 3 3 2 2" xfId="644"/>
    <cellStyle name="Обычный 6 2 3 3 2 3" xfId="645"/>
    <cellStyle name="Обычный 6 2 3 3 2_В0301_1025801354391_56" xfId="646"/>
    <cellStyle name="Обычный 6 2 3 3 3" xfId="647"/>
    <cellStyle name="Обычный 6 2 3 3 4" xfId="648"/>
    <cellStyle name="Обычный 6 2 3 3_В0301_1025801354391_56" xfId="649"/>
    <cellStyle name="Обычный 6 2 3 4" xfId="650"/>
    <cellStyle name="Обычный 6 2 3 4 2" xfId="651"/>
    <cellStyle name="Обычный 6 2 3 4 2 2" xfId="652"/>
    <cellStyle name="Обычный 6 2 3 4 2 3" xfId="653"/>
    <cellStyle name="Обычный 6 2 3 4 2_В0301_1025801354391_56" xfId="654"/>
    <cellStyle name="Обычный 6 2 3 4 3" xfId="655"/>
    <cellStyle name="Обычный 6 2 3 4 4" xfId="656"/>
    <cellStyle name="Обычный 6 2 3 4_В0301_1025801354391_56" xfId="657"/>
    <cellStyle name="Обычный 6 2 3 5" xfId="658"/>
    <cellStyle name="Обычный 6 2 3 5 2" xfId="659"/>
    <cellStyle name="Обычный 6 2 3 5 3" xfId="660"/>
    <cellStyle name="Обычный 6 2 3 5_В0301_1025801354391_56" xfId="661"/>
    <cellStyle name="Обычный 6 2 3 6" xfId="662"/>
    <cellStyle name="Обычный 6 2 3 7" xfId="663"/>
    <cellStyle name="Обычный 6 2 3 8" xfId="664"/>
    <cellStyle name="Обычный 6 2 3_В0301_1025801354391_56" xfId="665"/>
    <cellStyle name="Обычный 6 2 4" xfId="666"/>
    <cellStyle name="Обычный 6 2 4 2" xfId="667"/>
    <cellStyle name="Обычный 6 2 4 2 2" xfId="668"/>
    <cellStyle name="Обычный 6 2 4 2 3" xfId="669"/>
    <cellStyle name="Обычный 6 2 4 2_В0301_1025801354391_56" xfId="670"/>
    <cellStyle name="Обычный 6 2 4 3" xfId="671"/>
    <cellStyle name="Обычный 6 2 4 4" xfId="672"/>
    <cellStyle name="Обычный 6 2 4_В0301_1025801354391_56" xfId="673"/>
    <cellStyle name="Обычный 6 2 5" xfId="674"/>
    <cellStyle name="Обычный 6 2 5 2" xfId="675"/>
    <cellStyle name="Обычный 6 2 5 2 2" xfId="676"/>
    <cellStyle name="Обычный 6 2 5 2 3" xfId="677"/>
    <cellStyle name="Обычный 6 2 5 2_В0301_1025801354391_56" xfId="678"/>
    <cellStyle name="Обычный 6 2 5 3" xfId="679"/>
    <cellStyle name="Обычный 6 2 5 4" xfId="680"/>
    <cellStyle name="Обычный 6 2 5_В0301_1025801354391_56" xfId="681"/>
    <cellStyle name="Обычный 6 2 6" xfId="682"/>
    <cellStyle name="Обычный 6 2 6 2" xfId="683"/>
    <cellStyle name="Обычный 6 2 6 3" xfId="684"/>
    <cellStyle name="Обычный 6 2 6_В0301_1025801354391_56" xfId="685"/>
    <cellStyle name="Обычный 6 2 7" xfId="686"/>
    <cellStyle name="Обычный 6 2 8" xfId="687"/>
    <cellStyle name="Обычный 6 2 9" xfId="688"/>
    <cellStyle name="Обычный 6 2_В0301_1025801354391_56" xfId="689"/>
    <cellStyle name="Обычный 6 3" xfId="690"/>
    <cellStyle name="Обычный 6 3 2" xfId="691"/>
    <cellStyle name="Обычный 6 3 2 2" xfId="692"/>
    <cellStyle name="Обычный 6 3 2 3" xfId="693"/>
    <cellStyle name="Обычный 6 3 2_В0301_1025801354391_56" xfId="694"/>
    <cellStyle name="Обычный 6 3 3" xfId="695"/>
    <cellStyle name="Обычный 6 3 4" xfId="696"/>
    <cellStyle name="Обычный 6 3_В0301_1025801354391_56" xfId="697"/>
    <cellStyle name="Обычный 6 4" xfId="698"/>
    <cellStyle name="Обычный 6 4 2" xfId="699"/>
    <cellStyle name="Обычный 6 4 2 2" xfId="700"/>
    <cellStyle name="Обычный 6 4 2 3" xfId="701"/>
    <cellStyle name="Обычный 6 4 2_В0301_1025801354391_56" xfId="702"/>
    <cellStyle name="Обычный 6 4 3" xfId="703"/>
    <cellStyle name="Обычный 6 4 4" xfId="704"/>
    <cellStyle name="Обычный 6 4_В0301_1025801354391_56" xfId="705"/>
    <cellStyle name="Обычный 6 5" xfId="706"/>
    <cellStyle name="Обычный 6 5 2" xfId="707"/>
    <cellStyle name="Обычный 6 5 3" xfId="708"/>
    <cellStyle name="Обычный 6 5_В0301_1025801354391_56" xfId="709"/>
    <cellStyle name="Обычный 6 6" xfId="710"/>
    <cellStyle name="Обычный 6 7" xfId="711"/>
    <cellStyle name="Обычный 6 8" xfId="712"/>
    <cellStyle name="Обычный 6_В0301_1025801354391_56" xfId="713"/>
    <cellStyle name="Обычный 7" xfId="2"/>
    <cellStyle name="Обычный 7 2" xfId="714"/>
    <cellStyle name="Обычный 7 2 2" xfId="715"/>
    <cellStyle name="Обычный 7 2 2 2" xfId="716"/>
    <cellStyle name="Обычный 7 2 2 2 2" xfId="717"/>
    <cellStyle name="Обычный 7 2 2 2 3" xfId="718"/>
    <cellStyle name="Обычный 7 2 2 2_В0301_1025801354391_56" xfId="719"/>
    <cellStyle name="Обычный 7 2 2 3" xfId="720"/>
    <cellStyle name="Обычный 7 2 2 4" xfId="721"/>
    <cellStyle name="Обычный 7 2 2_В0301_1025801354391_56" xfId="722"/>
    <cellStyle name="Обычный 7 2 3" xfId="723"/>
    <cellStyle name="Обычный 7 2 3 2" xfId="724"/>
    <cellStyle name="Обычный 7 2 3 2 2" xfId="725"/>
    <cellStyle name="Обычный 7 2 3 2 3" xfId="726"/>
    <cellStyle name="Обычный 7 2 3 2_В0301_1025801354391_56" xfId="727"/>
    <cellStyle name="Обычный 7 2 3 3" xfId="728"/>
    <cellStyle name="Обычный 7 2 3 4" xfId="729"/>
    <cellStyle name="Обычный 7 2 3_В0301_1025801354391_56" xfId="730"/>
    <cellStyle name="Обычный 7 2 4" xfId="731"/>
    <cellStyle name="Обычный 7 2 4 2" xfId="732"/>
    <cellStyle name="Обычный 7 2 4 3" xfId="733"/>
    <cellStyle name="Обычный 7 2 4_В0301_1025801354391_56" xfId="734"/>
    <cellStyle name="Обычный 7 2 5" xfId="735"/>
    <cellStyle name="Обычный 7 2 6" xfId="736"/>
    <cellStyle name="Обычный 7 2 7" xfId="737"/>
    <cellStyle name="Обычный 7 2 8" xfId="738"/>
    <cellStyle name="Обычный 7 2_В0301_1025801354391_56" xfId="739"/>
    <cellStyle name="Обычный 8" xfId="740"/>
    <cellStyle name="Обычный 9" xfId="741"/>
    <cellStyle name="Обычный 9 2" xfId="742"/>
    <cellStyle name="Обычный 9 2 2" xfId="743"/>
    <cellStyle name="Обычный 9 2 2 2" xfId="744"/>
    <cellStyle name="Обычный 9 2 2 3" xfId="745"/>
    <cellStyle name="Обычный 9 2 2 4" xfId="746"/>
    <cellStyle name="Обычный 9 2 2_В0301_1025801354391_56" xfId="747"/>
    <cellStyle name="Обычный 9 2 3" xfId="748"/>
    <cellStyle name="Обычный 9 2 4" xfId="749"/>
    <cellStyle name="Обычный 9 2_В0301_1025801354391_56" xfId="750"/>
    <cellStyle name="Обычный 9 3" xfId="751"/>
    <cellStyle name="Обычный 9 3 2" xfId="752"/>
    <cellStyle name="Обычный 9 3 3" xfId="753"/>
    <cellStyle name="Обычный 9 3 4" xfId="754"/>
    <cellStyle name="Обычный 9 3_В0301_1025801354391_56" xfId="755"/>
    <cellStyle name="Обычный 9 4" xfId="756"/>
    <cellStyle name="Обычный 9 5" xfId="757"/>
    <cellStyle name="Обычный 9_В0301_1025801354391_56" xfId="758"/>
    <cellStyle name="Обычный_Инвестиции Сети Сбыты ЭСО" xfId="1"/>
    <cellStyle name="Плохой 2" xfId="759"/>
    <cellStyle name="Плохой 3" xfId="760"/>
    <cellStyle name="Пояснение 2" xfId="761"/>
    <cellStyle name="Пояснение 3" xfId="762"/>
    <cellStyle name="Примечание 2" xfId="763"/>
    <cellStyle name="Примечание 2 2" xfId="764"/>
    <cellStyle name="Примечание 3" xfId="765"/>
    <cellStyle name="Примечание 4" xfId="766"/>
    <cellStyle name="Процентный 2" xfId="767"/>
    <cellStyle name="Процентный 2 2" xfId="768"/>
    <cellStyle name="Процентный 3" xfId="769"/>
    <cellStyle name="Процентный 3 2" xfId="770"/>
    <cellStyle name="Процентный 3 3" xfId="771"/>
    <cellStyle name="Связанная ячейка 2" xfId="772"/>
    <cellStyle name="Связанная ячейка 3" xfId="773"/>
    <cellStyle name="Стиль 1" xfId="774"/>
    <cellStyle name="Стиль 1 2" xfId="775"/>
    <cellStyle name="Стиль 1 3" xfId="776"/>
    <cellStyle name="Стиль 1 4" xfId="777"/>
    <cellStyle name="Текст предупреждения 2" xfId="778"/>
    <cellStyle name="Текст предупреждения 3" xfId="779"/>
    <cellStyle name="Финансовый 2" xfId="780"/>
    <cellStyle name="Финансовый 2 10" xfId="781"/>
    <cellStyle name="Финансовый 2 11" xfId="782"/>
    <cellStyle name="Финансовый 2 14" xfId="783"/>
    <cellStyle name="Финансовый 2 2" xfId="784"/>
    <cellStyle name="Финансовый 2 2 2" xfId="785"/>
    <cellStyle name="Финансовый 2 2 2 2" xfId="786"/>
    <cellStyle name="Финансовый 2 2 2 2 2" xfId="787"/>
    <cellStyle name="Финансовый 2 2 2 2 3" xfId="788"/>
    <cellStyle name="Финансовый 2 2 2 3" xfId="789"/>
    <cellStyle name="Финансовый 2 2 2 3 2" xfId="790"/>
    <cellStyle name="Финансовый 2 2 2 4" xfId="791"/>
    <cellStyle name="Финансовый 2 2 3" xfId="792"/>
    <cellStyle name="Финансовый 2 2 3 2" xfId="793"/>
    <cellStyle name="Финансовый 2 2 4" xfId="794"/>
    <cellStyle name="Финансовый 2 2 4 2" xfId="795"/>
    <cellStyle name="Финансовый 2 2 5" xfId="796"/>
    <cellStyle name="Финансовый 2 3" xfId="797"/>
    <cellStyle name="Финансовый 2 3 2" xfId="798"/>
    <cellStyle name="Финансовый 2 3 2 2" xfId="799"/>
    <cellStyle name="Финансовый 2 3 2 2 2" xfId="800"/>
    <cellStyle name="Финансовый 2 3 2 3" xfId="801"/>
    <cellStyle name="Финансовый 2 3 2 3 2" xfId="802"/>
    <cellStyle name="Финансовый 2 3 2 4" xfId="803"/>
    <cellStyle name="Финансовый 2 3 3" xfId="804"/>
    <cellStyle name="Финансовый 2 3 3 2" xfId="805"/>
    <cellStyle name="Финансовый 2 3 4" xfId="806"/>
    <cellStyle name="Финансовый 2 3 4 2" xfId="807"/>
    <cellStyle name="Финансовый 2 3 5" xfId="808"/>
    <cellStyle name="Финансовый 2 4" xfId="809"/>
    <cellStyle name="Финансовый 2 4 2" xfId="810"/>
    <cellStyle name="Финансовый 2 4 2 2" xfId="811"/>
    <cellStyle name="Финансовый 2 4 3" xfId="812"/>
    <cellStyle name="Финансовый 2 4 3 2" xfId="813"/>
    <cellStyle name="Финансовый 2 4 4" xfId="814"/>
    <cellStyle name="Финансовый 2 5" xfId="815"/>
    <cellStyle name="Финансовый 2 5 2" xfId="816"/>
    <cellStyle name="Финансовый 2 6" xfId="817"/>
    <cellStyle name="Финансовый 2 6 2" xfId="818"/>
    <cellStyle name="Финансовый 2 7" xfId="819"/>
    <cellStyle name="Финансовый 2 7 2" xfId="820"/>
    <cellStyle name="Финансовый 2 8" xfId="821"/>
    <cellStyle name="Финансовый 2 9" xfId="822"/>
    <cellStyle name="Финансовый 3" xfId="823"/>
    <cellStyle name="Финансовый 3 2" xfId="824"/>
    <cellStyle name="Финансовый 3 2 2" xfId="825"/>
    <cellStyle name="Финансовый 3 2 2 2" xfId="826"/>
    <cellStyle name="Финансовый 3 2 2 2 2" xfId="827"/>
    <cellStyle name="Финансовый 3 2 2 3" xfId="828"/>
    <cellStyle name="Финансовый 3 2 2 3 2" xfId="829"/>
    <cellStyle name="Финансовый 3 2 2 4" xfId="830"/>
    <cellStyle name="Финансовый 3 2 3" xfId="831"/>
    <cellStyle name="Финансовый 3 2 3 2" xfId="832"/>
    <cellStyle name="Финансовый 3 2 4" xfId="833"/>
    <cellStyle name="Финансовый 3 2 4 2" xfId="834"/>
    <cellStyle name="Финансовый 3 2 5" xfId="835"/>
    <cellStyle name="Финансовый 3 3" xfId="836"/>
    <cellStyle name="Финансовый 3 3 2" xfId="837"/>
    <cellStyle name="Финансовый 3 3 2 2" xfId="838"/>
    <cellStyle name="Финансовый 3 3 2 2 2" xfId="839"/>
    <cellStyle name="Финансовый 3 3 2 3" xfId="840"/>
    <cellStyle name="Финансовый 3 3 2 3 2" xfId="841"/>
    <cellStyle name="Финансовый 3 3 2 4" xfId="842"/>
    <cellStyle name="Финансовый 3 3 3" xfId="843"/>
    <cellStyle name="Финансовый 3 3 3 2" xfId="844"/>
    <cellStyle name="Финансовый 3 3 4" xfId="845"/>
    <cellStyle name="Финансовый 3 3 4 2" xfId="846"/>
    <cellStyle name="Финансовый 3 3 5" xfId="847"/>
    <cellStyle name="Финансовый 3 4" xfId="848"/>
    <cellStyle name="Финансовый 3 4 2" xfId="849"/>
    <cellStyle name="Финансовый 3 4 2 2" xfId="850"/>
    <cellStyle name="Финансовый 3 4 3" xfId="851"/>
    <cellStyle name="Финансовый 3 4 3 2" xfId="852"/>
    <cellStyle name="Финансовый 3 4 4" xfId="853"/>
    <cellStyle name="Финансовый 3 5" xfId="854"/>
    <cellStyle name="Финансовый 3 5 2" xfId="855"/>
    <cellStyle name="Финансовый 3 6" xfId="856"/>
    <cellStyle name="Финансовый 3 6 2" xfId="857"/>
    <cellStyle name="Финансовый 3 7" xfId="858"/>
    <cellStyle name="Финансовый 3 7 2" xfId="859"/>
    <cellStyle name="Финансовый 3 8" xfId="860"/>
    <cellStyle name="Финансовый 4" xfId="861"/>
    <cellStyle name="Финансовый 5" xfId="862"/>
    <cellStyle name="Финансовый 6" xfId="863"/>
    <cellStyle name="Финансовый 7" xfId="864"/>
    <cellStyle name="ФормулаВБ" xfId="865"/>
    <cellStyle name="Хороший 2" xfId="866"/>
    <cellStyle name="Хороший 3" xfId="86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77;&#1088;&#1077;&#1085;&#1086;&#1089;\&#1048;&#1055;%20&#1076;&#1083;&#1103;%20&#1056;&#1069;&#1050;%202023%20(&#1085;&#1086;&#1074;)\&#1086;&#1090;&#1095;&#1077;&#1090;&#1099;%20&#1056;&#1069;&#1050;\2024&#1075;\III%20&#1082;&#1074;&#1072;&#1088;&#1090;&#1072;&#1083;\&#1086;&#1090;&#1095;&#1077;&#1090;%20320%20(III&#1082;&#1074;%202024)\&#1054;&#1041;&#1065;&#1048;&#1049;_2024%20&#1075;&#1086;&#1076;%203%20&#1082;&#1074;.%20&#1060;2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10"/>
      <sheetName val="Ф11"/>
      <sheetName val="Ф12"/>
      <sheetName val="Ф13"/>
      <sheetName val="Ф14"/>
      <sheetName val="Ф15"/>
      <sheetName val="Ф16"/>
      <sheetName val="Ф17"/>
      <sheetName val="Ф18"/>
      <sheetName val="Ф19"/>
      <sheetName val="ф20_9м"/>
      <sheetName val="Лист1"/>
    </sheetNames>
    <sheetDataSet>
      <sheetData sheetId="0">
        <row r="4">
          <cell r="G4" t="str">
            <v>3</v>
          </cell>
          <cell r="J4" t="str">
            <v>2024</v>
          </cell>
        </row>
        <row r="21">
          <cell r="A21" t="str">
            <v>1.1.1.</v>
          </cell>
          <cell r="B21" t="str">
            <v>АСУ ТП АО «Пензенская горэлектросеть»</v>
          </cell>
          <cell r="C21" t="str">
            <v>O_РМ.2024.07</v>
          </cell>
          <cell r="G21">
            <v>0</v>
          </cell>
          <cell r="H21">
            <v>0</v>
          </cell>
        </row>
        <row r="22">
          <cell r="A22" t="str">
            <v>1.1.2.</v>
          </cell>
          <cell r="C22" t="str">
            <v>нд</v>
          </cell>
        </row>
        <row r="23">
          <cell r="C23" t="str">
            <v>нд</v>
          </cell>
        </row>
        <row r="24">
          <cell r="A24" t="str">
            <v>1.2.1</v>
          </cell>
          <cell r="B24" t="str">
            <v>Реконструкция ТП-522</v>
          </cell>
          <cell r="C24" t="str">
            <v>О_РM.2024.02</v>
          </cell>
          <cell r="G24">
            <v>0.21001</v>
          </cell>
          <cell r="H24">
            <v>0</v>
          </cell>
        </row>
        <row r="25">
          <cell r="A25" t="str">
            <v>1.2.2</v>
          </cell>
          <cell r="B25" t="str">
            <v>Реконструкция ТП-625</v>
          </cell>
          <cell r="C25" t="str">
            <v>О_РМ.2024.03</v>
          </cell>
          <cell r="G25">
            <v>0.21168999999999999</v>
          </cell>
          <cell r="H25">
            <v>0</v>
          </cell>
        </row>
        <row r="26">
          <cell r="A26" t="str">
            <v>1.2.3</v>
          </cell>
          <cell r="B26" t="str">
            <v>Реконструкция ТП-382</v>
          </cell>
          <cell r="C26" t="str">
            <v>О_РМ.2024.01</v>
          </cell>
          <cell r="G26">
            <v>0.23236000000000001</v>
          </cell>
          <cell r="H26">
            <v>0</v>
          </cell>
        </row>
        <row r="27">
          <cell r="A27" t="str">
            <v>1.2.4</v>
          </cell>
          <cell r="B27" t="str">
            <v>Реконструкция ТП-5103</v>
          </cell>
          <cell r="C27" t="str">
            <v>О_РМ.2024.04</v>
          </cell>
          <cell r="G27">
            <v>0.1386</v>
          </cell>
          <cell r="H27">
            <v>0</v>
          </cell>
        </row>
        <row r="28">
          <cell r="A28" t="str">
            <v>1.2.5</v>
          </cell>
          <cell r="C28" t="str">
            <v>нд</v>
          </cell>
          <cell r="G28">
            <v>0</v>
          </cell>
          <cell r="H28">
            <v>0</v>
          </cell>
        </row>
        <row r="29">
          <cell r="C29" t="str">
            <v>нд</v>
          </cell>
        </row>
        <row r="30">
          <cell r="C30" t="str">
            <v>нд</v>
          </cell>
        </row>
        <row r="31">
          <cell r="A31" t="str">
            <v>2.1.1</v>
          </cell>
          <cell r="B31" t="str">
            <v>Строительство электрических сетей с целью осуществления технологического присоединения энергопринимающих устройств льготной категории граждан, расположенных по адресу: нежилое здание (склад) с кад.№58:29:2014007:1224 в границах земельного участка с кад.№58:29:2014007:21, г.Пенза, ул.Буровая, д.20</v>
          </cell>
          <cell r="C31" t="str">
            <v>О_НС.2024.01</v>
          </cell>
          <cell r="G31">
            <v>0.79661000000000004</v>
          </cell>
          <cell r="H31">
            <v>0.78971988000000004</v>
          </cell>
        </row>
        <row r="32">
          <cell r="A32" t="str">
            <v>2.1.2</v>
          </cell>
          <cell r="B32" t="str">
            <v>Строительство электрических сетей с целью осуществления технологического присоединения энергопринимающих устройств льготной категории граждан, расположенных по адресу: земельный участок с кад.№58:29:3004003:5673, г.Пенза, ул.Металлистов; земельный участок с кад.№58:29:3004003:5646, г.Пенза, проезд Баумана</v>
          </cell>
          <cell r="C32" t="str">
            <v>О_НС.2024.02</v>
          </cell>
          <cell r="G32">
            <v>2.7383999999999999</v>
          </cell>
          <cell r="H32">
            <v>2.7432886440000002</v>
          </cell>
        </row>
        <row r="33">
          <cell r="A33" t="str">
            <v>2.1.3</v>
          </cell>
          <cell r="B33" t="str">
            <v>Переустройство электрических сетей в мкр. Нахаловка</v>
          </cell>
          <cell r="C33" t="str">
            <v>О_НС.2024.09</v>
          </cell>
          <cell r="G33">
            <v>25.309139999999999</v>
          </cell>
          <cell r="H33">
            <v>2.3648928E-2</v>
          </cell>
        </row>
        <row r="34">
          <cell r="A34" t="str">
            <v>2.1.4</v>
          </cell>
          <cell r="B34" t="str">
            <v>Переустройство электрических сетей для повышения надежности и качества электроснабжения потребителей подключенные от ТП-682</v>
          </cell>
          <cell r="C34" t="str">
            <v>О_НС.2024.03</v>
          </cell>
          <cell r="G34">
            <v>2.9345500000000002</v>
          </cell>
          <cell r="H34">
            <v>0.11869621200000001</v>
          </cell>
        </row>
        <row r="35">
          <cell r="A35" t="str">
            <v>2.1.5</v>
          </cell>
          <cell r="B35" t="str">
            <v>Переустройство электрических сетей для повышения надежности и качества электроснабжения потребителей подключенные от ТП-807</v>
          </cell>
          <cell r="C35" t="str">
            <v>О_НС.2024.07</v>
          </cell>
          <cell r="G35">
            <v>1.91106</v>
          </cell>
          <cell r="H35">
            <v>1.8630606000000001</v>
          </cell>
        </row>
        <row r="36">
          <cell r="A36" t="str">
            <v>2.1.6</v>
          </cell>
          <cell r="B36" t="str">
            <v>Переустройство электрических сетей для повышения надежности и качества электроснабжения потребителей подключенные от ТП-262</v>
          </cell>
          <cell r="C36" t="str">
            <v>O_НС.2025.02</v>
          </cell>
          <cell r="G36">
            <v>0</v>
          </cell>
          <cell r="H36">
            <v>0</v>
          </cell>
        </row>
        <row r="37">
          <cell r="A37" t="str">
            <v>2.1.7</v>
          </cell>
          <cell r="B37" t="str">
            <v>Переустройство электрических сетей для повышения надежности и качества электроснабжения потребителей подключенные от ТП-744</v>
          </cell>
          <cell r="C37" t="str">
            <v>О_НС.2024.05</v>
          </cell>
          <cell r="G37">
            <v>2.0968599999999999</v>
          </cell>
          <cell r="H37">
            <v>0.14498008799999998</v>
          </cell>
        </row>
        <row r="38">
          <cell r="A38" t="str">
            <v>2.1.8</v>
          </cell>
          <cell r="B38" t="str">
            <v>Переустройство эл. Сетей в районе мкр. Совхоз Техникум</v>
          </cell>
          <cell r="C38" t="str">
            <v>O_НС.2025.01</v>
          </cell>
          <cell r="G38">
            <v>0</v>
          </cell>
          <cell r="H38">
            <v>0</v>
          </cell>
        </row>
        <row r="39">
          <cell r="A39" t="str">
            <v>2.1.9</v>
          </cell>
          <cell r="B39" t="str">
            <v>Переустройство эл.сетей ТП-3707 для повышения надежности и качества снабжения потребителей мкр. "Заря"</v>
          </cell>
          <cell r="C39" t="str">
            <v>О_НС.2024.06</v>
          </cell>
          <cell r="G39">
            <v>1.9145744600000001</v>
          </cell>
          <cell r="H39">
            <v>2.2890034319999999</v>
          </cell>
        </row>
        <row r="40">
          <cell r="A40" t="str">
            <v>2.1.10</v>
          </cell>
          <cell r="B40" t="str">
            <v>Переустройство электрических сетей для повышения надежности и качества электроснабжения потребителей подключенные от ТП-663</v>
          </cell>
          <cell r="C40" t="str">
            <v>О_НС.2024.04</v>
          </cell>
          <cell r="G40">
            <v>7.8841400000000004</v>
          </cell>
          <cell r="H40">
            <v>0.39696853199999999</v>
          </cell>
        </row>
        <row r="41">
          <cell r="A41" t="str">
            <v>2.1.11</v>
          </cell>
          <cell r="B41" t="str">
            <v>Переустройство ЛЭП-6кВ П/с 110/6 кВ "Южная" (ф.7) и ЛЭП -6 кВ ТП-510- ТП "Земснаряд" с установкой реклоузера и заменой двух трансформаторов мощностью 250 кВА</v>
          </cell>
          <cell r="C41" t="str">
            <v>О_НС.2024.08</v>
          </cell>
          <cell r="G41">
            <v>3.3567399999999998</v>
          </cell>
          <cell r="H41">
            <v>0.21953852399999998</v>
          </cell>
        </row>
        <row r="42">
          <cell r="C42" t="str">
            <v>нд</v>
          </cell>
        </row>
        <row r="43">
          <cell r="A43" t="str">
            <v>2.2.1</v>
          </cell>
          <cell r="C43" t="str">
            <v>нд</v>
          </cell>
        </row>
        <row r="44">
          <cell r="A44" t="str">
            <v>2.3</v>
          </cell>
          <cell r="B44" t="str">
            <v>Развитие системы учета электроэнергии</v>
          </cell>
        </row>
        <row r="45">
          <cell r="A45" t="str">
            <v>2.3.1</v>
          </cell>
          <cell r="B45" t="str">
            <v>Создание системы интелектуальных ПУ в рамка реализации ФЗ №522</v>
          </cell>
          <cell r="C45" t="str">
            <v>О_РМ.2024.06</v>
          </cell>
          <cell r="G45">
            <v>15.1457</v>
          </cell>
          <cell r="H45">
            <v>7.6809680139999896</v>
          </cell>
        </row>
        <row r="46">
          <cell r="A46" t="str">
            <v>2.3.2</v>
          </cell>
          <cell r="B46" t="str">
            <v>АИИС КУЭ АО «Пензенская горэлектросеть»</v>
          </cell>
          <cell r="C46" t="str">
            <v>О_РМ.2024.05</v>
          </cell>
          <cell r="G46">
            <v>6.4617800000000001</v>
          </cell>
          <cell r="H46">
            <v>2.111755236</v>
          </cell>
        </row>
        <row r="47">
          <cell r="C47" t="str">
            <v>нд</v>
          </cell>
        </row>
        <row r="48">
          <cell r="C48" t="str">
            <v>нд</v>
          </cell>
        </row>
        <row r="49">
          <cell r="A49" t="str">
            <v>3.1.1</v>
          </cell>
          <cell r="B49" t="str">
            <v>Приобретение экскаватора траншейный цепной</v>
          </cell>
          <cell r="C49" t="str">
            <v>О_АТ.2024.01</v>
          </cell>
          <cell r="G49">
            <v>5.5119999999999996</v>
          </cell>
          <cell r="H49">
            <v>5.5119999959999992</v>
          </cell>
        </row>
        <row r="50">
          <cell r="A50" t="str">
            <v>3.1.2</v>
          </cell>
          <cell r="B50" t="str">
            <v>Приобретение  а/м бурильно-крановая машина</v>
          </cell>
          <cell r="C50" t="str">
            <v>О_АТ.2024.02</v>
          </cell>
          <cell r="G50">
            <v>0</v>
          </cell>
          <cell r="H50">
            <v>0</v>
          </cell>
        </row>
        <row r="51">
          <cell r="A51" t="str">
            <v>3.1.3</v>
          </cell>
          <cell r="B51" t="str">
            <v>Приобретение  а/м ремонтно-мастерская на базе Газон Next</v>
          </cell>
          <cell r="C51" t="str">
            <v>О_АТ.2024.03</v>
          </cell>
          <cell r="G51">
            <v>5.4820000000000002</v>
          </cell>
          <cell r="H51">
            <v>5.484999996</v>
          </cell>
        </row>
        <row r="52">
          <cell r="A52" t="str">
            <v>3.1.4</v>
          </cell>
          <cell r="B52" t="str">
            <v>Приобретение легкового автомобиля</v>
          </cell>
          <cell r="C52" t="str">
            <v>О_АТ.2024.04</v>
          </cell>
          <cell r="G52">
            <v>0</v>
          </cell>
          <cell r="H52">
            <v>0</v>
          </cell>
        </row>
        <row r="53">
          <cell r="A53" t="str">
            <v>3.1.5</v>
          </cell>
          <cell r="G53">
            <v>0</v>
          </cell>
        </row>
        <row r="54">
          <cell r="C54" t="str">
            <v>нд</v>
          </cell>
        </row>
        <row r="55">
          <cell r="A55" t="str">
            <v>3.2.1</v>
          </cell>
          <cell r="B55" t="str">
            <v>Приобретение прочих основных средств</v>
          </cell>
          <cell r="C55" t="str">
            <v>О_ПС.2024.02</v>
          </cell>
          <cell r="G55">
            <v>11.138203992000005</v>
          </cell>
          <cell r="H55">
            <v>2.2228601920000002</v>
          </cell>
        </row>
        <row r="56">
          <cell r="A56" t="str">
            <v>3.2.2</v>
          </cell>
          <cell r="B56" t="str">
            <v>Приобретение оргтехники</v>
          </cell>
          <cell r="C56" t="str">
            <v>О_ПС.2024.01</v>
          </cell>
          <cell r="G56">
            <v>2.2442300039999998</v>
          </cell>
          <cell r="H56">
            <v>2.0756598239999997</v>
          </cell>
        </row>
        <row r="57">
          <cell r="A57" t="str">
            <v>3.2.3</v>
          </cell>
          <cell r="H57">
            <v>0</v>
          </cell>
        </row>
        <row r="58">
          <cell r="A58" t="str">
            <v>3.2.4</v>
          </cell>
          <cell r="H58">
            <v>0</v>
          </cell>
        </row>
        <row r="59">
          <cell r="A59" t="str">
            <v>3.2.5</v>
          </cell>
          <cell r="H59">
            <v>0</v>
          </cell>
        </row>
        <row r="60">
          <cell r="A60" t="str">
            <v>3.2.6</v>
          </cell>
          <cell r="H60">
            <v>0</v>
          </cell>
        </row>
        <row r="61">
          <cell r="A61" t="str">
            <v>3.2.7</v>
          </cell>
          <cell r="H61">
            <v>0</v>
          </cell>
        </row>
        <row r="62">
          <cell r="A62" t="str">
            <v>3.2.8</v>
          </cell>
          <cell r="H62">
            <v>0</v>
          </cell>
        </row>
        <row r="63">
          <cell r="A63" t="str">
            <v>3.2.9</v>
          </cell>
          <cell r="H63">
            <v>0</v>
          </cell>
        </row>
        <row r="64">
          <cell r="A64" t="str">
            <v>3.2.10</v>
          </cell>
          <cell r="H64">
            <v>0</v>
          </cell>
        </row>
        <row r="65">
          <cell r="A65" t="str">
            <v>3.2.11</v>
          </cell>
          <cell r="H65">
            <v>0</v>
          </cell>
        </row>
        <row r="66">
          <cell r="A66" t="str">
            <v>3.2.12</v>
          </cell>
          <cell r="H66">
            <v>0</v>
          </cell>
        </row>
        <row r="67">
          <cell r="A67" t="str">
            <v>3.2.13</v>
          </cell>
          <cell r="H67">
            <v>0</v>
          </cell>
        </row>
        <row r="68">
          <cell r="A68" t="str">
            <v>3.2.14</v>
          </cell>
          <cell r="H68">
            <v>0</v>
          </cell>
        </row>
        <row r="69">
          <cell r="C69" t="str">
            <v>нд</v>
          </cell>
        </row>
        <row r="70">
          <cell r="A70" t="str">
            <v>3.3.1</v>
          </cell>
          <cell r="B70" t="str">
            <v>ПИР на Модернизацию СОТИАССО на ПС 110 кВ ЗИФ</v>
          </cell>
          <cell r="C70" t="str">
            <v>О_ПИР.2024.01</v>
          </cell>
          <cell r="G70">
            <v>0.35</v>
          </cell>
          <cell r="H70">
            <v>0</v>
          </cell>
        </row>
        <row r="71">
          <cell r="A71" t="str">
            <v>3.3.2</v>
          </cell>
          <cell r="B71" t="str">
            <v>ПИР на охранно-пожарную сигнализацию здания вспомогательного назначения (склад) лит.А по ул. Стрельбищенская, 13</v>
          </cell>
          <cell r="C71" t="str">
            <v>О_ПИР.2024.02</v>
          </cell>
          <cell r="G71">
            <v>8.1034320000000007E-2</v>
          </cell>
          <cell r="H71">
            <v>0</v>
          </cell>
        </row>
        <row r="72">
          <cell r="A72" t="str">
            <v>3.3.3</v>
          </cell>
          <cell r="B72" t="str">
            <v>ПИР на охранно-пожарную сигнализацию здания вспомогательного назначения (гараж) лит.Б по ул. Стрельбищенская, 13</v>
          </cell>
          <cell r="C72" t="str">
            <v>О_ПИР.2024.03</v>
          </cell>
          <cell r="G72">
            <v>8.1034320000000007E-2</v>
          </cell>
          <cell r="H72">
            <v>0</v>
          </cell>
        </row>
        <row r="73">
          <cell r="A73" t="str">
            <v>3.3.4</v>
          </cell>
          <cell r="B73" t="str">
            <v>ПИР на  переустройство эл.сетей в районе мкр. Совхоз-Техникум</v>
          </cell>
          <cell r="C73" t="str">
            <v>О_ПИР.2024.04</v>
          </cell>
          <cell r="G73">
            <v>5.1049999999999998E-2</v>
          </cell>
          <cell r="H73">
            <v>7.2640044000000001E-2</v>
          </cell>
        </row>
        <row r="74">
          <cell r="A74" t="str">
            <v>3.3.5</v>
          </cell>
          <cell r="B74" t="str">
            <v>ПИР на  переустройство эл.сетей для повышения надежности и качества электроснабжения потребителей подключенные от ТП-262</v>
          </cell>
          <cell r="C74" t="str">
            <v>О_ПИР.2024.05</v>
          </cell>
          <cell r="G74">
            <v>5.1049999999999998E-2</v>
          </cell>
          <cell r="H74">
            <v>0.155913828</v>
          </cell>
        </row>
        <row r="75">
          <cell r="A75" t="str">
            <v>3.3.6</v>
          </cell>
        </row>
        <row r="76">
          <cell r="A76" t="str">
            <v>3.4.</v>
          </cell>
          <cell r="B76" t="str">
            <v>Строительство зданий и сооружений</v>
          </cell>
          <cell r="C76" t="str">
            <v>нд</v>
          </cell>
        </row>
        <row r="77">
          <cell r="A77" t="str">
            <v>3.4.1.</v>
          </cell>
          <cell r="B77" t="str">
            <v>Строительство диспетчерского пункта АО ПГЭС</v>
          </cell>
          <cell r="C77" t="str">
            <v>О_РЗ.2023.01</v>
          </cell>
          <cell r="G77">
            <v>51.57958</v>
          </cell>
          <cell r="H77">
            <v>0</v>
          </cell>
        </row>
      </sheetData>
      <sheetData sheetId="1"/>
      <sheetData sheetId="2"/>
      <sheetData sheetId="3"/>
      <sheetData sheetId="4">
        <row r="25">
          <cell r="E25">
            <v>0.5</v>
          </cell>
        </row>
        <row r="26">
          <cell r="E26">
            <v>0.8</v>
          </cell>
        </row>
        <row r="27">
          <cell r="E27">
            <v>0.8</v>
          </cell>
          <cell r="J27">
            <v>0</v>
          </cell>
        </row>
        <row r="28">
          <cell r="E28">
            <v>0.4</v>
          </cell>
          <cell r="J28">
            <v>0</v>
          </cell>
        </row>
        <row r="29">
          <cell r="J29">
            <v>0</v>
          </cell>
        </row>
        <row r="30">
          <cell r="J30">
            <v>0.63</v>
          </cell>
        </row>
        <row r="31">
          <cell r="J31">
            <v>0.63</v>
          </cell>
        </row>
        <row r="32">
          <cell r="E32">
            <v>0</v>
          </cell>
          <cell r="G32">
            <v>0.16</v>
          </cell>
          <cell r="J32">
            <v>0</v>
          </cell>
          <cell r="L32">
            <v>0.16</v>
          </cell>
        </row>
        <row r="33">
          <cell r="E33">
            <v>0.63</v>
          </cell>
          <cell r="G33">
            <v>2.4E-2</v>
          </cell>
          <cell r="J33">
            <v>0.63</v>
          </cell>
          <cell r="L33">
            <v>2.4E-2</v>
          </cell>
        </row>
        <row r="34">
          <cell r="E34">
            <v>0.25</v>
          </cell>
          <cell r="G34">
            <v>0.46499999999999997</v>
          </cell>
          <cell r="J34">
            <v>0</v>
          </cell>
          <cell r="L34">
            <v>0</v>
          </cell>
        </row>
        <row r="35">
          <cell r="E35">
            <v>0</v>
          </cell>
          <cell r="G35">
            <v>0.378</v>
          </cell>
          <cell r="J35">
            <v>0</v>
          </cell>
          <cell r="L35">
            <v>0</v>
          </cell>
        </row>
        <row r="36">
          <cell r="E36">
            <v>0</v>
          </cell>
          <cell r="G36">
            <v>0.49</v>
          </cell>
          <cell r="J36">
            <v>0</v>
          </cell>
          <cell r="L36">
            <v>0.55000000000000004</v>
          </cell>
        </row>
        <row r="37">
          <cell r="E37">
            <v>0</v>
          </cell>
          <cell r="G37">
            <v>0</v>
          </cell>
          <cell r="J37">
            <v>0</v>
          </cell>
          <cell r="L37">
            <v>0</v>
          </cell>
        </row>
        <row r="38">
          <cell r="E38">
            <v>0</v>
          </cell>
          <cell r="G38">
            <v>0.52500000000000002</v>
          </cell>
          <cell r="J38">
            <v>0</v>
          </cell>
          <cell r="L38">
            <v>0</v>
          </cell>
        </row>
        <row r="39">
          <cell r="E39">
            <v>0</v>
          </cell>
          <cell r="G39">
            <v>0</v>
          </cell>
          <cell r="J39">
            <v>0</v>
          </cell>
          <cell r="L39">
            <v>0</v>
          </cell>
        </row>
        <row r="40">
          <cell r="E40">
            <v>0</v>
          </cell>
          <cell r="G40">
            <v>0.49</v>
          </cell>
          <cell r="J40">
            <v>0</v>
          </cell>
          <cell r="L40">
            <v>0.49</v>
          </cell>
        </row>
        <row r="41">
          <cell r="E41">
            <v>0</v>
          </cell>
          <cell r="G41">
            <v>1.966</v>
          </cell>
          <cell r="J41">
            <v>0</v>
          </cell>
          <cell r="L41">
            <v>0</v>
          </cell>
        </row>
        <row r="42">
          <cell r="E42">
            <v>0</v>
          </cell>
          <cell r="G42">
            <v>7.9000000000000001E-2</v>
          </cell>
          <cell r="J42">
            <v>0</v>
          </cell>
          <cell r="L42">
            <v>0</v>
          </cell>
        </row>
      </sheetData>
      <sheetData sheetId="5"/>
      <sheetData sheetId="6"/>
      <sheetData sheetId="7">
        <row r="6">
          <cell r="W6" t="str">
            <v>Акционерное общество "Пензенская горэлектросеть"</v>
          </cell>
        </row>
        <row r="9">
          <cell r="Z9" t="str">
            <v>2024</v>
          </cell>
        </row>
        <row r="11">
          <cell r="Y11" t="str">
            <v>Приказом Министерства Жилищно-коммунального хозяйства и гражданской защиты Пензенской области от 29.08.2024г. №191/ОП</v>
          </cell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83"/>
  <sheetViews>
    <sheetView tabSelected="1" view="pageBreakPreview" topLeftCell="A9" zoomScale="130" zoomScaleNormal="118" zoomScaleSheetLayoutView="130" workbookViewId="0">
      <selection activeCell="AT21" sqref="AT21"/>
    </sheetView>
  </sheetViews>
  <sheetFormatPr defaultRowHeight="15.75" outlineLevelRow="1" outlineLevelCol="1"/>
  <cols>
    <col min="1" max="1" width="7" style="13" customWidth="1"/>
    <col min="2" max="2" width="38.5703125" style="13" customWidth="1"/>
    <col min="3" max="3" width="10.28515625" style="2" customWidth="1"/>
    <col min="4" max="4" width="4" style="13" customWidth="1"/>
    <col min="5" max="8" width="5.42578125" style="13" customWidth="1"/>
    <col min="9" max="9" width="4" style="13" customWidth="1"/>
    <col min="10" max="10" width="7.28515625" style="13" customWidth="1"/>
    <col min="11" max="11" width="4" style="13" customWidth="1"/>
    <col min="12" max="13" width="4" style="13" customWidth="1" outlineLevel="1"/>
    <col min="14" max="15" width="4" style="13" hidden="1" customWidth="1" outlineLevel="1"/>
    <col min="16" max="16" width="4" style="13" customWidth="1" collapsed="1"/>
    <col min="17" max="19" width="4" style="13" customWidth="1"/>
    <col min="20" max="21" width="4" style="13" hidden="1" customWidth="1" outlineLevel="1"/>
    <col min="22" max="22" width="5.42578125" style="13" customWidth="1" collapsed="1"/>
    <col min="23" max="23" width="5.42578125" style="13" customWidth="1"/>
    <col min="24" max="25" width="6.28515625" style="13" customWidth="1"/>
    <col min="26" max="27" width="4" style="13" hidden="1" customWidth="1" outlineLevel="1"/>
    <col min="28" max="28" width="4" style="13" customWidth="1" collapsed="1"/>
    <col min="29" max="31" width="4" style="13" customWidth="1"/>
    <col min="32" max="33" width="4" style="13" hidden="1" customWidth="1" outlineLevel="1"/>
    <col min="34" max="34" width="4" style="13" customWidth="1" collapsed="1"/>
    <col min="35" max="37" width="4" style="13" customWidth="1"/>
    <col min="38" max="39" width="4" style="13" hidden="1" customWidth="1" outlineLevel="1"/>
    <col min="40" max="40" width="5" style="13" customWidth="1" collapsed="1"/>
    <col min="41" max="41" width="5" style="13" customWidth="1"/>
    <col min="42" max="45" width="4" style="13" hidden="1" customWidth="1" outlineLevel="1"/>
    <col min="46" max="46" width="9.140625" style="13" collapsed="1"/>
    <col min="47" max="16384" width="9.140625" style="13"/>
  </cols>
  <sheetData>
    <row r="1" spans="1:45" s="1" customFormat="1" ht="12.75" customHeight="1">
      <c r="C1" s="2"/>
      <c r="AJ1" s="3" t="s">
        <v>0</v>
      </c>
      <c r="AK1" s="3"/>
      <c r="AL1" s="3"/>
      <c r="AM1" s="3"/>
      <c r="AN1" s="3"/>
      <c r="AO1" s="3"/>
      <c r="AP1" s="3"/>
      <c r="AQ1" s="3"/>
      <c r="AR1" s="3"/>
      <c r="AS1" s="3"/>
    </row>
    <row r="2" spans="1:45" s="1" customFormat="1" ht="21.75" customHeight="1">
      <c r="C2" s="2"/>
      <c r="AJ2" s="4" t="s">
        <v>1</v>
      </c>
      <c r="AK2" s="4"/>
      <c r="AL2" s="4"/>
      <c r="AM2" s="4"/>
      <c r="AN2" s="4"/>
      <c r="AO2" s="4"/>
      <c r="AP2" s="4"/>
      <c r="AQ2" s="4"/>
      <c r="AR2" s="4"/>
      <c r="AS2" s="4"/>
    </row>
    <row r="3" spans="1:45" s="1" customFormat="1" ht="10.5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</row>
    <row r="4" spans="1:45" s="1" customFormat="1" ht="12.75" customHeight="1">
      <c r="A4" s="6"/>
      <c r="B4" s="6"/>
      <c r="C4" s="7"/>
      <c r="D4" s="6"/>
      <c r="E4" s="6"/>
      <c r="F4" s="6"/>
      <c r="G4" s="6"/>
      <c r="H4" s="6"/>
      <c r="I4" s="6"/>
      <c r="J4" s="8" t="s">
        <v>3</v>
      </c>
      <c r="K4" s="9" t="str">
        <f>[1]Ф10!G4</f>
        <v>3</v>
      </c>
      <c r="L4" s="9"/>
      <c r="M4" s="10" t="s">
        <v>4</v>
      </c>
      <c r="N4" s="10"/>
      <c r="O4" s="10"/>
      <c r="P4" s="10"/>
      <c r="Q4" s="11" t="str">
        <f>[1]Ф10!J4</f>
        <v>2024</v>
      </c>
      <c r="R4" s="12"/>
      <c r="S4" s="10" t="s">
        <v>5</v>
      </c>
      <c r="T4" s="10"/>
      <c r="U4" s="10"/>
      <c r="V4" s="10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</row>
    <row r="5" spans="1:45" ht="9" customHeight="1"/>
    <row r="6" spans="1:45" s="1" customFormat="1" ht="12">
      <c r="C6" s="2"/>
      <c r="R6" s="14" t="s">
        <v>6</v>
      </c>
      <c r="S6" s="15" t="str">
        <f>[1]Ф17!W6</f>
        <v>Акционерное общество "Пензенская горэлектросеть"</v>
      </c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</row>
    <row r="7" spans="1:45" s="2" customFormat="1" ht="10.5" customHeight="1">
      <c r="S7" s="16" t="s">
        <v>7</v>
      </c>
      <c r="T7" s="16"/>
      <c r="U7" s="16"/>
      <c r="V7" s="16"/>
      <c r="W7" s="16"/>
      <c r="X7" s="16"/>
      <c r="Y7" s="16"/>
      <c r="Z7" s="16"/>
      <c r="AA7" s="16"/>
      <c r="AB7" s="16"/>
      <c r="AC7" s="16"/>
      <c r="AD7" s="17"/>
      <c r="AE7" s="17"/>
    </row>
    <row r="8" spans="1:45" ht="9" customHeight="1"/>
    <row r="9" spans="1:45" s="1" customFormat="1" ht="12">
      <c r="C9" s="2"/>
      <c r="U9" s="14" t="s">
        <v>8</v>
      </c>
      <c r="V9" s="18" t="str">
        <f>[1]Ф17!Z9</f>
        <v>2024</v>
      </c>
      <c r="W9" s="19"/>
      <c r="X9" s="1" t="s">
        <v>9</v>
      </c>
    </row>
    <row r="10" spans="1:45" ht="9" customHeight="1"/>
    <row r="11" spans="1:45" s="1" customFormat="1" ht="10.5" customHeight="1">
      <c r="B11" s="3" t="s">
        <v>10</v>
      </c>
      <c r="C11" s="3"/>
      <c r="D11" s="3"/>
      <c r="E11" s="3"/>
      <c r="F11" s="20" t="str">
        <f>[1]Ф17!Y11</f>
        <v>Приказом Министерства Жилищно-коммунального хозяйства и гражданской защиты Пензенской области от 29.08.2024г. №191/ОП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</row>
    <row r="12" spans="1:45" s="2" customFormat="1" ht="8.25">
      <c r="J12" s="21" t="s">
        <v>11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</row>
    <row r="13" spans="1:45" s="1" customFormat="1" ht="9" customHeight="1">
      <c r="C13" s="2"/>
      <c r="G13" s="22"/>
      <c r="H13" s="22"/>
      <c r="I13" s="22"/>
      <c r="J13" s="22"/>
      <c r="K13" s="22"/>
      <c r="L13" s="22"/>
      <c r="M13" s="22"/>
      <c r="N13" s="22"/>
      <c r="O13" s="22"/>
    </row>
    <row r="14" spans="1:45" s="2" customFormat="1" ht="15" customHeight="1">
      <c r="A14" s="23" t="s">
        <v>12</v>
      </c>
      <c r="B14" s="23" t="s">
        <v>13</v>
      </c>
      <c r="C14" s="23" t="s">
        <v>14</v>
      </c>
      <c r="D14" s="24" t="s">
        <v>15</v>
      </c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6"/>
      <c r="AP14" s="27"/>
      <c r="AQ14" s="27"/>
      <c r="AR14" s="27"/>
      <c r="AS14" s="28"/>
    </row>
    <row r="15" spans="1:45" s="2" customFormat="1" ht="112.5" customHeight="1">
      <c r="A15" s="29"/>
      <c r="B15" s="29"/>
      <c r="C15" s="29"/>
      <c r="D15" s="30" t="s">
        <v>16</v>
      </c>
      <c r="E15" s="31"/>
      <c r="F15" s="31"/>
      <c r="G15" s="31"/>
      <c r="H15" s="31"/>
      <c r="I15" s="32"/>
      <c r="J15" s="30" t="s">
        <v>17</v>
      </c>
      <c r="K15" s="31"/>
      <c r="L15" s="31"/>
      <c r="M15" s="31"/>
      <c r="N15" s="31"/>
      <c r="O15" s="32"/>
      <c r="P15" s="30" t="s">
        <v>18</v>
      </c>
      <c r="Q15" s="31"/>
      <c r="R15" s="31"/>
      <c r="S15" s="31"/>
      <c r="T15" s="31"/>
      <c r="U15" s="32"/>
      <c r="V15" s="33" t="s">
        <v>19</v>
      </c>
      <c r="W15" s="34"/>
      <c r="X15" s="34"/>
      <c r="Y15" s="34"/>
      <c r="Z15" s="34"/>
      <c r="AA15" s="35"/>
      <c r="AB15" s="30" t="s">
        <v>20</v>
      </c>
      <c r="AC15" s="31"/>
      <c r="AD15" s="31"/>
      <c r="AE15" s="31"/>
      <c r="AF15" s="31"/>
      <c r="AG15" s="32"/>
      <c r="AH15" s="30" t="s">
        <v>21</v>
      </c>
      <c r="AI15" s="31"/>
      <c r="AJ15" s="31"/>
      <c r="AK15" s="31"/>
      <c r="AL15" s="31"/>
      <c r="AM15" s="32"/>
      <c r="AN15" s="30" t="s">
        <v>22</v>
      </c>
      <c r="AO15" s="32"/>
      <c r="AP15" s="36"/>
      <c r="AQ15" s="36"/>
      <c r="AR15" s="36"/>
      <c r="AS15" s="37"/>
    </row>
    <row r="16" spans="1:45" s="2" customFormat="1" ht="124.5" customHeight="1">
      <c r="A16" s="29"/>
      <c r="B16" s="29"/>
      <c r="C16" s="29"/>
      <c r="D16" s="38" t="s">
        <v>23</v>
      </c>
      <c r="E16" s="39"/>
      <c r="F16" s="38" t="s">
        <v>24</v>
      </c>
      <c r="G16" s="39"/>
      <c r="H16" s="38" t="s">
        <v>25</v>
      </c>
      <c r="I16" s="39"/>
      <c r="J16" s="38" t="s">
        <v>26</v>
      </c>
      <c r="K16" s="39"/>
      <c r="L16" s="38" t="s">
        <v>27</v>
      </c>
      <c r="M16" s="39"/>
      <c r="N16" s="38" t="s">
        <v>28</v>
      </c>
      <c r="O16" s="39"/>
      <c r="P16" s="38" t="s">
        <v>29</v>
      </c>
      <c r="Q16" s="39"/>
      <c r="R16" s="38" t="s">
        <v>30</v>
      </c>
      <c r="S16" s="39"/>
      <c r="T16" s="38" t="s">
        <v>28</v>
      </c>
      <c r="U16" s="39"/>
      <c r="V16" s="38" t="s">
        <v>31</v>
      </c>
      <c r="W16" s="39"/>
      <c r="X16" s="38" t="s">
        <v>32</v>
      </c>
      <c r="Y16" s="39"/>
      <c r="Z16" s="38" t="s">
        <v>28</v>
      </c>
      <c r="AA16" s="39"/>
      <c r="AB16" s="38" t="s">
        <v>33</v>
      </c>
      <c r="AC16" s="39"/>
      <c r="AD16" s="38" t="s">
        <v>34</v>
      </c>
      <c r="AE16" s="39"/>
      <c r="AF16" s="38" t="s">
        <v>28</v>
      </c>
      <c r="AG16" s="39"/>
      <c r="AH16" s="38" t="s">
        <v>35</v>
      </c>
      <c r="AI16" s="39"/>
      <c r="AJ16" s="38" t="s">
        <v>36</v>
      </c>
      <c r="AK16" s="39"/>
      <c r="AL16" s="38" t="s">
        <v>28</v>
      </c>
      <c r="AM16" s="39"/>
      <c r="AN16" s="38" t="s">
        <v>37</v>
      </c>
      <c r="AO16" s="39"/>
      <c r="AP16" s="38" t="s">
        <v>38</v>
      </c>
      <c r="AQ16" s="39"/>
      <c r="AR16" s="38" t="s">
        <v>28</v>
      </c>
      <c r="AS16" s="39"/>
    </row>
    <row r="17" spans="1:46" s="2" customFormat="1" ht="24" customHeight="1">
      <c r="A17" s="40"/>
      <c r="B17" s="40"/>
      <c r="C17" s="40"/>
      <c r="D17" s="41" t="s">
        <v>39</v>
      </c>
      <c r="E17" s="41" t="s">
        <v>40</v>
      </c>
      <c r="F17" s="41" t="s">
        <v>39</v>
      </c>
      <c r="G17" s="41" t="s">
        <v>40</v>
      </c>
      <c r="H17" s="41" t="s">
        <v>39</v>
      </c>
      <c r="I17" s="41" t="s">
        <v>40</v>
      </c>
      <c r="J17" s="41" t="s">
        <v>39</v>
      </c>
      <c r="K17" s="41" t="s">
        <v>40</v>
      </c>
      <c r="L17" s="41" t="s">
        <v>39</v>
      </c>
      <c r="M17" s="41" t="s">
        <v>40</v>
      </c>
      <c r="N17" s="41" t="s">
        <v>39</v>
      </c>
      <c r="O17" s="41" t="s">
        <v>40</v>
      </c>
      <c r="P17" s="41" t="s">
        <v>39</v>
      </c>
      <c r="Q17" s="41" t="s">
        <v>40</v>
      </c>
      <c r="R17" s="41" t="s">
        <v>39</v>
      </c>
      <c r="S17" s="41" t="s">
        <v>40</v>
      </c>
      <c r="T17" s="41" t="s">
        <v>39</v>
      </c>
      <c r="U17" s="41" t="s">
        <v>40</v>
      </c>
      <c r="V17" s="41" t="s">
        <v>39</v>
      </c>
      <c r="W17" s="41" t="s">
        <v>40</v>
      </c>
      <c r="X17" s="41" t="s">
        <v>39</v>
      </c>
      <c r="Y17" s="41" t="s">
        <v>40</v>
      </c>
      <c r="Z17" s="41" t="s">
        <v>39</v>
      </c>
      <c r="AA17" s="41" t="s">
        <v>40</v>
      </c>
      <c r="AB17" s="41" t="s">
        <v>39</v>
      </c>
      <c r="AC17" s="41" t="s">
        <v>40</v>
      </c>
      <c r="AD17" s="41" t="s">
        <v>39</v>
      </c>
      <c r="AE17" s="41" t="s">
        <v>40</v>
      </c>
      <c r="AF17" s="41" t="s">
        <v>39</v>
      </c>
      <c r="AG17" s="41" t="s">
        <v>40</v>
      </c>
      <c r="AH17" s="41" t="s">
        <v>39</v>
      </c>
      <c r="AI17" s="41" t="s">
        <v>40</v>
      </c>
      <c r="AJ17" s="41" t="s">
        <v>39</v>
      </c>
      <c r="AK17" s="41" t="s">
        <v>40</v>
      </c>
      <c r="AL17" s="41" t="s">
        <v>39</v>
      </c>
      <c r="AM17" s="41" t="s">
        <v>40</v>
      </c>
      <c r="AN17" s="41" t="s">
        <v>39</v>
      </c>
      <c r="AO17" s="41" t="s">
        <v>40</v>
      </c>
      <c r="AP17" s="41" t="s">
        <v>39</v>
      </c>
      <c r="AQ17" s="41" t="s">
        <v>40</v>
      </c>
      <c r="AR17" s="41" t="s">
        <v>39</v>
      </c>
      <c r="AS17" s="41" t="s">
        <v>40</v>
      </c>
    </row>
    <row r="18" spans="1:46" s="2" customFormat="1" ht="8.25">
      <c r="A18" s="42">
        <v>1</v>
      </c>
      <c r="B18" s="42">
        <v>2</v>
      </c>
      <c r="C18" s="42">
        <v>3</v>
      </c>
      <c r="D18" s="42" t="s">
        <v>41</v>
      </c>
      <c r="E18" s="42" t="s">
        <v>42</v>
      </c>
      <c r="F18" s="42" t="s">
        <v>43</v>
      </c>
      <c r="G18" s="42" t="s">
        <v>44</v>
      </c>
      <c r="H18" s="42" t="s">
        <v>45</v>
      </c>
      <c r="I18" s="42" t="s">
        <v>46</v>
      </c>
      <c r="J18" s="42" t="s">
        <v>47</v>
      </c>
      <c r="K18" s="42" t="s">
        <v>48</v>
      </c>
      <c r="L18" s="42" t="s">
        <v>49</v>
      </c>
      <c r="M18" s="42" t="s">
        <v>50</v>
      </c>
      <c r="N18" s="42" t="s">
        <v>51</v>
      </c>
      <c r="O18" s="42" t="s">
        <v>51</v>
      </c>
      <c r="P18" s="42" t="s">
        <v>52</v>
      </c>
      <c r="Q18" s="42" t="s">
        <v>53</v>
      </c>
      <c r="R18" s="42" t="s">
        <v>54</v>
      </c>
      <c r="S18" s="42" t="s">
        <v>55</v>
      </c>
      <c r="T18" s="42" t="s">
        <v>56</v>
      </c>
      <c r="U18" s="42" t="s">
        <v>56</v>
      </c>
      <c r="V18" s="42" t="s">
        <v>57</v>
      </c>
      <c r="W18" s="42" t="s">
        <v>58</v>
      </c>
      <c r="X18" s="42" t="s">
        <v>59</v>
      </c>
      <c r="Y18" s="42" t="s">
        <v>60</v>
      </c>
      <c r="Z18" s="42" t="s">
        <v>61</v>
      </c>
      <c r="AA18" s="42" t="s">
        <v>61</v>
      </c>
      <c r="AB18" s="42" t="s">
        <v>62</v>
      </c>
      <c r="AC18" s="42" t="s">
        <v>63</v>
      </c>
      <c r="AD18" s="42" t="s">
        <v>64</v>
      </c>
      <c r="AE18" s="42" t="s">
        <v>65</v>
      </c>
      <c r="AF18" s="42" t="s">
        <v>66</v>
      </c>
      <c r="AG18" s="42" t="s">
        <v>66</v>
      </c>
      <c r="AH18" s="42" t="s">
        <v>67</v>
      </c>
      <c r="AI18" s="42" t="s">
        <v>68</v>
      </c>
      <c r="AJ18" s="42" t="s">
        <v>69</v>
      </c>
      <c r="AK18" s="42" t="s">
        <v>70</v>
      </c>
      <c r="AL18" s="42" t="s">
        <v>71</v>
      </c>
      <c r="AM18" s="42" t="s">
        <v>71</v>
      </c>
      <c r="AN18" s="42" t="s">
        <v>72</v>
      </c>
      <c r="AO18" s="42" t="s">
        <v>73</v>
      </c>
      <c r="AP18" s="42" t="s">
        <v>74</v>
      </c>
      <c r="AQ18" s="42" t="s">
        <v>75</v>
      </c>
      <c r="AR18" s="42" t="s">
        <v>76</v>
      </c>
      <c r="AS18" s="42" t="s">
        <v>76</v>
      </c>
    </row>
    <row r="19" spans="1:46" s="2" customFormat="1" ht="21">
      <c r="A19" s="43" t="s">
        <v>77</v>
      </c>
      <c r="B19" s="44" t="s">
        <v>78</v>
      </c>
      <c r="C19" s="45" t="s">
        <v>79</v>
      </c>
      <c r="D19" s="46">
        <f t="shared" ref="D19:AO19" si="0">D20+D30+D52</f>
        <v>0.184</v>
      </c>
      <c r="E19" s="46">
        <f t="shared" si="0"/>
        <v>0.184</v>
      </c>
      <c r="F19" s="46">
        <f t="shared" si="0"/>
        <v>0.63</v>
      </c>
      <c r="G19" s="46">
        <f t="shared" si="0"/>
        <v>0.63</v>
      </c>
      <c r="H19" s="46">
        <f t="shared" si="0"/>
        <v>0</v>
      </c>
      <c r="I19" s="46">
        <f t="shared" si="0"/>
        <v>0</v>
      </c>
      <c r="J19" s="46">
        <f t="shared" si="0"/>
        <v>4.3929999999999998</v>
      </c>
      <c r="K19" s="46">
        <f t="shared" si="0"/>
        <v>1.04</v>
      </c>
      <c r="L19" s="46">
        <f t="shared" si="0"/>
        <v>2.75</v>
      </c>
      <c r="M19" s="46">
        <f t="shared" si="0"/>
        <v>1.26</v>
      </c>
      <c r="N19" s="46">
        <f t="shared" si="0"/>
        <v>0</v>
      </c>
      <c r="O19" s="46">
        <f t="shared" si="0"/>
        <v>0</v>
      </c>
      <c r="P19" s="46">
        <f t="shared" si="0"/>
        <v>0</v>
      </c>
      <c r="Q19" s="46">
        <f t="shared" si="0"/>
        <v>0</v>
      </c>
      <c r="R19" s="46">
        <f t="shared" si="0"/>
        <v>0</v>
      </c>
      <c r="S19" s="46">
        <f t="shared" si="0"/>
        <v>0</v>
      </c>
      <c r="T19" s="46">
        <f t="shared" si="0"/>
        <v>0</v>
      </c>
      <c r="U19" s="46">
        <f t="shared" si="0"/>
        <v>0</v>
      </c>
      <c r="V19" s="46">
        <f t="shared" si="0"/>
        <v>0</v>
      </c>
      <c r="W19" s="46">
        <f t="shared" si="0"/>
        <v>0</v>
      </c>
      <c r="X19" s="46">
        <f t="shared" si="0"/>
        <v>0</v>
      </c>
      <c r="Y19" s="46">
        <f t="shared" si="0"/>
        <v>0</v>
      </c>
      <c r="Z19" s="46">
        <f t="shared" si="0"/>
        <v>0</v>
      </c>
      <c r="AA19" s="46">
        <f t="shared" si="0"/>
        <v>0</v>
      </c>
      <c r="AB19" s="46">
        <f t="shared" si="0"/>
        <v>0</v>
      </c>
      <c r="AC19" s="46">
        <f t="shared" si="0"/>
        <v>0</v>
      </c>
      <c r="AD19" s="46">
        <f t="shared" si="0"/>
        <v>0</v>
      </c>
      <c r="AE19" s="46">
        <f t="shared" si="0"/>
        <v>0</v>
      </c>
      <c r="AF19" s="46" t="e">
        <f t="shared" si="0"/>
        <v>#VALUE!</v>
      </c>
      <c r="AG19" s="46" t="e">
        <f t="shared" si="0"/>
        <v>#VALUE!</v>
      </c>
      <c r="AH19" s="46">
        <f t="shared" si="0"/>
        <v>71.342214459999994</v>
      </c>
      <c r="AI19" s="46">
        <f t="shared" si="0"/>
        <v>18.381628089999992</v>
      </c>
      <c r="AJ19" s="46">
        <f t="shared" si="0"/>
        <v>76.570182635999998</v>
      </c>
      <c r="AK19" s="46">
        <f t="shared" si="0"/>
        <v>15.52407388</v>
      </c>
      <c r="AL19" s="46" t="e">
        <f t="shared" si="0"/>
        <v>#VALUE!</v>
      </c>
      <c r="AM19" s="46" t="e">
        <f t="shared" si="0"/>
        <v>#VALUE!</v>
      </c>
      <c r="AN19" s="46">
        <f t="shared" si="0"/>
        <v>0</v>
      </c>
      <c r="AO19" s="46">
        <f t="shared" si="0"/>
        <v>0</v>
      </c>
      <c r="AP19" s="47" t="str">
        <f>AP20</f>
        <v>нд</v>
      </c>
      <c r="AQ19" s="47" t="str">
        <f>AQ20</f>
        <v>нд</v>
      </c>
      <c r="AR19" s="47" t="str">
        <f>AR20</f>
        <v>нд</v>
      </c>
      <c r="AS19" s="47" t="str">
        <f>AS20</f>
        <v>нд</v>
      </c>
      <c r="AT19" s="48">
        <f>AB19+AD19+AH19+AJ19+AN19</f>
        <v>147.91239709600001</v>
      </c>
    </row>
    <row r="20" spans="1:46" s="2" customFormat="1" ht="12.75">
      <c r="A20" s="49" t="s">
        <v>80</v>
      </c>
      <c r="B20" s="50" t="s">
        <v>81</v>
      </c>
      <c r="C20" s="51" t="s">
        <v>79</v>
      </c>
      <c r="D20" s="52">
        <f>D21+D24</f>
        <v>0</v>
      </c>
      <c r="E20" s="52">
        <f>E21+E24</f>
        <v>0</v>
      </c>
      <c r="F20" s="52">
        <f>F21+F24</f>
        <v>0</v>
      </c>
      <c r="G20" s="52">
        <f>G21+G24</f>
        <v>0</v>
      </c>
      <c r="H20" s="52">
        <f>H21+H24</f>
        <v>0</v>
      </c>
      <c r="I20" s="52">
        <f t="shared" ref="I20:AO20" si="1">I21+I24</f>
        <v>0</v>
      </c>
      <c r="J20" s="52">
        <f>J21+J24</f>
        <v>0</v>
      </c>
      <c r="K20" s="52">
        <f t="shared" si="1"/>
        <v>0</v>
      </c>
      <c r="L20" s="52">
        <f>L21+L24</f>
        <v>2.5</v>
      </c>
      <c r="M20" s="52">
        <f t="shared" si="1"/>
        <v>1.26</v>
      </c>
      <c r="N20" s="52">
        <f t="shared" si="1"/>
        <v>0</v>
      </c>
      <c r="O20" s="52">
        <f t="shared" si="1"/>
        <v>0</v>
      </c>
      <c r="P20" s="52">
        <f>P21+P24</f>
        <v>0</v>
      </c>
      <c r="Q20" s="52">
        <f t="shared" si="1"/>
        <v>0</v>
      </c>
      <c r="R20" s="52">
        <f>R21+R24</f>
        <v>0</v>
      </c>
      <c r="S20" s="52">
        <f t="shared" si="1"/>
        <v>0</v>
      </c>
      <c r="T20" s="52">
        <f t="shared" si="1"/>
        <v>0</v>
      </c>
      <c r="U20" s="52">
        <f t="shared" si="1"/>
        <v>0</v>
      </c>
      <c r="V20" s="52">
        <f>V21+V24</f>
        <v>0</v>
      </c>
      <c r="W20" s="52">
        <f t="shared" si="1"/>
        <v>0</v>
      </c>
      <c r="X20" s="52">
        <f>X21+X24</f>
        <v>0</v>
      </c>
      <c r="Y20" s="52">
        <f t="shared" si="1"/>
        <v>0</v>
      </c>
      <c r="Z20" s="52">
        <f t="shared" si="1"/>
        <v>0</v>
      </c>
      <c r="AA20" s="52">
        <f t="shared" si="1"/>
        <v>0</v>
      </c>
      <c r="AB20" s="52">
        <f>AB21+AB24</f>
        <v>0</v>
      </c>
      <c r="AC20" s="52">
        <f t="shared" si="1"/>
        <v>0</v>
      </c>
      <c r="AD20" s="52">
        <f>AD21+AD24</f>
        <v>0</v>
      </c>
      <c r="AE20" s="52">
        <f t="shared" si="1"/>
        <v>0</v>
      </c>
      <c r="AF20" s="52">
        <f t="shared" si="1"/>
        <v>0</v>
      </c>
      <c r="AG20" s="52">
        <f t="shared" si="1"/>
        <v>0</v>
      </c>
      <c r="AH20" s="52">
        <f>AH21+AH24</f>
        <v>0.79265999999999992</v>
      </c>
      <c r="AI20" s="52">
        <f t="shared" si="1"/>
        <v>0</v>
      </c>
      <c r="AJ20" s="52">
        <f>AJ21+AJ24</f>
        <v>0</v>
      </c>
      <c r="AK20" s="52">
        <f t="shared" si="1"/>
        <v>0</v>
      </c>
      <c r="AL20" s="52">
        <f t="shared" si="1"/>
        <v>0</v>
      </c>
      <c r="AM20" s="52">
        <f t="shared" si="1"/>
        <v>0</v>
      </c>
      <c r="AN20" s="52">
        <f>AN21+AN24</f>
        <v>0</v>
      </c>
      <c r="AO20" s="52">
        <f t="shared" si="1"/>
        <v>0</v>
      </c>
      <c r="AP20" s="53" t="str">
        <f>AP30</f>
        <v>нд</v>
      </c>
      <c r="AQ20" s="53" t="str">
        <f>AQ30</f>
        <v>нд</v>
      </c>
      <c r="AR20" s="53" t="str">
        <f>AR30</f>
        <v>нд</v>
      </c>
      <c r="AS20" s="53" t="str">
        <f>AS30</f>
        <v>нд</v>
      </c>
      <c r="AT20" s="48">
        <f>AC19+AE19+AI19+AK19+AO19</f>
        <v>33.905701969999996</v>
      </c>
    </row>
    <row r="21" spans="1:46">
      <c r="A21" s="54" t="s">
        <v>82</v>
      </c>
      <c r="B21" s="55" t="s">
        <v>83</v>
      </c>
      <c r="C21" s="56" t="s">
        <v>79</v>
      </c>
      <c r="D21" s="57">
        <f>SUM(D22:D23)</f>
        <v>0</v>
      </c>
      <c r="E21" s="57">
        <f>SUM(E22:E23)</f>
        <v>0</v>
      </c>
      <c r="F21" s="57">
        <f>SUM(F22:F23)</f>
        <v>0</v>
      </c>
      <c r="G21" s="57">
        <f>SUM(G22:G23)</f>
        <v>0</v>
      </c>
      <c r="H21" s="57">
        <f>SUM(H22:H23)</f>
        <v>0</v>
      </c>
      <c r="I21" s="57">
        <f t="shared" ref="I21:AO21" si="2">SUM(I22:I23)</f>
        <v>0</v>
      </c>
      <c r="J21" s="57">
        <f>SUM(J22:J23)</f>
        <v>0</v>
      </c>
      <c r="K21" s="57">
        <f t="shared" si="2"/>
        <v>0</v>
      </c>
      <c r="L21" s="57">
        <f>SUM(L22:L23)</f>
        <v>0</v>
      </c>
      <c r="M21" s="57">
        <f t="shared" si="2"/>
        <v>0</v>
      </c>
      <c r="N21" s="57">
        <f t="shared" si="2"/>
        <v>0</v>
      </c>
      <c r="O21" s="57">
        <f t="shared" si="2"/>
        <v>0</v>
      </c>
      <c r="P21" s="57">
        <f>SUM(P22:P23)</f>
        <v>0</v>
      </c>
      <c r="Q21" s="57">
        <f t="shared" si="2"/>
        <v>0</v>
      </c>
      <c r="R21" s="57">
        <f>SUM(R22:R23)</f>
        <v>0</v>
      </c>
      <c r="S21" s="57">
        <f t="shared" si="2"/>
        <v>0</v>
      </c>
      <c r="T21" s="57">
        <f t="shared" si="2"/>
        <v>0</v>
      </c>
      <c r="U21" s="57">
        <f t="shared" si="2"/>
        <v>0</v>
      </c>
      <c r="V21" s="57">
        <f>SUM(V22:V23)</f>
        <v>0</v>
      </c>
      <c r="W21" s="57">
        <f t="shared" si="2"/>
        <v>0</v>
      </c>
      <c r="X21" s="57">
        <f>SUM(X22:X23)</f>
        <v>0</v>
      </c>
      <c r="Y21" s="57">
        <f t="shared" si="2"/>
        <v>0</v>
      </c>
      <c r="Z21" s="57">
        <f t="shared" si="2"/>
        <v>0</v>
      </c>
      <c r="AA21" s="57">
        <f t="shared" si="2"/>
        <v>0</v>
      </c>
      <c r="AB21" s="57">
        <f>SUM(AB22:AB23)</f>
        <v>0</v>
      </c>
      <c r="AC21" s="57">
        <f t="shared" si="2"/>
        <v>0</v>
      </c>
      <c r="AD21" s="57">
        <f>SUM(AD22:AD23)</f>
        <v>0</v>
      </c>
      <c r="AE21" s="57">
        <f t="shared" si="2"/>
        <v>0</v>
      </c>
      <c r="AF21" s="57">
        <f t="shared" si="2"/>
        <v>0</v>
      </c>
      <c r="AG21" s="57">
        <f t="shared" si="2"/>
        <v>0</v>
      </c>
      <c r="AH21" s="57">
        <f>SUM(AH22:AH23)</f>
        <v>0</v>
      </c>
      <c r="AI21" s="57">
        <f t="shared" si="2"/>
        <v>0</v>
      </c>
      <c r="AJ21" s="57">
        <f>SUM(AJ22:AJ23)</f>
        <v>0</v>
      </c>
      <c r="AK21" s="57">
        <f t="shared" si="2"/>
        <v>0</v>
      </c>
      <c r="AL21" s="57">
        <f t="shared" si="2"/>
        <v>0</v>
      </c>
      <c r="AM21" s="57">
        <f t="shared" si="2"/>
        <v>0</v>
      </c>
      <c r="AN21" s="57">
        <f>SUM(AN22:AN23)</f>
        <v>0</v>
      </c>
      <c r="AO21" s="57">
        <f t="shared" si="2"/>
        <v>0</v>
      </c>
      <c r="AP21" s="53" t="s">
        <v>79</v>
      </c>
      <c r="AQ21" s="53" t="s">
        <v>79</v>
      </c>
      <c r="AR21" s="53" t="s">
        <v>79</v>
      </c>
      <c r="AS21" s="53" t="s">
        <v>79</v>
      </c>
    </row>
    <row r="22" spans="1:46">
      <c r="A22" s="58" t="str">
        <f>[1]Ф10!A21</f>
        <v>1.1.1.</v>
      </c>
      <c r="B22" s="58" t="str">
        <f>[1]Ф10!B21</f>
        <v>АСУ ТП АО «Пензенская горэлектросеть»</v>
      </c>
      <c r="C22" s="59" t="str">
        <f>[1]Ф10!C21</f>
        <v>O_РМ.2024.07</v>
      </c>
      <c r="D22" s="60" t="s">
        <v>79</v>
      </c>
      <c r="E22" s="60" t="s">
        <v>79</v>
      </c>
      <c r="F22" s="60" t="s">
        <v>79</v>
      </c>
      <c r="G22" s="60" t="s">
        <v>79</v>
      </c>
      <c r="H22" s="60" t="s">
        <v>79</v>
      </c>
      <c r="I22" s="60" t="s">
        <v>79</v>
      </c>
      <c r="J22" s="60" t="s">
        <v>79</v>
      </c>
      <c r="K22" s="60" t="s">
        <v>79</v>
      </c>
      <c r="L22" s="60" t="s">
        <v>79</v>
      </c>
      <c r="M22" s="60" t="s">
        <v>79</v>
      </c>
      <c r="N22" s="60" t="s">
        <v>79</v>
      </c>
      <c r="O22" s="60" t="s">
        <v>79</v>
      </c>
      <c r="P22" s="60" t="s">
        <v>79</v>
      </c>
      <c r="Q22" s="60" t="s">
        <v>79</v>
      </c>
      <c r="R22" s="60" t="s">
        <v>79</v>
      </c>
      <c r="S22" s="60" t="s">
        <v>79</v>
      </c>
      <c r="T22" s="60" t="s">
        <v>79</v>
      </c>
      <c r="U22" s="60" t="s">
        <v>79</v>
      </c>
      <c r="V22" s="60" t="s">
        <v>79</v>
      </c>
      <c r="W22" s="60" t="s">
        <v>79</v>
      </c>
      <c r="X22" s="60" t="s">
        <v>79</v>
      </c>
      <c r="Y22" s="60" t="s">
        <v>79</v>
      </c>
      <c r="Z22" s="60" t="s">
        <v>79</v>
      </c>
      <c r="AA22" s="60" t="s">
        <v>79</v>
      </c>
      <c r="AB22" s="60" t="s">
        <v>79</v>
      </c>
      <c r="AC22" s="60" t="s">
        <v>79</v>
      </c>
      <c r="AD22" s="60" t="s">
        <v>79</v>
      </c>
      <c r="AE22" s="60" t="s">
        <v>79</v>
      </c>
      <c r="AF22" s="60" t="s">
        <v>79</v>
      </c>
      <c r="AG22" s="60" t="s">
        <v>79</v>
      </c>
      <c r="AH22" s="60">
        <f>[1]Ф10!G21</f>
        <v>0</v>
      </c>
      <c r="AI22" s="60">
        <f>[1]Ф10!H21</f>
        <v>0</v>
      </c>
      <c r="AJ22" s="60" t="s">
        <v>79</v>
      </c>
      <c r="AK22" s="60" t="s">
        <v>79</v>
      </c>
      <c r="AL22" s="60" t="s">
        <v>79</v>
      </c>
      <c r="AM22" s="60" t="s">
        <v>79</v>
      </c>
      <c r="AN22" s="60" t="s">
        <v>79</v>
      </c>
      <c r="AO22" s="60" t="s">
        <v>79</v>
      </c>
      <c r="AP22" s="60" t="s">
        <v>79</v>
      </c>
      <c r="AQ22" s="60" t="s">
        <v>79</v>
      </c>
      <c r="AR22" s="60" t="s">
        <v>79</v>
      </c>
      <c r="AS22" s="60" t="s">
        <v>79</v>
      </c>
    </row>
    <row r="23" spans="1:46" hidden="1">
      <c r="A23" s="58" t="str">
        <f>[1]Ф10!A22</f>
        <v>1.1.2.</v>
      </c>
      <c r="B23" s="58">
        <f>[1]Ф10!B22</f>
        <v>0</v>
      </c>
      <c r="C23" s="59" t="str">
        <f>[1]Ф10!C22</f>
        <v>нд</v>
      </c>
      <c r="D23" s="60" t="s">
        <v>79</v>
      </c>
      <c r="E23" s="60" t="s">
        <v>79</v>
      </c>
      <c r="F23" s="60" t="s">
        <v>79</v>
      </c>
      <c r="G23" s="60" t="s">
        <v>79</v>
      </c>
      <c r="H23" s="60" t="s">
        <v>79</v>
      </c>
      <c r="I23" s="60" t="s">
        <v>79</v>
      </c>
      <c r="J23" s="60" t="s">
        <v>79</v>
      </c>
      <c r="K23" s="60" t="s">
        <v>79</v>
      </c>
      <c r="L23" s="60" t="s">
        <v>79</v>
      </c>
      <c r="M23" s="60" t="s">
        <v>79</v>
      </c>
      <c r="N23" s="60" t="s">
        <v>79</v>
      </c>
      <c r="O23" s="60" t="s">
        <v>79</v>
      </c>
      <c r="P23" s="60" t="s">
        <v>79</v>
      </c>
      <c r="Q23" s="60" t="s">
        <v>79</v>
      </c>
      <c r="R23" s="60" t="s">
        <v>79</v>
      </c>
      <c r="S23" s="60" t="s">
        <v>79</v>
      </c>
      <c r="T23" s="60" t="s">
        <v>79</v>
      </c>
      <c r="U23" s="60" t="s">
        <v>79</v>
      </c>
      <c r="V23" s="60" t="s">
        <v>79</v>
      </c>
      <c r="W23" s="60" t="s">
        <v>79</v>
      </c>
      <c r="X23" s="60" t="s">
        <v>79</v>
      </c>
      <c r="Y23" s="60" t="s">
        <v>79</v>
      </c>
      <c r="Z23" s="60" t="s">
        <v>79</v>
      </c>
      <c r="AA23" s="60" t="s">
        <v>79</v>
      </c>
      <c r="AB23" s="60" t="s">
        <v>79</v>
      </c>
      <c r="AC23" s="60" t="s">
        <v>79</v>
      </c>
      <c r="AD23" s="60" t="s">
        <v>79</v>
      </c>
      <c r="AE23" s="60" t="s">
        <v>79</v>
      </c>
      <c r="AF23" s="60" t="s">
        <v>79</v>
      </c>
      <c r="AG23" s="60" t="s">
        <v>79</v>
      </c>
      <c r="AH23" s="60" t="s">
        <v>79</v>
      </c>
      <c r="AI23" s="60" t="s">
        <v>79</v>
      </c>
      <c r="AJ23" s="60" t="s">
        <v>79</v>
      </c>
      <c r="AK23" s="60" t="s">
        <v>79</v>
      </c>
      <c r="AL23" s="60" t="s">
        <v>79</v>
      </c>
      <c r="AM23" s="60" t="s">
        <v>79</v>
      </c>
      <c r="AN23" s="60" t="s">
        <v>79</v>
      </c>
      <c r="AO23" s="60" t="s">
        <v>79</v>
      </c>
      <c r="AP23" s="60" t="s">
        <v>79</v>
      </c>
      <c r="AQ23" s="60" t="s">
        <v>79</v>
      </c>
      <c r="AR23" s="60" t="s">
        <v>79</v>
      </c>
      <c r="AS23" s="60" t="s">
        <v>79</v>
      </c>
    </row>
    <row r="24" spans="1:46" ht="21">
      <c r="A24" s="61" t="s">
        <v>84</v>
      </c>
      <c r="B24" s="55" t="s">
        <v>85</v>
      </c>
      <c r="C24" s="56" t="str">
        <f>[1]Ф10!C23</f>
        <v>нд</v>
      </c>
      <c r="D24" s="57">
        <f t="shared" ref="D24:L24" si="3">SUM(D25:D29)</f>
        <v>0</v>
      </c>
      <c r="E24" s="57">
        <f t="shared" si="3"/>
        <v>0</v>
      </c>
      <c r="F24" s="57">
        <f t="shared" si="3"/>
        <v>0</v>
      </c>
      <c r="G24" s="57">
        <f t="shared" si="3"/>
        <v>0</v>
      </c>
      <c r="H24" s="57">
        <f t="shared" si="3"/>
        <v>0</v>
      </c>
      <c r="I24" s="57">
        <f t="shared" si="3"/>
        <v>0</v>
      </c>
      <c r="J24" s="57">
        <f t="shared" si="3"/>
        <v>0</v>
      </c>
      <c r="K24" s="57">
        <f t="shared" ref="K24:AO24" si="4">SUM(K25:K29)</f>
        <v>0</v>
      </c>
      <c r="L24" s="57">
        <f t="shared" si="3"/>
        <v>2.5</v>
      </c>
      <c r="M24" s="57">
        <f t="shared" si="4"/>
        <v>1.26</v>
      </c>
      <c r="N24" s="57">
        <f t="shared" si="4"/>
        <v>0</v>
      </c>
      <c r="O24" s="57">
        <f t="shared" si="4"/>
        <v>0</v>
      </c>
      <c r="P24" s="57">
        <f>SUM(P25:P29)</f>
        <v>0</v>
      </c>
      <c r="Q24" s="57">
        <f t="shared" si="4"/>
        <v>0</v>
      </c>
      <c r="R24" s="57">
        <f>SUM(R25:R29)</f>
        <v>0</v>
      </c>
      <c r="S24" s="57">
        <f t="shared" si="4"/>
        <v>0</v>
      </c>
      <c r="T24" s="57">
        <f t="shared" si="4"/>
        <v>0</v>
      </c>
      <c r="U24" s="57">
        <f t="shared" si="4"/>
        <v>0</v>
      </c>
      <c r="V24" s="57">
        <f>SUM(V25:V29)</f>
        <v>0</v>
      </c>
      <c r="W24" s="57">
        <f t="shared" si="4"/>
        <v>0</v>
      </c>
      <c r="X24" s="57">
        <f>SUM(X25:X29)</f>
        <v>0</v>
      </c>
      <c r="Y24" s="57">
        <f t="shared" si="4"/>
        <v>0</v>
      </c>
      <c r="Z24" s="57">
        <f t="shared" si="4"/>
        <v>0</v>
      </c>
      <c r="AA24" s="57">
        <f t="shared" si="4"/>
        <v>0</v>
      </c>
      <c r="AB24" s="57">
        <f>SUM(AB25:AB29)</f>
        <v>0</v>
      </c>
      <c r="AC24" s="57">
        <f t="shared" si="4"/>
        <v>0</v>
      </c>
      <c r="AD24" s="57">
        <f>SUM(AD25:AD29)</f>
        <v>0</v>
      </c>
      <c r="AE24" s="57">
        <f t="shared" si="4"/>
        <v>0</v>
      </c>
      <c r="AF24" s="57">
        <f t="shared" si="4"/>
        <v>0</v>
      </c>
      <c r="AG24" s="57">
        <f t="shared" si="4"/>
        <v>0</v>
      </c>
      <c r="AH24" s="57">
        <f>SUM(AH25:AH29)</f>
        <v>0.79265999999999992</v>
      </c>
      <c r="AI24" s="57">
        <f t="shared" si="4"/>
        <v>0</v>
      </c>
      <c r="AJ24" s="57">
        <f>SUM(AJ25:AJ29)</f>
        <v>0</v>
      </c>
      <c r="AK24" s="57">
        <f t="shared" si="4"/>
        <v>0</v>
      </c>
      <c r="AL24" s="57">
        <f t="shared" si="4"/>
        <v>0</v>
      </c>
      <c r="AM24" s="57">
        <f t="shared" si="4"/>
        <v>0</v>
      </c>
      <c r="AN24" s="57">
        <f>SUM(AN25:AN29)</f>
        <v>0</v>
      </c>
      <c r="AO24" s="57">
        <f t="shared" si="4"/>
        <v>0</v>
      </c>
      <c r="AP24" s="62" t="s">
        <v>79</v>
      </c>
      <c r="AQ24" s="62" t="s">
        <v>79</v>
      </c>
      <c r="AR24" s="62" t="s">
        <v>79</v>
      </c>
      <c r="AS24" s="62" t="s">
        <v>79</v>
      </c>
    </row>
    <row r="25" spans="1:46">
      <c r="A25" s="58" t="str">
        <f>[1]Ф10!A24</f>
        <v>1.2.1</v>
      </c>
      <c r="B25" s="58" t="str">
        <f>[1]Ф10!B24</f>
        <v>Реконструкция ТП-522</v>
      </c>
      <c r="C25" s="59" t="str">
        <f>[1]Ф10!C24</f>
        <v>О_РM.2024.02</v>
      </c>
      <c r="D25" s="60" t="s">
        <v>79</v>
      </c>
      <c r="E25" s="60" t="s">
        <v>79</v>
      </c>
      <c r="F25" s="60" t="s">
        <v>79</v>
      </c>
      <c r="G25" s="60" t="s">
        <v>79</v>
      </c>
      <c r="H25" s="60" t="s">
        <v>79</v>
      </c>
      <c r="I25" s="60" t="s">
        <v>79</v>
      </c>
      <c r="J25" s="60" t="s">
        <v>79</v>
      </c>
      <c r="K25" s="60" t="s">
        <v>79</v>
      </c>
      <c r="L25" s="60">
        <f>[1]Ф14!E25</f>
        <v>0.5</v>
      </c>
      <c r="M25" s="60">
        <f>[1]Ф14!J27</f>
        <v>0</v>
      </c>
      <c r="N25" s="60" t="s">
        <v>79</v>
      </c>
      <c r="O25" s="60" t="s">
        <v>79</v>
      </c>
      <c r="P25" s="60" t="s">
        <v>79</v>
      </c>
      <c r="Q25" s="60" t="s">
        <v>79</v>
      </c>
      <c r="R25" s="60" t="s">
        <v>79</v>
      </c>
      <c r="S25" s="60" t="s">
        <v>79</v>
      </c>
      <c r="T25" s="60" t="s">
        <v>79</v>
      </c>
      <c r="U25" s="60" t="s">
        <v>79</v>
      </c>
      <c r="V25" s="60" t="s">
        <v>79</v>
      </c>
      <c r="W25" s="60" t="s">
        <v>79</v>
      </c>
      <c r="X25" s="60" t="s">
        <v>79</v>
      </c>
      <c r="Y25" s="60" t="s">
        <v>79</v>
      </c>
      <c r="Z25" s="60" t="s">
        <v>79</v>
      </c>
      <c r="AA25" s="60" t="s">
        <v>79</v>
      </c>
      <c r="AB25" s="60" t="s">
        <v>79</v>
      </c>
      <c r="AC25" s="60" t="s">
        <v>79</v>
      </c>
      <c r="AD25" s="60" t="s">
        <v>79</v>
      </c>
      <c r="AE25" s="60" t="s">
        <v>79</v>
      </c>
      <c r="AF25" s="60" t="s">
        <v>79</v>
      </c>
      <c r="AG25" s="60" t="s">
        <v>79</v>
      </c>
      <c r="AH25" s="60">
        <f>[1]Ф10!G24</f>
        <v>0.21001</v>
      </c>
      <c r="AI25" s="60">
        <f>[1]Ф10!H24</f>
        <v>0</v>
      </c>
      <c r="AJ25" s="60" t="s">
        <v>79</v>
      </c>
      <c r="AK25" s="60" t="s">
        <v>79</v>
      </c>
      <c r="AL25" s="60" t="s">
        <v>79</v>
      </c>
      <c r="AM25" s="60" t="s">
        <v>79</v>
      </c>
      <c r="AN25" s="60" t="s">
        <v>79</v>
      </c>
      <c r="AO25" s="60" t="s">
        <v>79</v>
      </c>
      <c r="AP25" s="60" t="s">
        <v>79</v>
      </c>
      <c r="AQ25" s="60" t="s">
        <v>79</v>
      </c>
      <c r="AR25" s="60" t="s">
        <v>79</v>
      </c>
      <c r="AS25" s="60" t="s">
        <v>79</v>
      </c>
    </row>
    <row r="26" spans="1:46">
      <c r="A26" s="58" t="str">
        <f>[1]Ф10!A25</f>
        <v>1.2.2</v>
      </c>
      <c r="B26" s="58" t="str">
        <f>[1]Ф10!B25</f>
        <v>Реконструкция ТП-625</v>
      </c>
      <c r="C26" s="59" t="str">
        <f>[1]Ф10!C25</f>
        <v>О_РМ.2024.03</v>
      </c>
      <c r="D26" s="60" t="s">
        <v>79</v>
      </c>
      <c r="E26" s="60" t="s">
        <v>79</v>
      </c>
      <c r="F26" s="60" t="s">
        <v>79</v>
      </c>
      <c r="G26" s="60" t="s">
        <v>79</v>
      </c>
      <c r="H26" s="60" t="s">
        <v>79</v>
      </c>
      <c r="I26" s="60" t="s">
        <v>79</v>
      </c>
      <c r="J26" s="60" t="s">
        <v>79</v>
      </c>
      <c r="K26" s="60" t="s">
        <v>79</v>
      </c>
      <c r="L26" s="60">
        <f>[1]Ф14!E26</f>
        <v>0.8</v>
      </c>
      <c r="M26" s="60">
        <f>[1]Ф14!J28</f>
        <v>0</v>
      </c>
      <c r="N26" s="60" t="s">
        <v>79</v>
      </c>
      <c r="O26" s="60" t="s">
        <v>79</v>
      </c>
      <c r="P26" s="60" t="s">
        <v>79</v>
      </c>
      <c r="Q26" s="60" t="s">
        <v>79</v>
      </c>
      <c r="R26" s="60" t="s">
        <v>79</v>
      </c>
      <c r="S26" s="60" t="s">
        <v>79</v>
      </c>
      <c r="T26" s="60" t="s">
        <v>79</v>
      </c>
      <c r="U26" s="60" t="s">
        <v>79</v>
      </c>
      <c r="V26" s="60" t="s">
        <v>79</v>
      </c>
      <c r="W26" s="60" t="s">
        <v>79</v>
      </c>
      <c r="X26" s="60" t="s">
        <v>79</v>
      </c>
      <c r="Y26" s="60" t="s">
        <v>79</v>
      </c>
      <c r="Z26" s="60" t="s">
        <v>79</v>
      </c>
      <c r="AA26" s="60" t="s">
        <v>79</v>
      </c>
      <c r="AB26" s="60" t="s">
        <v>79</v>
      </c>
      <c r="AC26" s="60" t="s">
        <v>79</v>
      </c>
      <c r="AD26" s="60" t="s">
        <v>79</v>
      </c>
      <c r="AE26" s="60" t="s">
        <v>79</v>
      </c>
      <c r="AF26" s="60" t="s">
        <v>79</v>
      </c>
      <c r="AG26" s="60" t="s">
        <v>79</v>
      </c>
      <c r="AH26" s="60">
        <f>[1]Ф10!G25</f>
        <v>0.21168999999999999</v>
      </c>
      <c r="AI26" s="60">
        <f>[1]Ф10!H25</f>
        <v>0</v>
      </c>
      <c r="AJ26" s="60" t="s">
        <v>79</v>
      </c>
      <c r="AK26" s="60" t="s">
        <v>79</v>
      </c>
      <c r="AL26" s="60" t="s">
        <v>79</v>
      </c>
      <c r="AM26" s="60" t="s">
        <v>79</v>
      </c>
      <c r="AN26" s="60" t="s">
        <v>79</v>
      </c>
      <c r="AO26" s="60" t="s">
        <v>79</v>
      </c>
      <c r="AP26" s="60" t="s">
        <v>79</v>
      </c>
      <c r="AQ26" s="60" t="s">
        <v>79</v>
      </c>
      <c r="AR26" s="60" t="s">
        <v>79</v>
      </c>
      <c r="AS26" s="60" t="s">
        <v>79</v>
      </c>
    </row>
    <row r="27" spans="1:46">
      <c r="A27" s="58" t="str">
        <f>[1]Ф10!A26</f>
        <v>1.2.3</v>
      </c>
      <c r="B27" s="58" t="str">
        <f>[1]Ф10!B26</f>
        <v>Реконструкция ТП-382</v>
      </c>
      <c r="C27" s="59" t="str">
        <f>[1]Ф10!C26</f>
        <v>О_РМ.2024.01</v>
      </c>
      <c r="D27" s="60" t="s">
        <v>79</v>
      </c>
      <c r="E27" s="60" t="s">
        <v>79</v>
      </c>
      <c r="F27" s="60" t="s">
        <v>79</v>
      </c>
      <c r="G27" s="60" t="s">
        <v>79</v>
      </c>
      <c r="H27" s="60" t="s">
        <v>79</v>
      </c>
      <c r="I27" s="60" t="s">
        <v>79</v>
      </c>
      <c r="J27" s="60" t="s">
        <v>79</v>
      </c>
      <c r="K27" s="60" t="s">
        <v>79</v>
      </c>
      <c r="L27" s="60">
        <f>[1]Ф14!E27</f>
        <v>0.8</v>
      </c>
      <c r="M27" s="60">
        <f>[1]Ф14!J29</f>
        <v>0</v>
      </c>
      <c r="N27" s="60" t="s">
        <v>79</v>
      </c>
      <c r="O27" s="60" t="s">
        <v>79</v>
      </c>
      <c r="P27" s="60" t="s">
        <v>79</v>
      </c>
      <c r="Q27" s="60" t="s">
        <v>79</v>
      </c>
      <c r="R27" s="60" t="s">
        <v>79</v>
      </c>
      <c r="S27" s="60" t="s">
        <v>79</v>
      </c>
      <c r="T27" s="60" t="s">
        <v>79</v>
      </c>
      <c r="U27" s="60" t="s">
        <v>79</v>
      </c>
      <c r="V27" s="60" t="s">
        <v>79</v>
      </c>
      <c r="W27" s="60" t="s">
        <v>79</v>
      </c>
      <c r="X27" s="60" t="s">
        <v>79</v>
      </c>
      <c r="Y27" s="60" t="s">
        <v>79</v>
      </c>
      <c r="Z27" s="60" t="s">
        <v>79</v>
      </c>
      <c r="AA27" s="60" t="s">
        <v>79</v>
      </c>
      <c r="AB27" s="60" t="s">
        <v>79</v>
      </c>
      <c r="AC27" s="60" t="s">
        <v>79</v>
      </c>
      <c r="AD27" s="60" t="s">
        <v>79</v>
      </c>
      <c r="AE27" s="60" t="s">
        <v>79</v>
      </c>
      <c r="AF27" s="60" t="s">
        <v>79</v>
      </c>
      <c r="AG27" s="60" t="s">
        <v>79</v>
      </c>
      <c r="AH27" s="60">
        <f>[1]Ф10!G26</f>
        <v>0.23236000000000001</v>
      </c>
      <c r="AI27" s="60">
        <f>[1]Ф10!H26</f>
        <v>0</v>
      </c>
      <c r="AJ27" s="60" t="s">
        <v>79</v>
      </c>
      <c r="AK27" s="60" t="s">
        <v>79</v>
      </c>
      <c r="AL27" s="60" t="s">
        <v>79</v>
      </c>
      <c r="AM27" s="60" t="s">
        <v>79</v>
      </c>
      <c r="AN27" s="60" t="s">
        <v>79</v>
      </c>
      <c r="AO27" s="60" t="s">
        <v>79</v>
      </c>
      <c r="AP27" s="60" t="s">
        <v>79</v>
      </c>
      <c r="AQ27" s="60" t="s">
        <v>79</v>
      </c>
      <c r="AR27" s="60" t="s">
        <v>79</v>
      </c>
      <c r="AS27" s="60" t="s">
        <v>79</v>
      </c>
    </row>
    <row r="28" spans="1:46">
      <c r="A28" s="58" t="str">
        <f>[1]Ф10!A27</f>
        <v>1.2.4</v>
      </c>
      <c r="B28" s="58" t="str">
        <f>[1]Ф10!B27</f>
        <v>Реконструкция ТП-5103</v>
      </c>
      <c r="C28" s="59" t="str">
        <f>[1]Ф10!C27</f>
        <v>О_РМ.2024.04</v>
      </c>
      <c r="D28" s="60" t="s">
        <v>79</v>
      </c>
      <c r="E28" s="60" t="s">
        <v>79</v>
      </c>
      <c r="F28" s="60" t="s">
        <v>79</v>
      </c>
      <c r="G28" s="60" t="s">
        <v>79</v>
      </c>
      <c r="H28" s="60" t="s">
        <v>79</v>
      </c>
      <c r="I28" s="60" t="s">
        <v>79</v>
      </c>
      <c r="J28" s="60" t="s">
        <v>79</v>
      </c>
      <c r="K28" s="60" t="s">
        <v>79</v>
      </c>
      <c r="L28" s="60">
        <f>[1]Ф14!E28</f>
        <v>0.4</v>
      </c>
      <c r="M28" s="60">
        <f>[1]Ф14!J30</f>
        <v>0.63</v>
      </c>
      <c r="N28" s="60" t="s">
        <v>79</v>
      </c>
      <c r="O28" s="60" t="s">
        <v>79</v>
      </c>
      <c r="P28" s="60" t="s">
        <v>79</v>
      </c>
      <c r="Q28" s="60" t="s">
        <v>79</v>
      </c>
      <c r="R28" s="60" t="s">
        <v>79</v>
      </c>
      <c r="S28" s="60" t="s">
        <v>79</v>
      </c>
      <c r="T28" s="60" t="s">
        <v>79</v>
      </c>
      <c r="U28" s="60" t="s">
        <v>79</v>
      </c>
      <c r="V28" s="60" t="s">
        <v>79</v>
      </c>
      <c r="W28" s="60" t="s">
        <v>79</v>
      </c>
      <c r="X28" s="60" t="s">
        <v>79</v>
      </c>
      <c r="Y28" s="60" t="s">
        <v>79</v>
      </c>
      <c r="Z28" s="60" t="s">
        <v>79</v>
      </c>
      <c r="AA28" s="60" t="s">
        <v>79</v>
      </c>
      <c r="AB28" s="60" t="s">
        <v>79</v>
      </c>
      <c r="AC28" s="60" t="s">
        <v>79</v>
      </c>
      <c r="AD28" s="60" t="s">
        <v>79</v>
      </c>
      <c r="AE28" s="60" t="s">
        <v>79</v>
      </c>
      <c r="AF28" s="60" t="s">
        <v>79</v>
      </c>
      <c r="AG28" s="60" t="s">
        <v>79</v>
      </c>
      <c r="AH28" s="60">
        <f>[1]Ф10!G27</f>
        <v>0.1386</v>
      </c>
      <c r="AI28" s="60">
        <f>[1]Ф10!H27</f>
        <v>0</v>
      </c>
      <c r="AJ28" s="60" t="s">
        <v>79</v>
      </c>
      <c r="AK28" s="60" t="s">
        <v>79</v>
      </c>
      <c r="AL28" s="60" t="s">
        <v>79</v>
      </c>
      <c r="AM28" s="60" t="s">
        <v>79</v>
      </c>
      <c r="AN28" s="60" t="s">
        <v>79</v>
      </c>
      <c r="AO28" s="60" t="s">
        <v>79</v>
      </c>
      <c r="AP28" s="60" t="s">
        <v>79</v>
      </c>
      <c r="AQ28" s="60" t="s">
        <v>79</v>
      </c>
      <c r="AR28" s="60" t="s">
        <v>79</v>
      </c>
      <c r="AS28" s="60" t="s">
        <v>79</v>
      </c>
    </row>
    <row r="29" spans="1:46">
      <c r="A29" s="58" t="str">
        <f>[1]Ф10!A28</f>
        <v>1.2.5</v>
      </c>
      <c r="B29" s="58">
        <f>[1]Ф10!B28</f>
        <v>0</v>
      </c>
      <c r="C29" s="59" t="str">
        <f>[1]Ф10!C28</f>
        <v>нд</v>
      </c>
      <c r="D29" s="60" t="s">
        <v>79</v>
      </c>
      <c r="E29" s="60" t="s">
        <v>79</v>
      </c>
      <c r="F29" s="60" t="s">
        <v>79</v>
      </c>
      <c r="G29" s="60" t="s">
        <v>79</v>
      </c>
      <c r="H29" s="60" t="s">
        <v>79</v>
      </c>
      <c r="I29" s="60" t="s">
        <v>79</v>
      </c>
      <c r="J29" s="60" t="s">
        <v>79</v>
      </c>
      <c r="K29" s="60" t="s">
        <v>79</v>
      </c>
      <c r="L29" s="60">
        <v>0</v>
      </c>
      <c r="M29" s="60">
        <f>[1]Ф14!J31</f>
        <v>0.63</v>
      </c>
      <c r="N29" s="60" t="s">
        <v>79</v>
      </c>
      <c r="O29" s="60" t="s">
        <v>79</v>
      </c>
      <c r="P29" s="60" t="s">
        <v>79</v>
      </c>
      <c r="Q29" s="60" t="s">
        <v>79</v>
      </c>
      <c r="R29" s="60" t="s">
        <v>79</v>
      </c>
      <c r="S29" s="60" t="s">
        <v>79</v>
      </c>
      <c r="T29" s="60" t="s">
        <v>79</v>
      </c>
      <c r="U29" s="60" t="s">
        <v>79</v>
      </c>
      <c r="V29" s="60" t="s">
        <v>79</v>
      </c>
      <c r="W29" s="60" t="s">
        <v>79</v>
      </c>
      <c r="X29" s="60" t="s">
        <v>79</v>
      </c>
      <c r="Y29" s="60" t="s">
        <v>79</v>
      </c>
      <c r="Z29" s="60" t="s">
        <v>79</v>
      </c>
      <c r="AA29" s="60" t="s">
        <v>79</v>
      </c>
      <c r="AB29" s="60" t="s">
        <v>79</v>
      </c>
      <c r="AC29" s="60" t="s">
        <v>79</v>
      </c>
      <c r="AD29" s="60" t="s">
        <v>79</v>
      </c>
      <c r="AE29" s="60" t="s">
        <v>79</v>
      </c>
      <c r="AF29" s="60" t="s">
        <v>79</v>
      </c>
      <c r="AG29" s="60" t="s">
        <v>79</v>
      </c>
      <c r="AH29" s="60">
        <f>[1]Ф10!G28</f>
        <v>0</v>
      </c>
      <c r="AI29" s="60">
        <f>[1]Ф10!H28</f>
        <v>0</v>
      </c>
      <c r="AJ29" s="60" t="s">
        <v>79</v>
      </c>
      <c r="AK29" s="60" t="s">
        <v>79</v>
      </c>
      <c r="AL29" s="60" t="s">
        <v>79</v>
      </c>
      <c r="AM29" s="60" t="s">
        <v>79</v>
      </c>
      <c r="AN29" s="60" t="s">
        <v>79</v>
      </c>
      <c r="AO29" s="60" t="s">
        <v>79</v>
      </c>
      <c r="AP29" s="60" t="s">
        <v>79</v>
      </c>
      <c r="AQ29" s="60" t="s">
        <v>79</v>
      </c>
      <c r="AR29" s="60" t="s">
        <v>79</v>
      </c>
      <c r="AS29" s="60" t="s">
        <v>79</v>
      </c>
    </row>
    <row r="30" spans="1:46">
      <c r="A30" s="63" t="s">
        <v>86</v>
      </c>
      <c r="B30" s="50" t="s">
        <v>87</v>
      </c>
      <c r="C30" s="51" t="str">
        <f>[1]Ф10!C29</f>
        <v>нд</v>
      </c>
      <c r="D30" s="52">
        <f t="shared" ref="D30:AO30" si="5">D31+D47+D49</f>
        <v>0.184</v>
      </c>
      <c r="E30" s="52">
        <f t="shared" si="5"/>
        <v>0.184</v>
      </c>
      <c r="F30" s="52">
        <f t="shared" si="5"/>
        <v>0.63</v>
      </c>
      <c r="G30" s="52">
        <f t="shared" si="5"/>
        <v>0.63</v>
      </c>
      <c r="H30" s="52">
        <f t="shared" si="5"/>
        <v>0</v>
      </c>
      <c r="I30" s="52">
        <f t="shared" si="5"/>
        <v>0</v>
      </c>
      <c r="J30" s="52">
        <f t="shared" si="5"/>
        <v>4.3929999999999998</v>
      </c>
      <c r="K30" s="52">
        <f t="shared" si="5"/>
        <v>1.04</v>
      </c>
      <c r="L30" s="52">
        <f t="shared" si="5"/>
        <v>0.25</v>
      </c>
      <c r="M30" s="52">
        <f t="shared" si="5"/>
        <v>0</v>
      </c>
      <c r="N30" s="52">
        <f t="shared" si="5"/>
        <v>0</v>
      </c>
      <c r="O30" s="52">
        <f t="shared" si="5"/>
        <v>0</v>
      </c>
      <c r="P30" s="52">
        <f t="shared" si="5"/>
        <v>0</v>
      </c>
      <c r="Q30" s="52">
        <f t="shared" si="5"/>
        <v>0</v>
      </c>
      <c r="R30" s="52">
        <f t="shared" si="5"/>
        <v>0</v>
      </c>
      <c r="S30" s="52">
        <f t="shared" si="5"/>
        <v>0</v>
      </c>
      <c r="T30" s="52">
        <f t="shared" si="5"/>
        <v>0</v>
      </c>
      <c r="U30" s="52">
        <f t="shared" si="5"/>
        <v>0</v>
      </c>
      <c r="V30" s="52">
        <f t="shared" si="5"/>
        <v>0</v>
      </c>
      <c r="W30" s="52">
        <f t="shared" si="5"/>
        <v>0</v>
      </c>
      <c r="X30" s="52">
        <f t="shared" si="5"/>
        <v>0</v>
      </c>
      <c r="Y30" s="52">
        <f t="shared" si="5"/>
        <v>0</v>
      </c>
      <c r="Z30" s="52">
        <f t="shared" si="5"/>
        <v>0</v>
      </c>
      <c r="AA30" s="52">
        <f t="shared" si="5"/>
        <v>0</v>
      </c>
      <c r="AB30" s="52">
        <f t="shared" si="5"/>
        <v>0</v>
      </c>
      <c r="AC30" s="52">
        <f t="shared" si="5"/>
        <v>0</v>
      </c>
      <c r="AD30" s="52">
        <f t="shared" si="5"/>
        <v>0</v>
      </c>
      <c r="AE30" s="52">
        <f t="shared" si="5"/>
        <v>0</v>
      </c>
      <c r="AF30" s="52" t="e">
        <f t="shared" si="5"/>
        <v>#VALUE!</v>
      </c>
      <c r="AG30" s="52" t="e">
        <f t="shared" si="5"/>
        <v>#VALUE!</v>
      </c>
      <c r="AH30" s="52">
        <f t="shared" si="5"/>
        <v>70.549554459999996</v>
      </c>
      <c r="AI30" s="52">
        <f t="shared" si="5"/>
        <v>18.381628089999992</v>
      </c>
      <c r="AJ30" s="52">
        <f t="shared" si="5"/>
        <v>0</v>
      </c>
      <c r="AK30" s="52">
        <f t="shared" si="5"/>
        <v>0</v>
      </c>
      <c r="AL30" s="52">
        <f t="shared" si="5"/>
        <v>0</v>
      </c>
      <c r="AM30" s="52">
        <f t="shared" si="5"/>
        <v>0</v>
      </c>
      <c r="AN30" s="52">
        <f t="shared" si="5"/>
        <v>0</v>
      </c>
      <c r="AO30" s="52">
        <f t="shared" si="5"/>
        <v>0</v>
      </c>
      <c r="AP30" s="53" t="str">
        <f>AP59</f>
        <v>нд</v>
      </c>
      <c r="AQ30" s="53" t="str">
        <f>AQ59</f>
        <v>нд</v>
      </c>
      <c r="AR30" s="53" t="str">
        <f>AR59</f>
        <v>нд</v>
      </c>
      <c r="AS30" s="53" t="str">
        <f>AS59</f>
        <v>нд</v>
      </c>
    </row>
    <row r="31" spans="1:46">
      <c r="A31" s="64" t="s">
        <v>88</v>
      </c>
      <c r="B31" s="55" t="s">
        <v>89</v>
      </c>
      <c r="C31" s="56" t="str">
        <f>[1]Ф10!C30</f>
        <v>нд</v>
      </c>
      <c r="D31" s="57">
        <f t="shared" ref="D31:AO31" si="6">SUM(D32:D46)</f>
        <v>0.184</v>
      </c>
      <c r="E31" s="57">
        <f t="shared" si="6"/>
        <v>0.184</v>
      </c>
      <c r="F31" s="57">
        <f t="shared" si="6"/>
        <v>0.63</v>
      </c>
      <c r="G31" s="57">
        <f t="shared" si="6"/>
        <v>0.63</v>
      </c>
      <c r="H31" s="57">
        <f t="shared" si="6"/>
        <v>0</v>
      </c>
      <c r="I31" s="57">
        <f t="shared" si="6"/>
        <v>0</v>
      </c>
      <c r="J31" s="57">
        <f t="shared" si="6"/>
        <v>4.3929999999999998</v>
      </c>
      <c r="K31" s="57">
        <f t="shared" si="6"/>
        <v>1.04</v>
      </c>
      <c r="L31" s="57">
        <f t="shared" si="6"/>
        <v>0.25</v>
      </c>
      <c r="M31" s="57">
        <f t="shared" si="6"/>
        <v>0</v>
      </c>
      <c r="N31" s="57">
        <f t="shared" si="6"/>
        <v>0</v>
      </c>
      <c r="O31" s="57">
        <f t="shared" si="6"/>
        <v>0</v>
      </c>
      <c r="P31" s="57">
        <f t="shared" si="6"/>
        <v>0</v>
      </c>
      <c r="Q31" s="57">
        <f t="shared" si="6"/>
        <v>0</v>
      </c>
      <c r="R31" s="57">
        <f t="shared" si="6"/>
        <v>0</v>
      </c>
      <c r="S31" s="57">
        <f t="shared" si="6"/>
        <v>0</v>
      </c>
      <c r="T31" s="57">
        <f t="shared" si="6"/>
        <v>0</v>
      </c>
      <c r="U31" s="57">
        <f t="shared" si="6"/>
        <v>0</v>
      </c>
      <c r="V31" s="57">
        <f t="shared" si="6"/>
        <v>0</v>
      </c>
      <c r="W31" s="57">
        <f t="shared" si="6"/>
        <v>0</v>
      </c>
      <c r="X31" s="57">
        <f t="shared" si="6"/>
        <v>0</v>
      </c>
      <c r="Y31" s="57">
        <f t="shared" si="6"/>
        <v>0</v>
      </c>
      <c r="Z31" s="57">
        <f t="shared" si="6"/>
        <v>0</v>
      </c>
      <c r="AA31" s="57">
        <f t="shared" si="6"/>
        <v>0</v>
      </c>
      <c r="AB31" s="57">
        <f t="shared" si="6"/>
        <v>0</v>
      </c>
      <c r="AC31" s="57">
        <f t="shared" si="6"/>
        <v>0</v>
      </c>
      <c r="AD31" s="57">
        <f t="shared" si="6"/>
        <v>0</v>
      </c>
      <c r="AE31" s="57">
        <f t="shared" si="6"/>
        <v>0</v>
      </c>
      <c r="AF31" s="57">
        <f t="shared" si="6"/>
        <v>0</v>
      </c>
      <c r="AG31" s="57">
        <f t="shared" si="6"/>
        <v>0</v>
      </c>
      <c r="AH31" s="57">
        <f t="shared" si="6"/>
        <v>48.942074460000001</v>
      </c>
      <c r="AI31" s="57">
        <f t="shared" si="6"/>
        <v>8.5889048400000014</v>
      </c>
      <c r="AJ31" s="57">
        <f t="shared" si="6"/>
        <v>0</v>
      </c>
      <c r="AK31" s="57">
        <f t="shared" si="6"/>
        <v>0</v>
      </c>
      <c r="AL31" s="57">
        <f t="shared" si="6"/>
        <v>0</v>
      </c>
      <c r="AM31" s="57">
        <f t="shared" si="6"/>
        <v>0</v>
      </c>
      <c r="AN31" s="57">
        <f t="shared" si="6"/>
        <v>0</v>
      </c>
      <c r="AO31" s="57">
        <f t="shared" si="6"/>
        <v>0</v>
      </c>
      <c r="AP31" s="62" t="s">
        <v>79</v>
      </c>
      <c r="AQ31" s="62" t="s">
        <v>79</v>
      </c>
      <c r="AR31" s="62" t="s">
        <v>79</v>
      </c>
      <c r="AS31" s="62" t="s">
        <v>79</v>
      </c>
    </row>
    <row r="32" spans="1:46" ht="78.75" outlineLevel="1">
      <c r="A32" s="58" t="str">
        <f>[1]Ф10!A31</f>
        <v>2.1.1</v>
      </c>
      <c r="B32" s="65" t="str">
        <f>[1]Ф10!B31</f>
        <v>Строительство электрических сетей с целью осуществления технологического присоединения энергопринимающих устройств льготной категории граждан, расположенных по адресу: нежилое здание (склад) с кад.№58:29:2014007:1224 в границах земельного участка с кад.№58:29:2014007:21, г.Пенза, ул.Буровая, д.20</v>
      </c>
      <c r="C32" s="59" t="str">
        <f>[1]Ф10!C31</f>
        <v>О_НС.2024.01</v>
      </c>
      <c r="D32" s="60">
        <f>[1]Ф14!G32</f>
        <v>0.16</v>
      </c>
      <c r="E32" s="60">
        <f>[1]Ф14!L32</f>
        <v>0.16</v>
      </c>
      <c r="F32" s="60">
        <f>[1]Ф14!E32</f>
        <v>0</v>
      </c>
      <c r="G32" s="60">
        <f>[1]Ф14!J32</f>
        <v>0</v>
      </c>
      <c r="H32" s="60" t="s">
        <v>79</v>
      </c>
      <c r="I32" s="60" t="s">
        <v>79</v>
      </c>
      <c r="J32" s="60" t="s">
        <v>79</v>
      </c>
      <c r="K32" s="60" t="s">
        <v>79</v>
      </c>
      <c r="L32" s="60" t="s">
        <v>79</v>
      </c>
      <c r="M32" s="60" t="s">
        <v>79</v>
      </c>
      <c r="N32" s="60" t="s">
        <v>79</v>
      </c>
      <c r="O32" s="60" t="s">
        <v>79</v>
      </c>
      <c r="P32" s="60" t="s">
        <v>79</v>
      </c>
      <c r="Q32" s="60" t="s">
        <v>79</v>
      </c>
      <c r="R32" s="60" t="s">
        <v>79</v>
      </c>
      <c r="S32" s="60" t="s">
        <v>79</v>
      </c>
      <c r="T32" s="60" t="s">
        <v>79</v>
      </c>
      <c r="U32" s="60" t="s">
        <v>79</v>
      </c>
      <c r="V32" s="60" t="s">
        <v>79</v>
      </c>
      <c r="W32" s="60" t="s">
        <v>79</v>
      </c>
      <c r="X32" s="60" t="s">
        <v>79</v>
      </c>
      <c r="Y32" s="60" t="s">
        <v>79</v>
      </c>
      <c r="Z32" s="60" t="s">
        <v>79</v>
      </c>
      <c r="AA32" s="60" t="s">
        <v>79</v>
      </c>
      <c r="AB32" s="60" t="s">
        <v>79</v>
      </c>
      <c r="AC32" s="60" t="s">
        <v>79</v>
      </c>
      <c r="AD32" s="60" t="s">
        <v>79</v>
      </c>
      <c r="AE32" s="60" t="s">
        <v>79</v>
      </c>
      <c r="AF32" s="60" t="s">
        <v>79</v>
      </c>
      <c r="AG32" s="60" t="s">
        <v>79</v>
      </c>
      <c r="AH32" s="60">
        <f>[1]Ф10!G31</f>
        <v>0.79661000000000004</v>
      </c>
      <c r="AI32" s="60">
        <f>[1]Ф10!H31</f>
        <v>0.78971988000000004</v>
      </c>
      <c r="AJ32" s="60" t="s">
        <v>79</v>
      </c>
      <c r="AK32" s="60" t="s">
        <v>79</v>
      </c>
      <c r="AL32" s="60" t="s">
        <v>79</v>
      </c>
      <c r="AM32" s="60" t="s">
        <v>79</v>
      </c>
      <c r="AN32" s="60" t="s">
        <v>79</v>
      </c>
      <c r="AO32" s="60" t="s">
        <v>79</v>
      </c>
      <c r="AP32" s="60" t="s">
        <v>79</v>
      </c>
      <c r="AQ32" s="60" t="s">
        <v>79</v>
      </c>
      <c r="AR32" s="60" t="s">
        <v>79</v>
      </c>
      <c r="AS32" s="60" t="s">
        <v>79</v>
      </c>
    </row>
    <row r="33" spans="1:45" ht="78.75" outlineLevel="1">
      <c r="A33" s="58" t="str">
        <f>[1]Ф10!A32</f>
        <v>2.1.2</v>
      </c>
      <c r="B33" s="65" t="str">
        <f>[1]Ф10!B32</f>
        <v>Строительство электрических сетей с целью осуществления технологического присоединения энергопринимающих устройств льготной категории граждан, расположенных по адресу: земельный участок с кад.№58:29:3004003:5673, г.Пенза, ул.Металлистов; земельный участок с кад.№58:29:3004003:5646, г.Пенза, проезд Баумана</v>
      </c>
      <c r="C33" s="59" t="str">
        <f>[1]Ф10!C32</f>
        <v>О_НС.2024.02</v>
      </c>
      <c r="D33" s="60">
        <f>[1]Ф14!G33</f>
        <v>2.4E-2</v>
      </c>
      <c r="E33" s="60">
        <f>[1]Ф14!L33</f>
        <v>2.4E-2</v>
      </c>
      <c r="F33" s="60">
        <f>[1]Ф14!E33</f>
        <v>0.63</v>
      </c>
      <c r="G33" s="60">
        <f>[1]Ф14!J33</f>
        <v>0.63</v>
      </c>
      <c r="H33" s="60" t="s">
        <v>79</v>
      </c>
      <c r="I33" s="60" t="s">
        <v>79</v>
      </c>
      <c r="J33" s="60" t="s">
        <v>79</v>
      </c>
      <c r="K33" s="60" t="s">
        <v>79</v>
      </c>
      <c r="L33" s="60" t="s">
        <v>79</v>
      </c>
      <c r="M33" s="60" t="s">
        <v>79</v>
      </c>
      <c r="N33" s="60" t="s">
        <v>79</v>
      </c>
      <c r="O33" s="60" t="s">
        <v>79</v>
      </c>
      <c r="P33" s="60" t="s">
        <v>79</v>
      </c>
      <c r="Q33" s="60" t="s">
        <v>79</v>
      </c>
      <c r="R33" s="60" t="s">
        <v>79</v>
      </c>
      <c r="S33" s="60" t="s">
        <v>79</v>
      </c>
      <c r="T33" s="60" t="s">
        <v>79</v>
      </c>
      <c r="U33" s="60" t="s">
        <v>79</v>
      </c>
      <c r="V33" s="60" t="s">
        <v>79</v>
      </c>
      <c r="W33" s="60" t="s">
        <v>79</v>
      </c>
      <c r="X33" s="60" t="s">
        <v>79</v>
      </c>
      <c r="Y33" s="60" t="s">
        <v>79</v>
      </c>
      <c r="Z33" s="60" t="s">
        <v>79</v>
      </c>
      <c r="AA33" s="60" t="s">
        <v>79</v>
      </c>
      <c r="AB33" s="60" t="s">
        <v>79</v>
      </c>
      <c r="AC33" s="60" t="s">
        <v>79</v>
      </c>
      <c r="AD33" s="60" t="s">
        <v>79</v>
      </c>
      <c r="AE33" s="60" t="s">
        <v>79</v>
      </c>
      <c r="AF33" s="60" t="s">
        <v>79</v>
      </c>
      <c r="AG33" s="60" t="s">
        <v>79</v>
      </c>
      <c r="AH33" s="60">
        <f>[1]Ф10!G32</f>
        <v>2.7383999999999999</v>
      </c>
      <c r="AI33" s="60">
        <f>[1]Ф10!H32</f>
        <v>2.7432886440000002</v>
      </c>
      <c r="AJ33" s="60" t="s">
        <v>79</v>
      </c>
      <c r="AK33" s="60" t="s">
        <v>79</v>
      </c>
      <c r="AL33" s="60" t="s">
        <v>79</v>
      </c>
      <c r="AM33" s="60" t="s">
        <v>79</v>
      </c>
      <c r="AN33" s="60" t="s">
        <v>79</v>
      </c>
      <c r="AO33" s="60" t="s">
        <v>79</v>
      </c>
      <c r="AP33" s="60" t="s">
        <v>79</v>
      </c>
      <c r="AQ33" s="60" t="s">
        <v>79</v>
      </c>
      <c r="AR33" s="60" t="s">
        <v>79</v>
      </c>
      <c r="AS33" s="60" t="s">
        <v>79</v>
      </c>
    </row>
    <row r="34" spans="1:45" ht="22.5" outlineLevel="1">
      <c r="A34" s="58" t="str">
        <f>[1]Ф10!A33</f>
        <v>2.1.3</v>
      </c>
      <c r="B34" s="58" t="str">
        <f>[1]Ф10!B33</f>
        <v>Переустройство электрических сетей в мкр. Нахаловка</v>
      </c>
      <c r="C34" s="59" t="str">
        <f>[1]Ф10!C33</f>
        <v>О_НС.2024.09</v>
      </c>
      <c r="D34" s="60" t="s">
        <v>79</v>
      </c>
      <c r="E34" s="60" t="s">
        <v>79</v>
      </c>
      <c r="F34" s="60" t="s">
        <v>79</v>
      </c>
      <c r="G34" s="60" t="s">
        <v>79</v>
      </c>
      <c r="H34" s="60" t="s">
        <v>79</v>
      </c>
      <c r="I34" s="60" t="s">
        <v>79</v>
      </c>
      <c r="J34" s="60">
        <f>[1]Ф14!G34</f>
        <v>0.46499999999999997</v>
      </c>
      <c r="K34" s="60">
        <f>[1]Ф14!L34</f>
        <v>0</v>
      </c>
      <c r="L34" s="60">
        <f>[1]Ф14!E34</f>
        <v>0.25</v>
      </c>
      <c r="M34" s="60">
        <f>[1]Ф14!J34</f>
        <v>0</v>
      </c>
      <c r="N34" s="60" t="s">
        <v>79</v>
      </c>
      <c r="O34" s="60" t="s">
        <v>79</v>
      </c>
      <c r="P34" s="60" t="s">
        <v>79</v>
      </c>
      <c r="Q34" s="60" t="s">
        <v>79</v>
      </c>
      <c r="R34" s="60" t="s">
        <v>79</v>
      </c>
      <c r="S34" s="60" t="s">
        <v>79</v>
      </c>
      <c r="T34" s="60" t="s">
        <v>79</v>
      </c>
      <c r="U34" s="60" t="s">
        <v>79</v>
      </c>
      <c r="V34" s="60" t="s">
        <v>79</v>
      </c>
      <c r="W34" s="60" t="s">
        <v>79</v>
      </c>
      <c r="X34" s="60" t="s">
        <v>79</v>
      </c>
      <c r="Y34" s="60" t="s">
        <v>79</v>
      </c>
      <c r="Z34" s="60" t="s">
        <v>79</v>
      </c>
      <c r="AA34" s="60" t="s">
        <v>79</v>
      </c>
      <c r="AB34" s="60" t="s">
        <v>79</v>
      </c>
      <c r="AC34" s="60" t="s">
        <v>79</v>
      </c>
      <c r="AD34" s="60" t="s">
        <v>79</v>
      </c>
      <c r="AE34" s="60" t="s">
        <v>79</v>
      </c>
      <c r="AF34" s="60" t="s">
        <v>79</v>
      </c>
      <c r="AG34" s="60" t="s">
        <v>79</v>
      </c>
      <c r="AH34" s="60">
        <f>[1]Ф10!G33</f>
        <v>25.309139999999999</v>
      </c>
      <c r="AI34" s="60">
        <f>[1]Ф10!H33</f>
        <v>2.3648928E-2</v>
      </c>
      <c r="AJ34" s="60" t="s">
        <v>79</v>
      </c>
      <c r="AK34" s="60" t="s">
        <v>79</v>
      </c>
      <c r="AL34" s="60" t="s">
        <v>79</v>
      </c>
      <c r="AM34" s="60" t="s">
        <v>79</v>
      </c>
      <c r="AN34" s="60" t="s">
        <v>79</v>
      </c>
      <c r="AO34" s="60" t="s">
        <v>79</v>
      </c>
      <c r="AP34" s="60" t="s">
        <v>79</v>
      </c>
      <c r="AQ34" s="60" t="s">
        <v>79</v>
      </c>
      <c r="AR34" s="60" t="s">
        <v>79</v>
      </c>
      <c r="AS34" s="60" t="s">
        <v>79</v>
      </c>
    </row>
    <row r="35" spans="1:45" ht="33.75" outlineLevel="1">
      <c r="A35" s="58" t="str">
        <f>[1]Ф10!A34</f>
        <v>2.1.4</v>
      </c>
      <c r="B35" s="58" t="str">
        <f>[1]Ф10!B34</f>
        <v>Переустройство электрических сетей для повышения надежности и качества электроснабжения потребителей подключенные от ТП-682</v>
      </c>
      <c r="C35" s="59" t="str">
        <f>[1]Ф10!C34</f>
        <v>О_НС.2024.03</v>
      </c>
      <c r="D35" s="60" t="s">
        <v>79</v>
      </c>
      <c r="E35" s="60" t="s">
        <v>79</v>
      </c>
      <c r="F35" s="60" t="s">
        <v>79</v>
      </c>
      <c r="G35" s="60" t="s">
        <v>79</v>
      </c>
      <c r="H35" s="60" t="s">
        <v>79</v>
      </c>
      <c r="I35" s="60" t="s">
        <v>79</v>
      </c>
      <c r="J35" s="60">
        <f>[1]Ф14!G35</f>
        <v>0.378</v>
      </c>
      <c r="K35" s="60">
        <f>[1]Ф14!L35</f>
        <v>0</v>
      </c>
      <c r="L35" s="60">
        <f>[1]Ф14!E35</f>
        <v>0</v>
      </c>
      <c r="M35" s="60">
        <f>[1]Ф14!J35</f>
        <v>0</v>
      </c>
      <c r="N35" s="60" t="s">
        <v>79</v>
      </c>
      <c r="O35" s="60" t="s">
        <v>79</v>
      </c>
      <c r="P35" s="60" t="s">
        <v>79</v>
      </c>
      <c r="Q35" s="60" t="s">
        <v>79</v>
      </c>
      <c r="R35" s="60" t="s">
        <v>79</v>
      </c>
      <c r="S35" s="60" t="s">
        <v>79</v>
      </c>
      <c r="T35" s="60" t="s">
        <v>79</v>
      </c>
      <c r="U35" s="60" t="s">
        <v>79</v>
      </c>
      <c r="V35" s="60" t="s">
        <v>79</v>
      </c>
      <c r="W35" s="60" t="s">
        <v>79</v>
      </c>
      <c r="X35" s="60" t="s">
        <v>79</v>
      </c>
      <c r="Y35" s="60" t="s">
        <v>79</v>
      </c>
      <c r="Z35" s="60" t="s">
        <v>79</v>
      </c>
      <c r="AA35" s="60" t="s">
        <v>79</v>
      </c>
      <c r="AB35" s="60" t="s">
        <v>79</v>
      </c>
      <c r="AC35" s="60" t="s">
        <v>79</v>
      </c>
      <c r="AD35" s="60" t="s">
        <v>79</v>
      </c>
      <c r="AE35" s="60" t="s">
        <v>79</v>
      </c>
      <c r="AF35" s="60" t="s">
        <v>79</v>
      </c>
      <c r="AG35" s="60" t="s">
        <v>79</v>
      </c>
      <c r="AH35" s="60">
        <f>[1]Ф10!G34</f>
        <v>2.9345500000000002</v>
      </c>
      <c r="AI35" s="60">
        <f>[1]Ф10!H34</f>
        <v>0.11869621200000001</v>
      </c>
      <c r="AJ35" s="60" t="s">
        <v>79</v>
      </c>
      <c r="AK35" s="60" t="s">
        <v>79</v>
      </c>
      <c r="AL35" s="60" t="s">
        <v>79</v>
      </c>
      <c r="AM35" s="60" t="s">
        <v>79</v>
      </c>
      <c r="AN35" s="60" t="s">
        <v>79</v>
      </c>
      <c r="AO35" s="60" t="s">
        <v>79</v>
      </c>
      <c r="AP35" s="60" t="s">
        <v>79</v>
      </c>
      <c r="AQ35" s="60" t="s">
        <v>79</v>
      </c>
      <c r="AR35" s="60" t="s">
        <v>79</v>
      </c>
      <c r="AS35" s="60" t="s">
        <v>79</v>
      </c>
    </row>
    <row r="36" spans="1:45" ht="33.75" outlineLevel="1">
      <c r="A36" s="58" t="str">
        <f>[1]Ф10!A35</f>
        <v>2.1.5</v>
      </c>
      <c r="B36" s="58" t="str">
        <f>[1]Ф10!B35</f>
        <v>Переустройство электрических сетей для повышения надежности и качества электроснабжения потребителей подключенные от ТП-807</v>
      </c>
      <c r="C36" s="59" t="str">
        <f>[1]Ф10!C35</f>
        <v>О_НС.2024.07</v>
      </c>
      <c r="D36" s="60" t="s">
        <v>79</v>
      </c>
      <c r="E36" s="60" t="s">
        <v>79</v>
      </c>
      <c r="F36" s="60" t="s">
        <v>79</v>
      </c>
      <c r="G36" s="60" t="s">
        <v>79</v>
      </c>
      <c r="H36" s="60" t="s">
        <v>79</v>
      </c>
      <c r="I36" s="60" t="s">
        <v>79</v>
      </c>
      <c r="J36" s="60">
        <f>[1]Ф14!G36</f>
        <v>0.49</v>
      </c>
      <c r="K36" s="60">
        <f>[1]Ф14!L36</f>
        <v>0.55000000000000004</v>
      </c>
      <c r="L36" s="60">
        <f>[1]Ф14!E36</f>
        <v>0</v>
      </c>
      <c r="M36" s="60">
        <f>[1]Ф14!J36</f>
        <v>0</v>
      </c>
      <c r="N36" s="60" t="s">
        <v>79</v>
      </c>
      <c r="O36" s="60" t="s">
        <v>79</v>
      </c>
      <c r="P36" s="60" t="s">
        <v>79</v>
      </c>
      <c r="Q36" s="60" t="s">
        <v>79</v>
      </c>
      <c r="R36" s="60" t="s">
        <v>79</v>
      </c>
      <c r="S36" s="60" t="s">
        <v>79</v>
      </c>
      <c r="T36" s="60" t="s">
        <v>79</v>
      </c>
      <c r="U36" s="60" t="s">
        <v>79</v>
      </c>
      <c r="V36" s="60" t="s">
        <v>79</v>
      </c>
      <c r="W36" s="60" t="s">
        <v>79</v>
      </c>
      <c r="X36" s="60" t="s">
        <v>79</v>
      </c>
      <c r="Y36" s="60" t="s">
        <v>79</v>
      </c>
      <c r="Z36" s="60" t="s">
        <v>79</v>
      </c>
      <c r="AA36" s="60" t="s">
        <v>79</v>
      </c>
      <c r="AB36" s="60" t="s">
        <v>79</v>
      </c>
      <c r="AC36" s="60" t="s">
        <v>79</v>
      </c>
      <c r="AD36" s="60" t="s">
        <v>79</v>
      </c>
      <c r="AE36" s="60" t="s">
        <v>79</v>
      </c>
      <c r="AF36" s="60" t="s">
        <v>79</v>
      </c>
      <c r="AG36" s="60" t="s">
        <v>79</v>
      </c>
      <c r="AH36" s="60">
        <f>[1]Ф10!G35</f>
        <v>1.91106</v>
      </c>
      <c r="AI36" s="60">
        <f>[1]Ф10!H35</f>
        <v>1.8630606000000001</v>
      </c>
      <c r="AJ36" s="60" t="s">
        <v>79</v>
      </c>
      <c r="AK36" s="60" t="s">
        <v>79</v>
      </c>
      <c r="AL36" s="60" t="s">
        <v>79</v>
      </c>
      <c r="AM36" s="60" t="s">
        <v>79</v>
      </c>
      <c r="AN36" s="60" t="s">
        <v>79</v>
      </c>
      <c r="AO36" s="60" t="s">
        <v>79</v>
      </c>
      <c r="AP36" s="60" t="s">
        <v>79</v>
      </c>
      <c r="AQ36" s="60" t="s">
        <v>79</v>
      </c>
      <c r="AR36" s="60" t="s">
        <v>79</v>
      </c>
      <c r="AS36" s="60" t="s">
        <v>79</v>
      </c>
    </row>
    <row r="37" spans="1:45" ht="33.75" outlineLevel="1">
      <c r="A37" s="58" t="str">
        <f>[1]Ф10!A36</f>
        <v>2.1.6</v>
      </c>
      <c r="B37" s="58" t="str">
        <f>[1]Ф10!B36</f>
        <v>Переустройство электрических сетей для повышения надежности и качества электроснабжения потребителей подключенные от ТП-262</v>
      </c>
      <c r="C37" s="59" t="str">
        <f>[1]Ф10!C36</f>
        <v>O_НС.2025.02</v>
      </c>
      <c r="D37" s="60" t="s">
        <v>79</v>
      </c>
      <c r="E37" s="60" t="s">
        <v>79</v>
      </c>
      <c r="F37" s="60" t="s">
        <v>79</v>
      </c>
      <c r="G37" s="60" t="s">
        <v>79</v>
      </c>
      <c r="H37" s="60" t="s">
        <v>79</v>
      </c>
      <c r="I37" s="60" t="s">
        <v>79</v>
      </c>
      <c r="J37" s="60">
        <f>[1]Ф14!G37</f>
        <v>0</v>
      </c>
      <c r="K37" s="60">
        <f>[1]Ф14!L37</f>
        <v>0</v>
      </c>
      <c r="L37" s="60">
        <f>[1]Ф14!E37</f>
        <v>0</v>
      </c>
      <c r="M37" s="60">
        <f>[1]Ф14!J37</f>
        <v>0</v>
      </c>
      <c r="N37" s="60" t="s">
        <v>79</v>
      </c>
      <c r="O37" s="60" t="s">
        <v>79</v>
      </c>
      <c r="P37" s="60" t="s">
        <v>79</v>
      </c>
      <c r="Q37" s="60" t="s">
        <v>79</v>
      </c>
      <c r="R37" s="60" t="s">
        <v>79</v>
      </c>
      <c r="S37" s="60" t="s">
        <v>79</v>
      </c>
      <c r="T37" s="60" t="s">
        <v>79</v>
      </c>
      <c r="U37" s="60" t="s">
        <v>79</v>
      </c>
      <c r="V37" s="60" t="s">
        <v>79</v>
      </c>
      <c r="W37" s="60" t="s">
        <v>79</v>
      </c>
      <c r="X37" s="60" t="s">
        <v>79</v>
      </c>
      <c r="Y37" s="60" t="s">
        <v>79</v>
      </c>
      <c r="Z37" s="60" t="s">
        <v>79</v>
      </c>
      <c r="AA37" s="60" t="s">
        <v>79</v>
      </c>
      <c r="AB37" s="60" t="s">
        <v>79</v>
      </c>
      <c r="AC37" s="60" t="s">
        <v>79</v>
      </c>
      <c r="AD37" s="60" t="s">
        <v>79</v>
      </c>
      <c r="AE37" s="60" t="s">
        <v>79</v>
      </c>
      <c r="AF37" s="60" t="s">
        <v>79</v>
      </c>
      <c r="AG37" s="60" t="s">
        <v>79</v>
      </c>
      <c r="AH37" s="60">
        <f>[1]Ф10!G36</f>
        <v>0</v>
      </c>
      <c r="AI37" s="60">
        <f>[1]Ф10!H36</f>
        <v>0</v>
      </c>
      <c r="AJ37" s="60" t="s">
        <v>79</v>
      </c>
      <c r="AK37" s="60" t="s">
        <v>79</v>
      </c>
      <c r="AL37" s="60" t="s">
        <v>79</v>
      </c>
      <c r="AM37" s="60" t="s">
        <v>79</v>
      </c>
      <c r="AN37" s="60" t="s">
        <v>79</v>
      </c>
      <c r="AO37" s="60" t="s">
        <v>79</v>
      </c>
      <c r="AP37" s="60" t="s">
        <v>79</v>
      </c>
      <c r="AQ37" s="60" t="s">
        <v>79</v>
      </c>
      <c r="AR37" s="60" t="s">
        <v>79</v>
      </c>
      <c r="AS37" s="60" t="s">
        <v>79</v>
      </c>
    </row>
    <row r="38" spans="1:45" ht="33.75" outlineLevel="1">
      <c r="A38" s="58" t="str">
        <f>[1]Ф10!A37</f>
        <v>2.1.7</v>
      </c>
      <c r="B38" s="58" t="str">
        <f>[1]Ф10!B37</f>
        <v>Переустройство электрических сетей для повышения надежности и качества электроснабжения потребителей подключенные от ТП-744</v>
      </c>
      <c r="C38" s="59" t="str">
        <f>[1]Ф10!C37</f>
        <v>О_НС.2024.05</v>
      </c>
      <c r="D38" s="60" t="s">
        <v>79</v>
      </c>
      <c r="E38" s="60" t="s">
        <v>79</v>
      </c>
      <c r="F38" s="60" t="s">
        <v>79</v>
      </c>
      <c r="G38" s="60" t="s">
        <v>79</v>
      </c>
      <c r="H38" s="60" t="s">
        <v>79</v>
      </c>
      <c r="I38" s="60" t="s">
        <v>79</v>
      </c>
      <c r="J38" s="60">
        <f>[1]Ф14!G38</f>
        <v>0.52500000000000002</v>
      </c>
      <c r="K38" s="60">
        <f>[1]Ф14!L38</f>
        <v>0</v>
      </c>
      <c r="L38" s="60">
        <f>[1]Ф14!E38</f>
        <v>0</v>
      </c>
      <c r="M38" s="60">
        <f>[1]Ф14!J38</f>
        <v>0</v>
      </c>
      <c r="N38" s="60" t="s">
        <v>79</v>
      </c>
      <c r="O38" s="60" t="s">
        <v>79</v>
      </c>
      <c r="P38" s="60" t="s">
        <v>79</v>
      </c>
      <c r="Q38" s="60" t="s">
        <v>79</v>
      </c>
      <c r="R38" s="60" t="s">
        <v>79</v>
      </c>
      <c r="S38" s="60" t="s">
        <v>79</v>
      </c>
      <c r="T38" s="60" t="s">
        <v>79</v>
      </c>
      <c r="U38" s="60" t="s">
        <v>79</v>
      </c>
      <c r="V38" s="60" t="s">
        <v>79</v>
      </c>
      <c r="W38" s="60" t="s">
        <v>79</v>
      </c>
      <c r="X38" s="60" t="s">
        <v>79</v>
      </c>
      <c r="Y38" s="60" t="s">
        <v>79</v>
      </c>
      <c r="Z38" s="60" t="s">
        <v>79</v>
      </c>
      <c r="AA38" s="60" t="s">
        <v>79</v>
      </c>
      <c r="AB38" s="60" t="s">
        <v>79</v>
      </c>
      <c r="AC38" s="60" t="s">
        <v>79</v>
      </c>
      <c r="AD38" s="60" t="s">
        <v>79</v>
      </c>
      <c r="AE38" s="60" t="s">
        <v>79</v>
      </c>
      <c r="AF38" s="60" t="s">
        <v>79</v>
      </c>
      <c r="AG38" s="60" t="s">
        <v>79</v>
      </c>
      <c r="AH38" s="60">
        <f>[1]Ф10!G37</f>
        <v>2.0968599999999999</v>
      </c>
      <c r="AI38" s="60">
        <f>[1]Ф10!H37</f>
        <v>0.14498008799999998</v>
      </c>
      <c r="AJ38" s="60" t="s">
        <v>79</v>
      </c>
      <c r="AK38" s="60" t="s">
        <v>79</v>
      </c>
      <c r="AL38" s="60" t="s">
        <v>79</v>
      </c>
      <c r="AM38" s="60" t="s">
        <v>79</v>
      </c>
      <c r="AN38" s="60" t="s">
        <v>79</v>
      </c>
      <c r="AO38" s="60" t="s">
        <v>79</v>
      </c>
      <c r="AP38" s="60" t="s">
        <v>79</v>
      </c>
      <c r="AQ38" s="60" t="s">
        <v>79</v>
      </c>
      <c r="AR38" s="60" t="s">
        <v>79</v>
      </c>
      <c r="AS38" s="60" t="s">
        <v>79</v>
      </c>
    </row>
    <row r="39" spans="1:45" ht="22.5" outlineLevel="1">
      <c r="A39" s="58" t="str">
        <f>[1]Ф10!A38</f>
        <v>2.1.8</v>
      </c>
      <c r="B39" s="58" t="str">
        <f>[1]Ф10!B38</f>
        <v>Переустройство эл. Сетей в районе мкр. Совхоз Техникум</v>
      </c>
      <c r="C39" s="59" t="str">
        <f>[1]Ф10!C38</f>
        <v>O_НС.2025.01</v>
      </c>
      <c r="D39" s="60" t="s">
        <v>79</v>
      </c>
      <c r="E39" s="60" t="s">
        <v>79</v>
      </c>
      <c r="F39" s="60" t="s">
        <v>79</v>
      </c>
      <c r="G39" s="60" t="s">
        <v>79</v>
      </c>
      <c r="H39" s="60" t="s">
        <v>79</v>
      </c>
      <c r="I39" s="60" t="s">
        <v>79</v>
      </c>
      <c r="J39" s="60">
        <f>[1]Ф14!G39</f>
        <v>0</v>
      </c>
      <c r="K39" s="60">
        <f>[1]Ф14!L39</f>
        <v>0</v>
      </c>
      <c r="L39" s="60">
        <f>[1]Ф14!E39</f>
        <v>0</v>
      </c>
      <c r="M39" s="60">
        <f>[1]Ф14!J39</f>
        <v>0</v>
      </c>
      <c r="N39" s="60" t="s">
        <v>79</v>
      </c>
      <c r="O39" s="60" t="s">
        <v>79</v>
      </c>
      <c r="P39" s="60" t="s">
        <v>79</v>
      </c>
      <c r="Q39" s="60" t="s">
        <v>79</v>
      </c>
      <c r="R39" s="60" t="s">
        <v>79</v>
      </c>
      <c r="S39" s="60" t="s">
        <v>79</v>
      </c>
      <c r="T39" s="60" t="s">
        <v>79</v>
      </c>
      <c r="U39" s="60" t="s">
        <v>79</v>
      </c>
      <c r="V39" s="60" t="s">
        <v>79</v>
      </c>
      <c r="W39" s="60" t="s">
        <v>79</v>
      </c>
      <c r="X39" s="60" t="s">
        <v>79</v>
      </c>
      <c r="Y39" s="60" t="s">
        <v>79</v>
      </c>
      <c r="Z39" s="60" t="s">
        <v>79</v>
      </c>
      <c r="AA39" s="60" t="s">
        <v>79</v>
      </c>
      <c r="AB39" s="60" t="s">
        <v>79</v>
      </c>
      <c r="AC39" s="60" t="s">
        <v>79</v>
      </c>
      <c r="AD39" s="60" t="s">
        <v>79</v>
      </c>
      <c r="AE39" s="60" t="s">
        <v>79</v>
      </c>
      <c r="AF39" s="60" t="s">
        <v>79</v>
      </c>
      <c r="AG39" s="60" t="s">
        <v>79</v>
      </c>
      <c r="AH39" s="60">
        <f>[1]Ф10!G38</f>
        <v>0</v>
      </c>
      <c r="AI39" s="60">
        <f>[1]Ф10!H38</f>
        <v>0</v>
      </c>
      <c r="AJ39" s="60" t="s">
        <v>79</v>
      </c>
      <c r="AK39" s="60" t="s">
        <v>79</v>
      </c>
      <c r="AL39" s="60" t="s">
        <v>79</v>
      </c>
      <c r="AM39" s="60" t="s">
        <v>79</v>
      </c>
      <c r="AN39" s="60" t="s">
        <v>79</v>
      </c>
      <c r="AO39" s="60" t="s">
        <v>79</v>
      </c>
      <c r="AP39" s="60" t="s">
        <v>79</v>
      </c>
      <c r="AQ39" s="60" t="s">
        <v>79</v>
      </c>
      <c r="AR39" s="60" t="s">
        <v>79</v>
      </c>
      <c r="AS39" s="60" t="s">
        <v>79</v>
      </c>
    </row>
    <row r="40" spans="1:45" ht="33.75" outlineLevel="1">
      <c r="A40" s="58" t="str">
        <f>[1]Ф10!A39</f>
        <v>2.1.9</v>
      </c>
      <c r="B40" s="58" t="str">
        <f>[1]Ф10!B39</f>
        <v>Переустройство эл.сетей ТП-3707 для повышения надежности и качества снабжения потребителей мкр. "Заря"</v>
      </c>
      <c r="C40" s="59" t="str">
        <f>[1]Ф10!C39</f>
        <v>О_НС.2024.06</v>
      </c>
      <c r="D40" s="60" t="s">
        <v>79</v>
      </c>
      <c r="E40" s="60" t="s">
        <v>79</v>
      </c>
      <c r="F40" s="60" t="s">
        <v>79</v>
      </c>
      <c r="G40" s="60" t="s">
        <v>79</v>
      </c>
      <c r="H40" s="60" t="s">
        <v>79</v>
      </c>
      <c r="I40" s="60" t="s">
        <v>79</v>
      </c>
      <c r="J40" s="60">
        <f>[1]Ф14!G40</f>
        <v>0.49</v>
      </c>
      <c r="K40" s="60">
        <f>[1]Ф14!L40</f>
        <v>0.49</v>
      </c>
      <c r="L40" s="60">
        <f>[1]Ф14!E40</f>
        <v>0</v>
      </c>
      <c r="M40" s="60">
        <f>[1]Ф14!J40</f>
        <v>0</v>
      </c>
      <c r="N40" s="60" t="s">
        <v>79</v>
      </c>
      <c r="O40" s="60" t="s">
        <v>79</v>
      </c>
      <c r="P40" s="60" t="s">
        <v>79</v>
      </c>
      <c r="Q40" s="60" t="s">
        <v>79</v>
      </c>
      <c r="R40" s="60" t="s">
        <v>79</v>
      </c>
      <c r="S40" s="60" t="s">
        <v>79</v>
      </c>
      <c r="T40" s="60" t="s">
        <v>79</v>
      </c>
      <c r="U40" s="60" t="s">
        <v>79</v>
      </c>
      <c r="V40" s="60" t="s">
        <v>79</v>
      </c>
      <c r="W40" s="60" t="s">
        <v>79</v>
      </c>
      <c r="X40" s="60" t="s">
        <v>79</v>
      </c>
      <c r="Y40" s="60" t="s">
        <v>79</v>
      </c>
      <c r="Z40" s="60" t="s">
        <v>79</v>
      </c>
      <c r="AA40" s="60" t="s">
        <v>79</v>
      </c>
      <c r="AB40" s="60" t="s">
        <v>79</v>
      </c>
      <c r="AC40" s="60" t="s">
        <v>79</v>
      </c>
      <c r="AD40" s="60" t="s">
        <v>79</v>
      </c>
      <c r="AE40" s="60" t="s">
        <v>79</v>
      </c>
      <c r="AF40" s="60" t="s">
        <v>79</v>
      </c>
      <c r="AG40" s="60" t="s">
        <v>79</v>
      </c>
      <c r="AH40" s="60">
        <f>[1]Ф10!G39</f>
        <v>1.9145744600000001</v>
      </c>
      <c r="AI40" s="60">
        <f>[1]Ф10!H39</f>
        <v>2.2890034319999999</v>
      </c>
      <c r="AJ40" s="60" t="s">
        <v>79</v>
      </c>
      <c r="AK40" s="60" t="s">
        <v>79</v>
      </c>
      <c r="AL40" s="60" t="s">
        <v>79</v>
      </c>
      <c r="AM40" s="60" t="s">
        <v>79</v>
      </c>
      <c r="AN40" s="60" t="s">
        <v>79</v>
      </c>
      <c r="AO40" s="60" t="s">
        <v>79</v>
      </c>
      <c r="AP40" s="60" t="s">
        <v>79</v>
      </c>
      <c r="AQ40" s="60" t="s">
        <v>79</v>
      </c>
      <c r="AR40" s="60" t="s">
        <v>79</v>
      </c>
      <c r="AS40" s="60" t="s">
        <v>79</v>
      </c>
    </row>
    <row r="41" spans="1:45" ht="33.75" outlineLevel="1">
      <c r="A41" s="58" t="str">
        <f>[1]Ф10!A40</f>
        <v>2.1.10</v>
      </c>
      <c r="B41" s="58" t="str">
        <f>[1]Ф10!B40</f>
        <v>Переустройство электрических сетей для повышения надежности и качества электроснабжения потребителей подключенные от ТП-663</v>
      </c>
      <c r="C41" s="59" t="str">
        <f>[1]Ф10!C40</f>
        <v>О_НС.2024.04</v>
      </c>
      <c r="D41" s="60" t="s">
        <v>79</v>
      </c>
      <c r="E41" s="60" t="s">
        <v>79</v>
      </c>
      <c r="F41" s="60" t="s">
        <v>79</v>
      </c>
      <c r="G41" s="60" t="s">
        <v>79</v>
      </c>
      <c r="H41" s="60" t="s">
        <v>79</v>
      </c>
      <c r="I41" s="60" t="s">
        <v>79</v>
      </c>
      <c r="J41" s="60">
        <f>[1]Ф14!G41</f>
        <v>1.966</v>
      </c>
      <c r="K41" s="60">
        <f>[1]Ф14!L41</f>
        <v>0</v>
      </c>
      <c r="L41" s="60">
        <f>[1]Ф14!E41</f>
        <v>0</v>
      </c>
      <c r="M41" s="60">
        <f>[1]Ф14!J41</f>
        <v>0</v>
      </c>
      <c r="N41" s="60" t="s">
        <v>79</v>
      </c>
      <c r="O41" s="60" t="s">
        <v>79</v>
      </c>
      <c r="P41" s="60" t="s">
        <v>79</v>
      </c>
      <c r="Q41" s="60" t="s">
        <v>79</v>
      </c>
      <c r="R41" s="60" t="s">
        <v>79</v>
      </c>
      <c r="S41" s="60" t="s">
        <v>79</v>
      </c>
      <c r="T41" s="60" t="s">
        <v>79</v>
      </c>
      <c r="U41" s="60" t="s">
        <v>79</v>
      </c>
      <c r="V41" s="60" t="s">
        <v>79</v>
      </c>
      <c r="W41" s="60" t="s">
        <v>79</v>
      </c>
      <c r="X41" s="60" t="s">
        <v>79</v>
      </c>
      <c r="Y41" s="60" t="s">
        <v>79</v>
      </c>
      <c r="Z41" s="60" t="s">
        <v>79</v>
      </c>
      <c r="AA41" s="60" t="s">
        <v>79</v>
      </c>
      <c r="AB41" s="60" t="s">
        <v>79</v>
      </c>
      <c r="AC41" s="60" t="s">
        <v>79</v>
      </c>
      <c r="AD41" s="60" t="s">
        <v>79</v>
      </c>
      <c r="AE41" s="60" t="s">
        <v>79</v>
      </c>
      <c r="AF41" s="60" t="s">
        <v>79</v>
      </c>
      <c r="AG41" s="60" t="s">
        <v>79</v>
      </c>
      <c r="AH41" s="60">
        <f>[1]Ф10!G40</f>
        <v>7.8841400000000004</v>
      </c>
      <c r="AI41" s="60">
        <f>[1]Ф10!H40</f>
        <v>0.39696853199999999</v>
      </c>
      <c r="AJ41" s="60" t="s">
        <v>79</v>
      </c>
      <c r="AK41" s="60" t="s">
        <v>79</v>
      </c>
      <c r="AL41" s="60" t="s">
        <v>79</v>
      </c>
      <c r="AM41" s="60" t="s">
        <v>79</v>
      </c>
      <c r="AN41" s="60" t="s">
        <v>79</v>
      </c>
      <c r="AO41" s="60" t="s">
        <v>79</v>
      </c>
      <c r="AP41" s="60" t="s">
        <v>79</v>
      </c>
      <c r="AQ41" s="60" t="s">
        <v>79</v>
      </c>
      <c r="AR41" s="60" t="s">
        <v>79</v>
      </c>
      <c r="AS41" s="60" t="s">
        <v>79</v>
      </c>
    </row>
    <row r="42" spans="1:45" ht="45" outlineLevel="1">
      <c r="A42" s="58" t="str">
        <f>[1]Ф10!A41</f>
        <v>2.1.11</v>
      </c>
      <c r="B42" s="58" t="str">
        <f>[1]Ф10!B41</f>
        <v>Переустройство ЛЭП-6кВ П/с 110/6 кВ "Южная" (ф.7) и ЛЭП -6 кВ ТП-510- ТП "Земснаряд" с установкой реклоузера и заменой двух трансформаторов мощностью 250 кВА</v>
      </c>
      <c r="C42" s="59" t="str">
        <f>[1]Ф10!C41</f>
        <v>О_НС.2024.08</v>
      </c>
      <c r="D42" s="60" t="s">
        <v>79</v>
      </c>
      <c r="E42" s="60" t="s">
        <v>79</v>
      </c>
      <c r="F42" s="60" t="s">
        <v>79</v>
      </c>
      <c r="G42" s="60" t="s">
        <v>79</v>
      </c>
      <c r="H42" s="60" t="s">
        <v>79</v>
      </c>
      <c r="I42" s="60" t="s">
        <v>79</v>
      </c>
      <c r="J42" s="60">
        <f>[1]Ф14!G42</f>
        <v>7.9000000000000001E-2</v>
      </c>
      <c r="K42" s="60">
        <f>[1]Ф14!L42</f>
        <v>0</v>
      </c>
      <c r="L42" s="60">
        <f>[1]Ф14!E42</f>
        <v>0</v>
      </c>
      <c r="M42" s="60">
        <f>[1]Ф14!J42</f>
        <v>0</v>
      </c>
      <c r="N42" s="60" t="s">
        <v>79</v>
      </c>
      <c r="O42" s="60" t="s">
        <v>79</v>
      </c>
      <c r="P42" s="60" t="s">
        <v>79</v>
      </c>
      <c r="Q42" s="60" t="s">
        <v>79</v>
      </c>
      <c r="R42" s="60" t="s">
        <v>79</v>
      </c>
      <c r="S42" s="60" t="s">
        <v>79</v>
      </c>
      <c r="T42" s="60" t="s">
        <v>79</v>
      </c>
      <c r="U42" s="60" t="s">
        <v>79</v>
      </c>
      <c r="V42" s="60" t="s">
        <v>79</v>
      </c>
      <c r="W42" s="60" t="s">
        <v>79</v>
      </c>
      <c r="X42" s="60" t="s">
        <v>79</v>
      </c>
      <c r="Y42" s="60" t="s">
        <v>79</v>
      </c>
      <c r="Z42" s="60" t="s">
        <v>79</v>
      </c>
      <c r="AA42" s="60" t="s">
        <v>79</v>
      </c>
      <c r="AB42" s="60" t="s">
        <v>79</v>
      </c>
      <c r="AC42" s="60" t="s">
        <v>79</v>
      </c>
      <c r="AD42" s="60" t="s">
        <v>79</v>
      </c>
      <c r="AE42" s="60" t="s">
        <v>79</v>
      </c>
      <c r="AF42" s="60" t="s">
        <v>79</v>
      </c>
      <c r="AG42" s="60" t="s">
        <v>79</v>
      </c>
      <c r="AH42" s="60">
        <f>[1]Ф10!G41</f>
        <v>3.3567399999999998</v>
      </c>
      <c r="AI42" s="60">
        <f>[1]Ф10!H41</f>
        <v>0.21953852399999998</v>
      </c>
      <c r="AJ42" s="60" t="s">
        <v>79</v>
      </c>
      <c r="AK42" s="60" t="s">
        <v>79</v>
      </c>
      <c r="AL42" s="60" t="s">
        <v>79</v>
      </c>
      <c r="AM42" s="60" t="s">
        <v>79</v>
      </c>
      <c r="AN42" s="60" t="s">
        <v>79</v>
      </c>
      <c r="AO42" s="60" t="s">
        <v>79</v>
      </c>
      <c r="AP42" s="60" t="s">
        <v>79</v>
      </c>
      <c r="AQ42" s="60" t="s">
        <v>79</v>
      </c>
      <c r="AR42" s="60" t="s">
        <v>79</v>
      </c>
      <c r="AS42" s="60" t="s">
        <v>79</v>
      </c>
    </row>
    <row r="43" spans="1:45" hidden="1">
      <c r="A43" s="58"/>
      <c r="B43" s="58"/>
      <c r="C43" s="59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</row>
    <row r="44" spans="1:45" hidden="1" outlineLevel="1">
      <c r="A44" s="58"/>
      <c r="B44" s="58"/>
      <c r="C44" s="59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2"/>
      <c r="AQ44" s="62"/>
      <c r="AR44" s="62"/>
      <c r="AS44" s="62"/>
    </row>
    <row r="45" spans="1:45" hidden="1" outlineLevel="1">
      <c r="A45" s="58"/>
      <c r="B45" s="58"/>
      <c r="C45" s="59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2"/>
      <c r="AQ45" s="62"/>
      <c r="AR45" s="62"/>
      <c r="AS45" s="62"/>
    </row>
    <row r="46" spans="1:45" hidden="1" outlineLevel="1">
      <c r="A46" s="58"/>
      <c r="B46" s="58"/>
      <c r="C46" s="59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0"/>
      <c r="AP46" s="62"/>
      <c r="AQ46" s="62"/>
      <c r="AR46" s="62"/>
      <c r="AS46" s="62"/>
    </row>
    <row r="47" spans="1:45" collapsed="1">
      <c r="A47" s="64" t="s">
        <v>90</v>
      </c>
      <c r="B47" s="55" t="s">
        <v>91</v>
      </c>
      <c r="C47" s="56" t="str">
        <f>[1]Ф10!C42</f>
        <v>нд</v>
      </c>
      <c r="D47" s="57">
        <f>SUM(D48)</f>
        <v>0</v>
      </c>
      <c r="E47" s="57">
        <f t="shared" ref="E47:AO47" si="7">SUM(E48)</f>
        <v>0</v>
      </c>
      <c r="F47" s="57">
        <f>SUM(F48)</f>
        <v>0</v>
      </c>
      <c r="G47" s="57">
        <f t="shared" si="7"/>
        <v>0</v>
      </c>
      <c r="H47" s="57">
        <f>SUM(H48)</f>
        <v>0</v>
      </c>
      <c r="I47" s="57">
        <f t="shared" si="7"/>
        <v>0</v>
      </c>
      <c r="J47" s="57">
        <f>SUM(J48)</f>
        <v>0</v>
      </c>
      <c r="K47" s="57">
        <f t="shared" si="7"/>
        <v>0</v>
      </c>
      <c r="L47" s="57">
        <f>SUM(L48)</f>
        <v>0</v>
      </c>
      <c r="M47" s="57">
        <f t="shared" si="7"/>
        <v>0</v>
      </c>
      <c r="N47" s="57">
        <f t="shared" si="7"/>
        <v>0</v>
      </c>
      <c r="O47" s="57">
        <f t="shared" si="7"/>
        <v>0</v>
      </c>
      <c r="P47" s="57">
        <f>SUM(P48)</f>
        <v>0</v>
      </c>
      <c r="Q47" s="57">
        <f t="shared" si="7"/>
        <v>0</v>
      </c>
      <c r="R47" s="57">
        <f>SUM(R48)</f>
        <v>0</v>
      </c>
      <c r="S47" s="57">
        <f t="shared" si="7"/>
        <v>0</v>
      </c>
      <c r="T47" s="57">
        <f t="shared" si="7"/>
        <v>0</v>
      </c>
      <c r="U47" s="57">
        <f t="shared" si="7"/>
        <v>0</v>
      </c>
      <c r="V47" s="57">
        <f>SUM(V48)</f>
        <v>0</v>
      </c>
      <c r="W47" s="57">
        <f t="shared" si="7"/>
        <v>0</v>
      </c>
      <c r="X47" s="57">
        <f>SUM(X48)</f>
        <v>0</v>
      </c>
      <c r="Y47" s="57">
        <f t="shared" si="7"/>
        <v>0</v>
      </c>
      <c r="Z47" s="57">
        <f t="shared" si="7"/>
        <v>0</v>
      </c>
      <c r="AA47" s="57">
        <f t="shared" si="7"/>
        <v>0</v>
      </c>
      <c r="AB47" s="57">
        <f>SUM(AB48)</f>
        <v>0</v>
      </c>
      <c r="AC47" s="57">
        <f t="shared" si="7"/>
        <v>0</v>
      </c>
      <c r="AD47" s="57">
        <f>SUM(AD48)</f>
        <v>0</v>
      </c>
      <c r="AE47" s="57">
        <f t="shared" si="7"/>
        <v>0</v>
      </c>
      <c r="AF47" s="57">
        <f t="shared" si="7"/>
        <v>0</v>
      </c>
      <c r="AG47" s="57">
        <f t="shared" si="7"/>
        <v>0</v>
      </c>
      <c r="AH47" s="57">
        <f>SUM(AH48)</f>
        <v>0</v>
      </c>
      <c r="AI47" s="57">
        <f t="shared" si="7"/>
        <v>0</v>
      </c>
      <c r="AJ47" s="57">
        <f>SUM(AJ48)</f>
        <v>0</v>
      </c>
      <c r="AK47" s="57">
        <f t="shared" si="7"/>
        <v>0</v>
      </c>
      <c r="AL47" s="57">
        <f t="shared" si="7"/>
        <v>0</v>
      </c>
      <c r="AM47" s="57">
        <f t="shared" si="7"/>
        <v>0</v>
      </c>
      <c r="AN47" s="57">
        <f>SUM(AN48)</f>
        <v>0</v>
      </c>
      <c r="AO47" s="57">
        <f t="shared" si="7"/>
        <v>0</v>
      </c>
      <c r="AP47" s="62" t="s">
        <v>79</v>
      </c>
      <c r="AQ47" s="62" t="s">
        <v>79</v>
      </c>
      <c r="AR47" s="62" t="s">
        <v>79</v>
      </c>
      <c r="AS47" s="62" t="s">
        <v>79</v>
      </c>
    </row>
    <row r="48" spans="1:45" ht="17.25" hidden="1" customHeight="1" outlineLevel="1">
      <c r="A48" s="58" t="str">
        <f>[1]Ф10!A43</f>
        <v>2.2.1</v>
      </c>
      <c r="B48" s="58">
        <f>[1]Ф10!B43</f>
        <v>0</v>
      </c>
      <c r="C48" s="59" t="str">
        <f>[1]Ф10!C43</f>
        <v>нд</v>
      </c>
      <c r="D48" s="60" t="s">
        <v>79</v>
      </c>
      <c r="E48" s="60" t="s">
        <v>79</v>
      </c>
      <c r="F48" s="60" t="s">
        <v>79</v>
      </c>
      <c r="G48" s="60" t="s">
        <v>79</v>
      </c>
      <c r="H48" s="60" t="s">
        <v>79</v>
      </c>
      <c r="I48" s="60" t="s">
        <v>79</v>
      </c>
      <c r="J48" s="60" t="s">
        <v>79</v>
      </c>
      <c r="K48" s="60" t="s">
        <v>79</v>
      </c>
      <c r="L48" s="60" t="s">
        <v>79</v>
      </c>
      <c r="M48" s="60" t="s">
        <v>79</v>
      </c>
      <c r="N48" s="60" t="s">
        <v>79</v>
      </c>
      <c r="O48" s="60" t="s">
        <v>79</v>
      </c>
      <c r="P48" s="60" t="s">
        <v>79</v>
      </c>
      <c r="Q48" s="60" t="s">
        <v>79</v>
      </c>
      <c r="R48" s="60" t="s">
        <v>79</v>
      </c>
      <c r="S48" s="60" t="s">
        <v>79</v>
      </c>
      <c r="T48" s="60" t="s">
        <v>79</v>
      </c>
      <c r="U48" s="60" t="s">
        <v>79</v>
      </c>
      <c r="V48" s="60" t="s">
        <v>79</v>
      </c>
      <c r="W48" s="60" t="s">
        <v>79</v>
      </c>
      <c r="X48" s="60" t="s">
        <v>79</v>
      </c>
      <c r="Y48" s="60" t="s">
        <v>79</v>
      </c>
      <c r="Z48" s="60" t="s">
        <v>79</v>
      </c>
      <c r="AA48" s="60" t="s">
        <v>79</v>
      </c>
      <c r="AB48" s="60" t="s">
        <v>79</v>
      </c>
      <c r="AC48" s="60" t="s">
        <v>79</v>
      </c>
      <c r="AD48" s="60" t="s">
        <v>79</v>
      </c>
      <c r="AE48" s="60" t="s">
        <v>79</v>
      </c>
      <c r="AF48" s="60" t="s">
        <v>79</v>
      </c>
      <c r="AG48" s="60" t="s">
        <v>79</v>
      </c>
      <c r="AH48" s="60" t="s">
        <v>79</v>
      </c>
      <c r="AI48" s="60" t="s">
        <v>79</v>
      </c>
      <c r="AJ48" s="60" t="s">
        <v>79</v>
      </c>
      <c r="AK48" s="60" t="s">
        <v>79</v>
      </c>
      <c r="AL48" s="60" t="s">
        <v>79</v>
      </c>
      <c r="AM48" s="60" t="s">
        <v>79</v>
      </c>
      <c r="AN48" s="60" t="s">
        <v>79</v>
      </c>
      <c r="AO48" s="60" t="s">
        <v>79</v>
      </c>
      <c r="AP48" s="60" t="s">
        <v>79</v>
      </c>
      <c r="AQ48" s="60" t="s">
        <v>79</v>
      </c>
      <c r="AR48" s="60" t="s">
        <v>79</v>
      </c>
      <c r="AS48" s="60" t="s">
        <v>79</v>
      </c>
    </row>
    <row r="49" spans="1:45" ht="25.5" customHeight="1" outlineLevel="1">
      <c r="A49" s="66" t="str">
        <f>[1]Ф10!A44</f>
        <v>2.3</v>
      </c>
      <c r="B49" s="66" t="str">
        <f>[1]Ф10!B44</f>
        <v>Развитие системы учета электроэнергии</v>
      </c>
      <c r="C49" s="56">
        <f>[1]Ф10!C44</f>
        <v>0</v>
      </c>
      <c r="D49" s="57">
        <v>0</v>
      </c>
      <c r="E49" s="57">
        <v>0</v>
      </c>
      <c r="F49" s="57">
        <v>0</v>
      </c>
      <c r="G49" s="57">
        <v>0</v>
      </c>
      <c r="H49" s="57">
        <v>0</v>
      </c>
      <c r="I49" s="57">
        <v>0</v>
      </c>
      <c r="J49" s="57">
        <v>0</v>
      </c>
      <c r="K49" s="57">
        <v>0</v>
      </c>
      <c r="L49" s="57">
        <v>0</v>
      </c>
      <c r="M49" s="57">
        <v>0</v>
      </c>
      <c r="N49" s="57">
        <v>0</v>
      </c>
      <c r="O49" s="57">
        <v>0</v>
      </c>
      <c r="P49" s="57">
        <v>0</v>
      </c>
      <c r="Q49" s="57">
        <v>0</v>
      </c>
      <c r="R49" s="57">
        <v>0</v>
      </c>
      <c r="S49" s="57">
        <v>0</v>
      </c>
      <c r="T49" s="57">
        <v>0</v>
      </c>
      <c r="U49" s="57">
        <v>0</v>
      </c>
      <c r="V49" s="57">
        <v>0</v>
      </c>
      <c r="W49" s="57">
        <v>0</v>
      </c>
      <c r="X49" s="57">
        <v>0</v>
      </c>
      <c r="Y49" s="57">
        <v>0</v>
      </c>
      <c r="Z49" s="57">
        <v>0</v>
      </c>
      <c r="AA49" s="57">
        <v>0</v>
      </c>
      <c r="AB49" s="57">
        <v>0</v>
      </c>
      <c r="AC49" s="57">
        <v>0</v>
      </c>
      <c r="AD49" s="57">
        <v>0</v>
      </c>
      <c r="AE49" s="57">
        <v>0</v>
      </c>
      <c r="AF49" s="57" t="s">
        <v>79</v>
      </c>
      <c r="AG49" s="57" t="s">
        <v>79</v>
      </c>
      <c r="AH49" s="57">
        <f>SUM(AH50:AH51)</f>
        <v>21.607479999999999</v>
      </c>
      <c r="AI49" s="57">
        <f>SUM(AI50:AI51)</f>
        <v>9.7927232499999892</v>
      </c>
      <c r="AJ49" s="57">
        <v>0</v>
      </c>
      <c r="AK49" s="57">
        <v>0</v>
      </c>
      <c r="AL49" s="57">
        <v>0</v>
      </c>
      <c r="AM49" s="57">
        <v>0</v>
      </c>
      <c r="AN49" s="57">
        <v>0</v>
      </c>
      <c r="AO49" s="57">
        <v>0</v>
      </c>
      <c r="AP49" s="60"/>
      <c r="AQ49" s="60"/>
      <c r="AR49" s="60"/>
      <c r="AS49" s="60"/>
    </row>
    <row r="50" spans="1:45" ht="22.5" outlineLevel="1">
      <c r="A50" s="58" t="str">
        <f>[1]Ф10!A45</f>
        <v>2.3.1</v>
      </c>
      <c r="B50" s="58" t="str">
        <f>[1]Ф10!B45</f>
        <v>Создание системы интелектуальных ПУ в рамка реализации ФЗ №522</v>
      </c>
      <c r="C50" s="59" t="str">
        <f>[1]Ф10!C45</f>
        <v>О_РМ.2024.06</v>
      </c>
      <c r="D50" s="60" t="s">
        <v>79</v>
      </c>
      <c r="E50" s="60" t="s">
        <v>79</v>
      </c>
      <c r="F50" s="60" t="s">
        <v>79</v>
      </c>
      <c r="G50" s="60" t="s">
        <v>79</v>
      </c>
      <c r="H50" s="60" t="s">
        <v>79</v>
      </c>
      <c r="I50" s="60" t="s">
        <v>79</v>
      </c>
      <c r="J50" s="60" t="s">
        <v>79</v>
      </c>
      <c r="K50" s="60" t="s">
        <v>79</v>
      </c>
      <c r="L50" s="60" t="s">
        <v>79</v>
      </c>
      <c r="M50" s="60" t="s">
        <v>79</v>
      </c>
      <c r="N50" s="60" t="s">
        <v>79</v>
      </c>
      <c r="O50" s="60" t="s">
        <v>79</v>
      </c>
      <c r="P50" s="60" t="s">
        <v>79</v>
      </c>
      <c r="Q50" s="60" t="s">
        <v>79</v>
      </c>
      <c r="R50" s="60" t="s">
        <v>79</v>
      </c>
      <c r="S50" s="60" t="s">
        <v>79</v>
      </c>
      <c r="T50" s="60" t="s">
        <v>79</v>
      </c>
      <c r="U50" s="60" t="s">
        <v>79</v>
      </c>
      <c r="V50" s="60" t="s">
        <v>79</v>
      </c>
      <c r="W50" s="60" t="s">
        <v>79</v>
      </c>
      <c r="X50" s="60" t="s">
        <v>79</v>
      </c>
      <c r="Y50" s="60" t="s">
        <v>79</v>
      </c>
      <c r="Z50" s="60" t="s">
        <v>79</v>
      </c>
      <c r="AA50" s="60" t="s">
        <v>79</v>
      </c>
      <c r="AB50" s="60" t="s">
        <v>79</v>
      </c>
      <c r="AC50" s="60" t="s">
        <v>79</v>
      </c>
      <c r="AD50" s="60" t="s">
        <v>79</v>
      </c>
      <c r="AE50" s="60" t="s">
        <v>79</v>
      </c>
      <c r="AF50" s="60" t="s">
        <v>79</v>
      </c>
      <c r="AG50" s="60" t="s">
        <v>79</v>
      </c>
      <c r="AH50" s="60">
        <f>[1]Ф10!G45</f>
        <v>15.1457</v>
      </c>
      <c r="AI50" s="60">
        <f>[1]Ф10!H45</f>
        <v>7.6809680139999896</v>
      </c>
      <c r="AJ50" s="60" t="s">
        <v>79</v>
      </c>
      <c r="AK50" s="60" t="s">
        <v>79</v>
      </c>
      <c r="AL50" s="60" t="s">
        <v>79</v>
      </c>
      <c r="AM50" s="60" t="s">
        <v>79</v>
      </c>
      <c r="AN50" s="60" t="s">
        <v>79</v>
      </c>
      <c r="AO50" s="60" t="s">
        <v>79</v>
      </c>
      <c r="AP50" s="60"/>
      <c r="AQ50" s="60"/>
      <c r="AR50" s="60"/>
      <c r="AS50" s="60"/>
    </row>
    <row r="51" spans="1:45" outlineLevel="1">
      <c r="A51" s="58" t="str">
        <f>[1]Ф10!A46</f>
        <v>2.3.2</v>
      </c>
      <c r="B51" s="58" t="str">
        <f>[1]Ф10!B46</f>
        <v>АИИС КУЭ АО «Пензенская горэлектросеть»</v>
      </c>
      <c r="C51" s="59" t="str">
        <f>[1]Ф10!C46</f>
        <v>О_РМ.2024.05</v>
      </c>
      <c r="D51" s="60" t="s">
        <v>79</v>
      </c>
      <c r="E51" s="60" t="s">
        <v>79</v>
      </c>
      <c r="F51" s="60" t="s">
        <v>79</v>
      </c>
      <c r="G51" s="60" t="s">
        <v>79</v>
      </c>
      <c r="H51" s="60" t="s">
        <v>79</v>
      </c>
      <c r="I51" s="60" t="s">
        <v>79</v>
      </c>
      <c r="J51" s="60" t="s">
        <v>79</v>
      </c>
      <c r="K51" s="60" t="s">
        <v>79</v>
      </c>
      <c r="L51" s="60" t="s">
        <v>79</v>
      </c>
      <c r="M51" s="60" t="s">
        <v>79</v>
      </c>
      <c r="N51" s="60" t="s">
        <v>79</v>
      </c>
      <c r="O51" s="60" t="s">
        <v>79</v>
      </c>
      <c r="P51" s="60" t="s">
        <v>79</v>
      </c>
      <c r="Q51" s="60" t="s">
        <v>79</v>
      </c>
      <c r="R51" s="60" t="s">
        <v>79</v>
      </c>
      <c r="S51" s="60" t="s">
        <v>79</v>
      </c>
      <c r="T51" s="60" t="s">
        <v>79</v>
      </c>
      <c r="U51" s="60" t="s">
        <v>79</v>
      </c>
      <c r="V51" s="60" t="s">
        <v>79</v>
      </c>
      <c r="W51" s="60" t="s">
        <v>79</v>
      </c>
      <c r="X51" s="60" t="s">
        <v>79</v>
      </c>
      <c r="Y51" s="60" t="s">
        <v>79</v>
      </c>
      <c r="Z51" s="60" t="s">
        <v>79</v>
      </c>
      <c r="AA51" s="60" t="s">
        <v>79</v>
      </c>
      <c r="AB51" s="60" t="s">
        <v>79</v>
      </c>
      <c r="AC51" s="60" t="s">
        <v>79</v>
      </c>
      <c r="AD51" s="60" t="s">
        <v>79</v>
      </c>
      <c r="AE51" s="60" t="s">
        <v>79</v>
      </c>
      <c r="AF51" s="60" t="s">
        <v>79</v>
      </c>
      <c r="AG51" s="60" t="s">
        <v>79</v>
      </c>
      <c r="AH51" s="60">
        <f>[1]Ф10!G46</f>
        <v>6.4617800000000001</v>
      </c>
      <c r="AI51" s="60">
        <f>[1]Ф10!H46</f>
        <v>2.111755236</v>
      </c>
      <c r="AJ51" s="60" t="s">
        <v>79</v>
      </c>
      <c r="AK51" s="60" t="s">
        <v>79</v>
      </c>
      <c r="AL51" s="60" t="s">
        <v>79</v>
      </c>
      <c r="AM51" s="60" t="s">
        <v>79</v>
      </c>
      <c r="AN51" s="60" t="s">
        <v>79</v>
      </c>
      <c r="AO51" s="60" t="s">
        <v>79</v>
      </c>
      <c r="AP51" s="60"/>
      <c r="AQ51" s="60"/>
      <c r="AR51" s="60"/>
      <c r="AS51" s="60"/>
    </row>
    <row r="52" spans="1:45" ht="15.75" customHeight="1" outlineLevel="1">
      <c r="A52" s="67" t="s">
        <v>92</v>
      </c>
      <c r="B52" s="50" t="s">
        <v>93</v>
      </c>
      <c r="C52" s="51" t="str">
        <f>[1]Ф10!C47</f>
        <v>нд</v>
      </c>
      <c r="D52" s="52">
        <f>D53+D59+D74+D81</f>
        <v>0</v>
      </c>
      <c r="E52" s="52">
        <f t="shared" ref="E52:AO52" si="8">E53+E59+E74+E81</f>
        <v>0</v>
      </c>
      <c r="F52" s="52">
        <f t="shared" si="8"/>
        <v>0</v>
      </c>
      <c r="G52" s="52">
        <f t="shared" si="8"/>
        <v>0</v>
      </c>
      <c r="H52" s="52">
        <f t="shared" si="8"/>
        <v>0</v>
      </c>
      <c r="I52" s="52">
        <f t="shared" si="8"/>
        <v>0</v>
      </c>
      <c r="J52" s="52">
        <f t="shared" si="8"/>
        <v>0</v>
      </c>
      <c r="K52" s="52">
        <f t="shared" si="8"/>
        <v>0</v>
      </c>
      <c r="L52" s="52">
        <f t="shared" si="8"/>
        <v>0</v>
      </c>
      <c r="M52" s="52">
        <f t="shared" si="8"/>
        <v>0</v>
      </c>
      <c r="N52" s="52">
        <f t="shared" si="8"/>
        <v>0</v>
      </c>
      <c r="O52" s="52">
        <f t="shared" si="8"/>
        <v>0</v>
      </c>
      <c r="P52" s="52">
        <f t="shared" si="8"/>
        <v>0</v>
      </c>
      <c r="Q52" s="52">
        <f t="shared" si="8"/>
        <v>0</v>
      </c>
      <c r="R52" s="52">
        <f t="shared" si="8"/>
        <v>0</v>
      </c>
      <c r="S52" s="52">
        <f t="shared" si="8"/>
        <v>0</v>
      </c>
      <c r="T52" s="52">
        <f t="shared" si="8"/>
        <v>0</v>
      </c>
      <c r="U52" s="52">
        <f t="shared" si="8"/>
        <v>0</v>
      </c>
      <c r="V52" s="52">
        <f t="shared" si="8"/>
        <v>0</v>
      </c>
      <c r="W52" s="52">
        <f t="shared" si="8"/>
        <v>0</v>
      </c>
      <c r="X52" s="52">
        <f t="shared" si="8"/>
        <v>0</v>
      </c>
      <c r="Y52" s="52">
        <f t="shared" si="8"/>
        <v>0</v>
      </c>
      <c r="Z52" s="52">
        <f t="shared" si="8"/>
        <v>0</v>
      </c>
      <c r="AA52" s="52">
        <f t="shared" si="8"/>
        <v>0</v>
      </c>
      <c r="AB52" s="52">
        <f t="shared" si="8"/>
        <v>0</v>
      </c>
      <c r="AC52" s="52">
        <f t="shared" si="8"/>
        <v>0</v>
      </c>
      <c r="AD52" s="52">
        <f t="shared" si="8"/>
        <v>0</v>
      </c>
      <c r="AE52" s="52">
        <f t="shared" si="8"/>
        <v>0</v>
      </c>
      <c r="AF52" s="52">
        <f t="shared" si="8"/>
        <v>0</v>
      </c>
      <c r="AG52" s="52">
        <f t="shared" si="8"/>
        <v>0</v>
      </c>
      <c r="AH52" s="52">
        <f t="shared" si="8"/>
        <v>0</v>
      </c>
      <c r="AI52" s="52">
        <f t="shared" si="8"/>
        <v>0</v>
      </c>
      <c r="AJ52" s="52">
        <f t="shared" si="8"/>
        <v>76.570182635999998</v>
      </c>
      <c r="AK52" s="52">
        <f t="shared" si="8"/>
        <v>15.52407388</v>
      </c>
      <c r="AL52" s="52" t="e">
        <f t="shared" si="8"/>
        <v>#VALUE!</v>
      </c>
      <c r="AM52" s="52" t="e">
        <f t="shared" si="8"/>
        <v>#VALUE!</v>
      </c>
      <c r="AN52" s="52">
        <f t="shared" si="8"/>
        <v>0</v>
      </c>
      <c r="AO52" s="52">
        <f t="shared" si="8"/>
        <v>0</v>
      </c>
      <c r="AP52" s="62" t="s">
        <v>79</v>
      </c>
      <c r="AQ52" s="62" t="s">
        <v>79</v>
      </c>
      <c r="AR52" s="62" t="s">
        <v>79</v>
      </c>
      <c r="AS52" s="62" t="s">
        <v>79</v>
      </c>
    </row>
    <row r="53" spans="1:45" ht="15.75" customHeight="1" outlineLevel="1">
      <c r="A53" s="61" t="s">
        <v>94</v>
      </c>
      <c r="B53" s="55" t="s">
        <v>95</v>
      </c>
      <c r="C53" s="56" t="str">
        <f>[1]Ф10!C48</f>
        <v>нд</v>
      </c>
      <c r="D53" s="57">
        <f t="shared" ref="D53:AO53" si="9">SUM(D54:D57)</f>
        <v>0</v>
      </c>
      <c r="E53" s="57">
        <f t="shared" si="9"/>
        <v>0</v>
      </c>
      <c r="F53" s="57">
        <f t="shared" si="9"/>
        <v>0</v>
      </c>
      <c r="G53" s="57">
        <f t="shared" si="9"/>
        <v>0</v>
      </c>
      <c r="H53" s="57">
        <f t="shared" si="9"/>
        <v>0</v>
      </c>
      <c r="I53" s="57">
        <f t="shared" si="9"/>
        <v>0</v>
      </c>
      <c r="J53" s="57">
        <f t="shared" si="9"/>
        <v>0</v>
      </c>
      <c r="K53" s="57">
        <f t="shared" si="9"/>
        <v>0</v>
      </c>
      <c r="L53" s="57">
        <f t="shared" si="9"/>
        <v>0</v>
      </c>
      <c r="M53" s="57">
        <f t="shared" si="9"/>
        <v>0</v>
      </c>
      <c r="N53" s="57">
        <f t="shared" si="9"/>
        <v>0</v>
      </c>
      <c r="O53" s="57">
        <f t="shared" si="9"/>
        <v>0</v>
      </c>
      <c r="P53" s="57">
        <f t="shared" si="9"/>
        <v>0</v>
      </c>
      <c r="Q53" s="57">
        <f t="shared" si="9"/>
        <v>0</v>
      </c>
      <c r="R53" s="57">
        <f t="shared" si="9"/>
        <v>0</v>
      </c>
      <c r="S53" s="57">
        <f t="shared" si="9"/>
        <v>0</v>
      </c>
      <c r="T53" s="57">
        <f t="shared" si="9"/>
        <v>0</v>
      </c>
      <c r="U53" s="57">
        <f t="shared" si="9"/>
        <v>0</v>
      </c>
      <c r="V53" s="57">
        <f t="shared" si="9"/>
        <v>0</v>
      </c>
      <c r="W53" s="57">
        <f t="shared" si="9"/>
        <v>0</v>
      </c>
      <c r="X53" s="57">
        <f t="shared" si="9"/>
        <v>0</v>
      </c>
      <c r="Y53" s="57">
        <f t="shared" si="9"/>
        <v>0</v>
      </c>
      <c r="Z53" s="57">
        <f t="shared" si="9"/>
        <v>0</v>
      </c>
      <c r="AA53" s="57">
        <f t="shared" si="9"/>
        <v>0</v>
      </c>
      <c r="AB53" s="57">
        <f t="shared" si="9"/>
        <v>0</v>
      </c>
      <c r="AC53" s="57">
        <f t="shared" si="9"/>
        <v>0</v>
      </c>
      <c r="AD53" s="57">
        <f t="shared" si="9"/>
        <v>0</v>
      </c>
      <c r="AE53" s="57">
        <f t="shared" si="9"/>
        <v>0</v>
      </c>
      <c r="AF53" s="57">
        <f t="shared" si="9"/>
        <v>0</v>
      </c>
      <c r="AG53" s="57">
        <f t="shared" si="9"/>
        <v>0</v>
      </c>
      <c r="AH53" s="57">
        <f t="shared" si="9"/>
        <v>0</v>
      </c>
      <c r="AI53" s="57">
        <f t="shared" si="9"/>
        <v>0</v>
      </c>
      <c r="AJ53" s="57">
        <f t="shared" si="9"/>
        <v>10.994</v>
      </c>
      <c r="AK53" s="57">
        <f t="shared" si="9"/>
        <v>10.996999991999999</v>
      </c>
      <c r="AL53" s="57">
        <f t="shared" si="9"/>
        <v>0</v>
      </c>
      <c r="AM53" s="57">
        <f t="shared" si="9"/>
        <v>0</v>
      </c>
      <c r="AN53" s="57">
        <f t="shared" si="9"/>
        <v>0</v>
      </c>
      <c r="AO53" s="57">
        <f t="shared" si="9"/>
        <v>0</v>
      </c>
      <c r="AP53" s="62" t="s">
        <v>79</v>
      </c>
      <c r="AQ53" s="62" t="s">
        <v>79</v>
      </c>
      <c r="AR53" s="62" t="s">
        <v>79</v>
      </c>
      <c r="AS53" s="62" t="s">
        <v>79</v>
      </c>
    </row>
    <row r="54" spans="1:45" ht="15.75" customHeight="1" outlineLevel="1">
      <c r="A54" s="58" t="str">
        <f>[1]Ф10!A49</f>
        <v>3.1.1</v>
      </c>
      <c r="B54" s="58" t="str">
        <f>[1]Ф10!B49</f>
        <v>Приобретение экскаватора траншейный цепной</v>
      </c>
      <c r="C54" s="59" t="str">
        <f>[1]Ф10!C49</f>
        <v>О_АТ.2024.01</v>
      </c>
      <c r="D54" s="60" t="s">
        <v>79</v>
      </c>
      <c r="E54" s="60" t="s">
        <v>79</v>
      </c>
      <c r="F54" s="60" t="s">
        <v>79</v>
      </c>
      <c r="G54" s="60" t="s">
        <v>79</v>
      </c>
      <c r="H54" s="60" t="s">
        <v>79</v>
      </c>
      <c r="I54" s="60" t="s">
        <v>79</v>
      </c>
      <c r="J54" s="60" t="s">
        <v>79</v>
      </c>
      <c r="K54" s="60" t="s">
        <v>79</v>
      </c>
      <c r="L54" s="60" t="s">
        <v>79</v>
      </c>
      <c r="M54" s="60" t="s">
        <v>79</v>
      </c>
      <c r="N54" s="60" t="s">
        <v>79</v>
      </c>
      <c r="O54" s="60" t="s">
        <v>79</v>
      </c>
      <c r="P54" s="60" t="s">
        <v>79</v>
      </c>
      <c r="Q54" s="60" t="s">
        <v>79</v>
      </c>
      <c r="R54" s="60" t="s">
        <v>79</v>
      </c>
      <c r="S54" s="60" t="s">
        <v>79</v>
      </c>
      <c r="T54" s="60" t="s">
        <v>79</v>
      </c>
      <c r="U54" s="60" t="s">
        <v>79</v>
      </c>
      <c r="V54" s="60" t="s">
        <v>79</v>
      </c>
      <c r="W54" s="60" t="s">
        <v>79</v>
      </c>
      <c r="X54" s="60" t="s">
        <v>79</v>
      </c>
      <c r="Y54" s="60" t="s">
        <v>79</v>
      </c>
      <c r="Z54" s="60" t="s">
        <v>79</v>
      </c>
      <c r="AA54" s="60" t="s">
        <v>79</v>
      </c>
      <c r="AB54" s="60" t="s">
        <v>79</v>
      </c>
      <c r="AC54" s="60" t="s">
        <v>79</v>
      </c>
      <c r="AD54" s="60" t="s">
        <v>79</v>
      </c>
      <c r="AE54" s="60" t="s">
        <v>79</v>
      </c>
      <c r="AF54" s="60" t="s">
        <v>79</v>
      </c>
      <c r="AG54" s="60" t="s">
        <v>79</v>
      </c>
      <c r="AH54" s="60" t="s">
        <v>79</v>
      </c>
      <c r="AI54" s="60" t="s">
        <v>79</v>
      </c>
      <c r="AJ54" s="60">
        <f>[1]Ф10!G49</f>
        <v>5.5119999999999996</v>
      </c>
      <c r="AK54" s="60">
        <f>[1]Ф10!H49</f>
        <v>5.5119999959999992</v>
      </c>
      <c r="AL54" s="60"/>
      <c r="AM54" s="60"/>
      <c r="AN54" s="60" t="s">
        <v>79</v>
      </c>
      <c r="AO54" s="60" t="s">
        <v>79</v>
      </c>
      <c r="AP54" s="62" t="s">
        <v>79</v>
      </c>
      <c r="AQ54" s="62" t="s">
        <v>79</v>
      </c>
      <c r="AR54" s="62" t="s">
        <v>79</v>
      </c>
      <c r="AS54" s="62" t="s">
        <v>79</v>
      </c>
    </row>
    <row r="55" spans="1:45" ht="15.75" customHeight="1" outlineLevel="1">
      <c r="A55" s="58" t="str">
        <f>[1]Ф10!A50</f>
        <v>3.1.2</v>
      </c>
      <c r="B55" s="58" t="str">
        <f>[1]Ф10!B50</f>
        <v>Приобретение  а/м бурильно-крановая машина</v>
      </c>
      <c r="C55" s="59" t="str">
        <f>[1]Ф10!C50</f>
        <v>О_АТ.2024.02</v>
      </c>
      <c r="D55" s="60" t="s">
        <v>79</v>
      </c>
      <c r="E55" s="60" t="s">
        <v>79</v>
      </c>
      <c r="F55" s="60" t="s">
        <v>79</v>
      </c>
      <c r="G55" s="60" t="s">
        <v>79</v>
      </c>
      <c r="H55" s="60" t="s">
        <v>79</v>
      </c>
      <c r="I55" s="60" t="s">
        <v>79</v>
      </c>
      <c r="J55" s="60" t="s">
        <v>79</v>
      </c>
      <c r="K55" s="60" t="s">
        <v>79</v>
      </c>
      <c r="L55" s="60" t="s">
        <v>79</v>
      </c>
      <c r="M55" s="60" t="s">
        <v>79</v>
      </c>
      <c r="N55" s="60" t="s">
        <v>79</v>
      </c>
      <c r="O55" s="60" t="s">
        <v>79</v>
      </c>
      <c r="P55" s="60" t="s">
        <v>79</v>
      </c>
      <c r="Q55" s="60" t="s">
        <v>79</v>
      </c>
      <c r="R55" s="60" t="s">
        <v>79</v>
      </c>
      <c r="S55" s="60" t="s">
        <v>79</v>
      </c>
      <c r="T55" s="60" t="s">
        <v>79</v>
      </c>
      <c r="U55" s="60" t="s">
        <v>79</v>
      </c>
      <c r="V55" s="60" t="s">
        <v>79</v>
      </c>
      <c r="W55" s="60" t="s">
        <v>79</v>
      </c>
      <c r="X55" s="60" t="s">
        <v>79</v>
      </c>
      <c r="Y55" s="60" t="s">
        <v>79</v>
      </c>
      <c r="Z55" s="60" t="s">
        <v>79</v>
      </c>
      <c r="AA55" s="60" t="s">
        <v>79</v>
      </c>
      <c r="AB55" s="60" t="s">
        <v>79</v>
      </c>
      <c r="AC55" s="60" t="s">
        <v>79</v>
      </c>
      <c r="AD55" s="60" t="s">
        <v>79</v>
      </c>
      <c r="AE55" s="60" t="s">
        <v>79</v>
      </c>
      <c r="AF55" s="60" t="s">
        <v>79</v>
      </c>
      <c r="AG55" s="60" t="s">
        <v>79</v>
      </c>
      <c r="AH55" s="60" t="s">
        <v>79</v>
      </c>
      <c r="AI55" s="60" t="s">
        <v>79</v>
      </c>
      <c r="AJ55" s="60">
        <f>[1]Ф10!G50</f>
        <v>0</v>
      </c>
      <c r="AK55" s="60">
        <f>[1]Ф10!H50</f>
        <v>0</v>
      </c>
      <c r="AL55" s="60"/>
      <c r="AM55" s="60"/>
      <c r="AN55" s="60" t="s">
        <v>79</v>
      </c>
      <c r="AO55" s="60" t="s">
        <v>79</v>
      </c>
      <c r="AP55" s="62" t="s">
        <v>79</v>
      </c>
      <c r="AQ55" s="62" t="s">
        <v>79</v>
      </c>
      <c r="AR55" s="62" t="s">
        <v>79</v>
      </c>
      <c r="AS55" s="62" t="s">
        <v>79</v>
      </c>
    </row>
    <row r="56" spans="1:45" ht="22.5" outlineLevel="1">
      <c r="A56" s="58" t="str">
        <f>[1]Ф10!A51</f>
        <v>3.1.3</v>
      </c>
      <c r="B56" s="58" t="str">
        <f>[1]Ф10!B51</f>
        <v>Приобретение  а/м ремонтно-мастерская на базе Газон Next</v>
      </c>
      <c r="C56" s="59" t="str">
        <f>[1]Ф10!C51</f>
        <v>О_АТ.2024.03</v>
      </c>
      <c r="D56" s="60" t="s">
        <v>79</v>
      </c>
      <c r="E56" s="60" t="s">
        <v>79</v>
      </c>
      <c r="F56" s="60" t="s">
        <v>79</v>
      </c>
      <c r="G56" s="60" t="s">
        <v>79</v>
      </c>
      <c r="H56" s="60" t="s">
        <v>79</v>
      </c>
      <c r="I56" s="60" t="s">
        <v>79</v>
      </c>
      <c r="J56" s="60" t="s">
        <v>79</v>
      </c>
      <c r="K56" s="60" t="s">
        <v>79</v>
      </c>
      <c r="L56" s="60" t="s">
        <v>79</v>
      </c>
      <c r="M56" s="60" t="s">
        <v>79</v>
      </c>
      <c r="N56" s="60" t="s">
        <v>79</v>
      </c>
      <c r="O56" s="60" t="s">
        <v>79</v>
      </c>
      <c r="P56" s="60" t="s">
        <v>79</v>
      </c>
      <c r="Q56" s="60" t="s">
        <v>79</v>
      </c>
      <c r="R56" s="60" t="s">
        <v>79</v>
      </c>
      <c r="S56" s="60" t="s">
        <v>79</v>
      </c>
      <c r="T56" s="60" t="s">
        <v>79</v>
      </c>
      <c r="U56" s="60" t="s">
        <v>79</v>
      </c>
      <c r="V56" s="60" t="s">
        <v>79</v>
      </c>
      <c r="W56" s="60" t="s">
        <v>79</v>
      </c>
      <c r="X56" s="60" t="s">
        <v>79</v>
      </c>
      <c r="Y56" s="60" t="s">
        <v>79</v>
      </c>
      <c r="Z56" s="60" t="s">
        <v>79</v>
      </c>
      <c r="AA56" s="60" t="s">
        <v>79</v>
      </c>
      <c r="AB56" s="60" t="s">
        <v>79</v>
      </c>
      <c r="AC56" s="60" t="s">
        <v>79</v>
      </c>
      <c r="AD56" s="60" t="s">
        <v>79</v>
      </c>
      <c r="AE56" s="60" t="s">
        <v>79</v>
      </c>
      <c r="AF56" s="60" t="s">
        <v>79</v>
      </c>
      <c r="AG56" s="60" t="s">
        <v>79</v>
      </c>
      <c r="AH56" s="60" t="s">
        <v>79</v>
      </c>
      <c r="AI56" s="60" t="s">
        <v>79</v>
      </c>
      <c r="AJ56" s="60">
        <f>[1]Ф10!G51</f>
        <v>5.4820000000000002</v>
      </c>
      <c r="AK56" s="60">
        <f>[1]Ф10!H51</f>
        <v>5.484999996</v>
      </c>
      <c r="AL56" s="60"/>
      <c r="AM56" s="60"/>
      <c r="AN56" s="60" t="s">
        <v>79</v>
      </c>
      <c r="AO56" s="60" t="s">
        <v>79</v>
      </c>
      <c r="AP56" s="62" t="s">
        <v>79</v>
      </c>
      <c r="AQ56" s="62" t="s">
        <v>79</v>
      </c>
      <c r="AR56" s="62" t="s">
        <v>79</v>
      </c>
      <c r="AS56" s="62" t="s">
        <v>79</v>
      </c>
    </row>
    <row r="57" spans="1:45" ht="15.75" customHeight="1" outlineLevel="1">
      <c r="A57" s="58" t="str">
        <f>[1]Ф10!A52</f>
        <v>3.1.4</v>
      </c>
      <c r="B57" s="58" t="str">
        <f>[1]Ф10!B52</f>
        <v>Приобретение легкового автомобиля</v>
      </c>
      <c r="C57" s="59" t="str">
        <f>[1]Ф10!C52</f>
        <v>О_АТ.2024.04</v>
      </c>
      <c r="D57" s="60" t="s">
        <v>79</v>
      </c>
      <c r="E57" s="60" t="s">
        <v>79</v>
      </c>
      <c r="F57" s="60" t="s">
        <v>79</v>
      </c>
      <c r="G57" s="60" t="s">
        <v>79</v>
      </c>
      <c r="H57" s="60" t="s">
        <v>79</v>
      </c>
      <c r="I57" s="60" t="s">
        <v>79</v>
      </c>
      <c r="J57" s="60" t="s">
        <v>79</v>
      </c>
      <c r="K57" s="60" t="s">
        <v>79</v>
      </c>
      <c r="L57" s="60" t="s">
        <v>79</v>
      </c>
      <c r="M57" s="60" t="s">
        <v>79</v>
      </c>
      <c r="N57" s="60" t="s">
        <v>79</v>
      </c>
      <c r="O57" s="60" t="s">
        <v>79</v>
      </c>
      <c r="P57" s="60" t="s">
        <v>79</v>
      </c>
      <c r="Q57" s="60" t="s">
        <v>79</v>
      </c>
      <c r="R57" s="60" t="s">
        <v>79</v>
      </c>
      <c r="S57" s="60" t="s">
        <v>79</v>
      </c>
      <c r="T57" s="60" t="s">
        <v>79</v>
      </c>
      <c r="U57" s="60" t="s">
        <v>79</v>
      </c>
      <c r="V57" s="60" t="s">
        <v>79</v>
      </c>
      <c r="W57" s="60" t="s">
        <v>79</v>
      </c>
      <c r="X57" s="60" t="s">
        <v>79</v>
      </c>
      <c r="Y57" s="60" t="s">
        <v>79</v>
      </c>
      <c r="Z57" s="60" t="s">
        <v>79</v>
      </c>
      <c r="AA57" s="60" t="s">
        <v>79</v>
      </c>
      <c r="AB57" s="60" t="s">
        <v>79</v>
      </c>
      <c r="AC57" s="60" t="s">
        <v>79</v>
      </c>
      <c r="AD57" s="60" t="s">
        <v>79</v>
      </c>
      <c r="AE57" s="60" t="s">
        <v>79</v>
      </c>
      <c r="AF57" s="60" t="s">
        <v>79</v>
      </c>
      <c r="AG57" s="60" t="s">
        <v>79</v>
      </c>
      <c r="AH57" s="60" t="s">
        <v>79</v>
      </c>
      <c r="AI57" s="60" t="s">
        <v>79</v>
      </c>
      <c r="AJ57" s="60">
        <f>[1]Ф10!G52</f>
        <v>0</v>
      </c>
      <c r="AK57" s="60">
        <f>[1]Ф10!H52</f>
        <v>0</v>
      </c>
      <c r="AL57" s="60"/>
      <c r="AM57" s="60"/>
      <c r="AN57" s="60" t="s">
        <v>79</v>
      </c>
      <c r="AO57" s="60" t="s">
        <v>79</v>
      </c>
      <c r="AP57" s="62" t="s">
        <v>79</v>
      </c>
      <c r="AQ57" s="62" t="s">
        <v>79</v>
      </c>
      <c r="AR57" s="62" t="s">
        <v>79</v>
      </c>
      <c r="AS57" s="62" t="s">
        <v>79</v>
      </c>
    </row>
    <row r="58" spans="1:45" ht="15.75" customHeight="1" outlineLevel="1">
      <c r="A58" s="58" t="str">
        <f>[1]Ф10!A53</f>
        <v>3.1.5</v>
      </c>
      <c r="B58" s="58">
        <f>[1]Ф10!B53</f>
        <v>0</v>
      </c>
      <c r="C58" s="59">
        <f>[1]Ф10!C53</f>
        <v>0</v>
      </c>
      <c r="D58" s="60" t="s">
        <v>79</v>
      </c>
      <c r="E58" s="60" t="s">
        <v>79</v>
      </c>
      <c r="F58" s="60" t="s">
        <v>79</v>
      </c>
      <c r="G58" s="60" t="s">
        <v>79</v>
      </c>
      <c r="H58" s="60" t="s">
        <v>79</v>
      </c>
      <c r="I58" s="60" t="s">
        <v>79</v>
      </c>
      <c r="J58" s="60" t="s">
        <v>79</v>
      </c>
      <c r="K58" s="60" t="s">
        <v>79</v>
      </c>
      <c r="L58" s="60" t="s">
        <v>79</v>
      </c>
      <c r="M58" s="60" t="s">
        <v>79</v>
      </c>
      <c r="N58" s="60" t="s">
        <v>79</v>
      </c>
      <c r="O58" s="60" t="s">
        <v>79</v>
      </c>
      <c r="P58" s="60" t="s">
        <v>79</v>
      </c>
      <c r="Q58" s="60" t="s">
        <v>79</v>
      </c>
      <c r="R58" s="60" t="s">
        <v>79</v>
      </c>
      <c r="S58" s="60" t="s">
        <v>79</v>
      </c>
      <c r="T58" s="60" t="s">
        <v>79</v>
      </c>
      <c r="U58" s="60" t="s">
        <v>79</v>
      </c>
      <c r="V58" s="60" t="s">
        <v>79</v>
      </c>
      <c r="W58" s="60" t="s">
        <v>79</v>
      </c>
      <c r="X58" s="60" t="s">
        <v>79</v>
      </c>
      <c r="Y58" s="60" t="s">
        <v>79</v>
      </c>
      <c r="Z58" s="60" t="s">
        <v>79</v>
      </c>
      <c r="AA58" s="60" t="s">
        <v>79</v>
      </c>
      <c r="AB58" s="60" t="s">
        <v>79</v>
      </c>
      <c r="AC58" s="60" t="s">
        <v>79</v>
      </c>
      <c r="AD58" s="60" t="s">
        <v>79</v>
      </c>
      <c r="AE58" s="60" t="s">
        <v>79</v>
      </c>
      <c r="AF58" s="60" t="s">
        <v>79</v>
      </c>
      <c r="AG58" s="60" t="s">
        <v>79</v>
      </c>
      <c r="AH58" s="60" t="s">
        <v>79</v>
      </c>
      <c r="AI58" s="60" t="s">
        <v>79</v>
      </c>
      <c r="AJ58" s="60">
        <f>[1]Ф10!G53</f>
        <v>0</v>
      </c>
      <c r="AK58" s="60">
        <f>[1]Ф10!H53</f>
        <v>0</v>
      </c>
      <c r="AL58" s="60"/>
      <c r="AM58" s="60"/>
      <c r="AN58" s="60" t="s">
        <v>79</v>
      </c>
      <c r="AO58" s="60" t="s">
        <v>79</v>
      </c>
      <c r="AP58" s="62"/>
      <c r="AQ58" s="62"/>
      <c r="AR58" s="62"/>
      <c r="AS58" s="62"/>
    </row>
    <row r="59" spans="1:45">
      <c r="A59" s="61" t="s">
        <v>96</v>
      </c>
      <c r="B59" s="55" t="s">
        <v>97</v>
      </c>
      <c r="C59" s="56" t="str">
        <f>[1]Ф10!C54</f>
        <v>нд</v>
      </c>
      <c r="D59" s="57">
        <f>SUM(D60:D73)</f>
        <v>0</v>
      </c>
      <c r="E59" s="57">
        <f>SUM(E60:E73)</f>
        <v>0</v>
      </c>
      <c r="F59" s="57">
        <f>SUM(F60:F73)</f>
        <v>0</v>
      </c>
      <c r="G59" s="57">
        <f>SUM(G60:G73)</f>
        <v>0</v>
      </c>
      <c r="H59" s="57">
        <f>SUM(H60:H73)</f>
        <v>0</v>
      </c>
      <c r="I59" s="57">
        <f t="shared" ref="I59:AO59" si="10">SUM(I60:I73)</f>
        <v>0</v>
      </c>
      <c r="J59" s="57">
        <f>SUM(J60:J73)</f>
        <v>0</v>
      </c>
      <c r="K59" s="57">
        <f t="shared" si="10"/>
        <v>0</v>
      </c>
      <c r="L59" s="57">
        <f>SUM(L60:L73)</f>
        <v>0</v>
      </c>
      <c r="M59" s="57">
        <f t="shared" si="10"/>
        <v>0</v>
      </c>
      <c r="N59" s="57">
        <f t="shared" si="10"/>
        <v>0</v>
      </c>
      <c r="O59" s="57">
        <f t="shared" si="10"/>
        <v>0</v>
      </c>
      <c r="P59" s="57">
        <f>SUM(P60:P73)</f>
        <v>0</v>
      </c>
      <c r="Q59" s="57">
        <f t="shared" si="10"/>
        <v>0</v>
      </c>
      <c r="R59" s="57">
        <f>SUM(R60:R73)</f>
        <v>0</v>
      </c>
      <c r="S59" s="57">
        <f t="shared" si="10"/>
        <v>0</v>
      </c>
      <c r="T59" s="57">
        <f t="shared" si="10"/>
        <v>0</v>
      </c>
      <c r="U59" s="57">
        <f t="shared" si="10"/>
        <v>0</v>
      </c>
      <c r="V59" s="57">
        <f>SUM(V60:V73)</f>
        <v>0</v>
      </c>
      <c r="W59" s="57">
        <f t="shared" si="10"/>
        <v>0</v>
      </c>
      <c r="X59" s="57">
        <f>SUM(X60:X73)</f>
        <v>0</v>
      </c>
      <c r="Y59" s="57">
        <f t="shared" si="10"/>
        <v>0</v>
      </c>
      <c r="Z59" s="57">
        <f t="shared" si="10"/>
        <v>0</v>
      </c>
      <c r="AA59" s="57">
        <f t="shared" si="10"/>
        <v>0</v>
      </c>
      <c r="AB59" s="57">
        <f>SUM(AB60:AB73)</f>
        <v>0</v>
      </c>
      <c r="AC59" s="57">
        <f t="shared" si="10"/>
        <v>0</v>
      </c>
      <c r="AD59" s="57">
        <f>SUM(AD60:AD73)</f>
        <v>0</v>
      </c>
      <c r="AE59" s="57">
        <f t="shared" si="10"/>
        <v>0</v>
      </c>
      <c r="AF59" s="57">
        <f t="shared" si="10"/>
        <v>0</v>
      </c>
      <c r="AG59" s="57">
        <f t="shared" si="10"/>
        <v>0</v>
      </c>
      <c r="AH59" s="57">
        <f>SUM(AH60:AH73)</f>
        <v>0</v>
      </c>
      <c r="AI59" s="57">
        <f t="shared" si="10"/>
        <v>0</v>
      </c>
      <c r="AJ59" s="57">
        <f>SUM(AJ60:AJ73)</f>
        <v>13.382433996000005</v>
      </c>
      <c r="AK59" s="57">
        <f t="shared" si="10"/>
        <v>4.2985200159999994</v>
      </c>
      <c r="AL59" s="57">
        <f t="shared" si="10"/>
        <v>0</v>
      </c>
      <c r="AM59" s="57">
        <f t="shared" si="10"/>
        <v>0</v>
      </c>
      <c r="AN59" s="57">
        <f>SUM(AN60:AN73)</f>
        <v>0</v>
      </c>
      <c r="AO59" s="57">
        <f t="shared" si="10"/>
        <v>0</v>
      </c>
      <c r="AP59" s="68" t="str">
        <f t="shared" ref="AP59:AS60" si="11">AP60</f>
        <v>нд</v>
      </c>
      <c r="AQ59" s="68" t="str">
        <f t="shared" si="11"/>
        <v>нд</v>
      </c>
      <c r="AR59" s="68" t="str">
        <f t="shared" si="11"/>
        <v>нд</v>
      </c>
      <c r="AS59" s="68" t="str">
        <f t="shared" si="11"/>
        <v>нд</v>
      </c>
    </row>
    <row r="60" spans="1:45">
      <c r="A60" s="58" t="str">
        <f>[1]Ф10!A55</f>
        <v>3.2.1</v>
      </c>
      <c r="B60" s="58" t="str">
        <f>[1]Ф10!B55</f>
        <v>Приобретение прочих основных средств</v>
      </c>
      <c r="C60" s="59" t="str">
        <f>[1]Ф10!C55</f>
        <v>О_ПС.2024.02</v>
      </c>
      <c r="D60" s="60" t="s">
        <v>79</v>
      </c>
      <c r="E60" s="60" t="s">
        <v>79</v>
      </c>
      <c r="F60" s="60" t="s">
        <v>79</v>
      </c>
      <c r="G60" s="60" t="s">
        <v>79</v>
      </c>
      <c r="H60" s="60" t="s">
        <v>79</v>
      </c>
      <c r="I60" s="60" t="s">
        <v>79</v>
      </c>
      <c r="J60" s="60" t="s">
        <v>79</v>
      </c>
      <c r="K60" s="60" t="s">
        <v>79</v>
      </c>
      <c r="L60" s="60" t="s">
        <v>79</v>
      </c>
      <c r="M60" s="60" t="s">
        <v>79</v>
      </c>
      <c r="N60" s="60" t="s">
        <v>79</v>
      </c>
      <c r="O60" s="60" t="s">
        <v>79</v>
      </c>
      <c r="P60" s="60" t="s">
        <v>79</v>
      </c>
      <c r="Q60" s="60" t="s">
        <v>79</v>
      </c>
      <c r="R60" s="60" t="s">
        <v>79</v>
      </c>
      <c r="S60" s="60" t="s">
        <v>79</v>
      </c>
      <c r="T60" s="60" t="s">
        <v>79</v>
      </c>
      <c r="U60" s="60" t="s">
        <v>79</v>
      </c>
      <c r="V60" s="60" t="s">
        <v>79</v>
      </c>
      <c r="W60" s="60" t="s">
        <v>79</v>
      </c>
      <c r="X60" s="60" t="s">
        <v>79</v>
      </c>
      <c r="Y60" s="60" t="s">
        <v>79</v>
      </c>
      <c r="Z60" s="60" t="s">
        <v>79</v>
      </c>
      <c r="AA60" s="60" t="s">
        <v>79</v>
      </c>
      <c r="AB60" s="60" t="s">
        <v>79</v>
      </c>
      <c r="AC60" s="60" t="s">
        <v>79</v>
      </c>
      <c r="AD60" s="60" t="s">
        <v>79</v>
      </c>
      <c r="AE60" s="60" t="s">
        <v>79</v>
      </c>
      <c r="AF60" s="60" t="s">
        <v>79</v>
      </c>
      <c r="AG60" s="60" t="s">
        <v>79</v>
      </c>
      <c r="AH60" s="60" t="s">
        <v>79</v>
      </c>
      <c r="AI60" s="60" t="s">
        <v>79</v>
      </c>
      <c r="AJ60" s="60">
        <f>[1]Ф10!G55</f>
        <v>11.138203992000005</v>
      </c>
      <c r="AK60" s="60">
        <f>[1]Ф10!H55</f>
        <v>2.2228601920000002</v>
      </c>
      <c r="AL60" s="60"/>
      <c r="AM60" s="60"/>
      <c r="AN60" s="60" t="s">
        <v>79</v>
      </c>
      <c r="AO60" s="60" t="s">
        <v>79</v>
      </c>
      <c r="AP60" s="69" t="str">
        <f t="shared" si="11"/>
        <v>нд</v>
      </c>
      <c r="AQ60" s="69" t="str">
        <f t="shared" si="11"/>
        <v>нд</v>
      </c>
      <c r="AR60" s="69" t="str">
        <f t="shared" si="11"/>
        <v>нд</v>
      </c>
      <c r="AS60" s="69" t="str">
        <f t="shared" si="11"/>
        <v>нд</v>
      </c>
    </row>
    <row r="61" spans="1:45">
      <c r="A61" s="58" t="str">
        <f>[1]Ф10!A56</f>
        <v>3.2.2</v>
      </c>
      <c r="B61" s="58" t="str">
        <f>[1]Ф10!B56</f>
        <v>Приобретение оргтехники</v>
      </c>
      <c r="C61" s="59" t="str">
        <f>[1]Ф10!C56</f>
        <v>О_ПС.2024.01</v>
      </c>
      <c r="D61" s="60" t="s">
        <v>79</v>
      </c>
      <c r="E61" s="60" t="s">
        <v>79</v>
      </c>
      <c r="F61" s="60" t="s">
        <v>79</v>
      </c>
      <c r="G61" s="60" t="s">
        <v>79</v>
      </c>
      <c r="H61" s="60" t="s">
        <v>79</v>
      </c>
      <c r="I61" s="60" t="s">
        <v>79</v>
      </c>
      <c r="J61" s="60" t="s">
        <v>79</v>
      </c>
      <c r="K61" s="60" t="s">
        <v>79</v>
      </c>
      <c r="L61" s="60" t="s">
        <v>79</v>
      </c>
      <c r="M61" s="60" t="s">
        <v>79</v>
      </c>
      <c r="N61" s="60" t="s">
        <v>79</v>
      </c>
      <c r="O61" s="60" t="s">
        <v>79</v>
      </c>
      <c r="P61" s="60" t="s">
        <v>79</v>
      </c>
      <c r="Q61" s="60" t="s">
        <v>79</v>
      </c>
      <c r="R61" s="60" t="s">
        <v>79</v>
      </c>
      <c r="S61" s="60" t="s">
        <v>79</v>
      </c>
      <c r="T61" s="60" t="s">
        <v>79</v>
      </c>
      <c r="U61" s="60" t="s">
        <v>79</v>
      </c>
      <c r="V61" s="60" t="s">
        <v>79</v>
      </c>
      <c r="W61" s="60" t="s">
        <v>79</v>
      </c>
      <c r="X61" s="60" t="s">
        <v>79</v>
      </c>
      <c r="Y61" s="60" t="s">
        <v>79</v>
      </c>
      <c r="Z61" s="60" t="s">
        <v>79</v>
      </c>
      <c r="AA61" s="60" t="s">
        <v>79</v>
      </c>
      <c r="AB61" s="60" t="s">
        <v>79</v>
      </c>
      <c r="AC61" s="60" t="s">
        <v>79</v>
      </c>
      <c r="AD61" s="60" t="s">
        <v>79</v>
      </c>
      <c r="AE61" s="60" t="s">
        <v>79</v>
      </c>
      <c r="AF61" s="60" t="s">
        <v>79</v>
      </c>
      <c r="AG61" s="60" t="s">
        <v>79</v>
      </c>
      <c r="AH61" s="60" t="s">
        <v>79</v>
      </c>
      <c r="AI61" s="60" t="s">
        <v>79</v>
      </c>
      <c r="AJ61" s="60">
        <f>[1]Ф10!G56</f>
        <v>2.2442300039999998</v>
      </c>
      <c r="AK61" s="60">
        <f>[1]Ф10!H56</f>
        <v>2.0756598239999997</v>
      </c>
      <c r="AL61" s="60"/>
      <c r="AM61" s="60"/>
      <c r="AN61" s="60" t="s">
        <v>79</v>
      </c>
      <c r="AO61" s="60" t="s">
        <v>79</v>
      </c>
      <c r="AP61" s="70" t="s">
        <v>79</v>
      </c>
      <c r="AQ61" s="70" t="s">
        <v>79</v>
      </c>
      <c r="AR61" s="70" t="s">
        <v>79</v>
      </c>
      <c r="AS61" s="70" t="s">
        <v>79</v>
      </c>
    </row>
    <row r="62" spans="1:45" ht="28.5" hidden="1" customHeight="1">
      <c r="A62" s="58" t="str">
        <f>[1]Ф10!A57</f>
        <v>3.2.3</v>
      </c>
      <c r="B62" s="58">
        <f>[1]Ф10!B57</f>
        <v>0</v>
      </c>
      <c r="C62" s="59">
        <f>[1]Ф10!C57</f>
        <v>0</v>
      </c>
      <c r="D62" s="60" t="s">
        <v>79</v>
      </c>
      <c r="E62" s="60" t="s">
        <v>79</v>
      </c>
      <c r="F62" s="60" t="s">
        <v>79</v>
      </c>
      <c r="G62" s="60" t="s">
        <v>79</v>
      </c>
      <c r="H62" s="60" t="s">
        <v>79</v>
      </c>
      <c r="I62" s="60" t="s">
        <v>79</v>
      </c>
      <c r="J62" s="60" t="s">
        <v>79</v>
      </c>
      <c r="K62" s="60" t="s">
        <v>79</v>
      </c>
      <c r="L62" s="60" t="s">
        <v>79</v>
      </c>
      <c r="M62" s="60" t="s">
        <v>79</v>
      </c>
      <c r="N62" s="60" t="s">
        <v>79</v>
      </c>
      <c r="O62" s="60" t="s">
        <v>79</v>
      </c>
      <c r="P62" s="60" t="s">
        <v>79</v>
      </c>
      <c r="Q62" s="60" t="s">
        <v>79</v>
      </c>
      <c r="R62" s="60" t="s">
        <v>79</v>
      </c>
      <c r="S62" s="60" t="s">
        <v>79</v>
      </c>
      <c r="T62" s="60" t="s">
        <v>79</v>
      </c>
      <c r="U62" s="60" t="s">
        <v>79</v>
      </c>
      <c r="V62" s="60" t="s">
        <v>79</v>
      </c>
      <c r="W62" s="60" t="s">
        <v>79</v>
      </c>
      <c r="X62" s="60" t="s">
        <v>79</v>
      </c>
      <c r="Y62" s="60" t="s">
        <v>79</v>
      </c>
      <c r="Z62" s="60" t="s">
        <v>79</v>
      </c>
      <c r="AA62" s="60" t="s">
        <v>79</v>
      </c>
      <c r="AB62" s="60" t="s">
        <v>79</v>
      </c>
      <c r="AC62" s="60" t="s">
        <v>79</v>
      </c>
      <c r="AD62" s="60" t="s">
        <v>79</v>
      </c>
      <c r="AE62" s="60" t="s">
        <v>79</v>
      </c>
      <c r="AF62" s="60" t="s">
        <v>79</v>
      </c>
      <c r="AG62" s="60" t="s">
        <v>79</v>
      </c>
      <c r="AH62" s="60" t="s">
        <v>79</v>
      </c>
      <c r="AI62" s="60" t="s">
        <v>79</v>
      </c>
      <c r="AJ62" s="60" t="s">
        <v>79</v>
      </c>
      <c r="AK62" s="60">
        <f>[1]Ф10!H57</f>
        <v>0</v>
      </c>
      <c r="AL62" s="60"/>
      <c r="AM62" s="60"/>
      <c r="AN62" s="60" t="s">
        <v>79</v>
      </c>
      <c r="AO62" s="60" t="s">
        <v>79</v>
      </c>
      <c r="AP62" s="70"/>
      <c r="AQ62" s="70"/>
      <c r="AR62" s="70"/>
      <c r="AS62" s="70"/>
    </row>
    <row r="63" spans="1:45" ht="28.5" hidden="1" customHeight="1">
      <c r="A63" s="58" t="str">
        <f>[1]Ф10!A58</f>
        <v>3.2.4</v>
      </c>
      <c r="B63" s="58">
        <f>[1]Ф10!B58</f>
        <v>0</v>
      </c>
      <c r="C63" s="59">
        <f>[1]Ф10!C58</f>
        <v>0</v>
      </c>
      <c r="D63" s="60" t="s">
        <v>79</v>
      </c>
      <c r="E63" s="60" t="s">
        <v>79</v>
      </c>
      <c r="F63" s="60" t="s">
        <v>79</v>
      </c>
      <c r="G63" s="60" t="s">
        <v>79</v>
      </c>
      <c r="H63" s="60" t="s">
        <v>79</v>
      </c>
      <c r="I63" s="60" t="s">
        <v>79</v>
      </c>
      <c r="J63" s="60" t="s">
        <v>79</v>
      </c>
      <c r="K63" s="60" t="s">
        <v>79</v>
      </c>
      <c r="L63" s="60" t="s">
        <v>79</v>
      </c>
      <c r="M63" s="60" t="s">
        <v>79</v>
      </c>
      <c r="N63" s="60" t="s">
        <v>79</v>
      </c>
      <c r="O63" s="60" t="s">
        <v>79</v>
      </c>
      <c r="P63" s="60" t="s">
        <v>79</v>
      </c>
      <c r="Q63" s="60" t="s">
        <v>79</v>
      </c>
      <c r="R63" s="60" t="s">
        <v>79</v>
      </c>
      <c r="S63" s="60" t="s">
        <v>79</v>
      </c>
      <c r="T63" s="60" t="s">
        <v>79</v>
      </c>
      <c r="U63" s="60" t="s">
        <v>79</v>
      </c>
      <c r="V63" s="60" t="s">
        <v>79</v>
      </c>
      <c r="W63" s="60" t="s">
        <v>79</v>
      </c>
      <c r="X63" s="60" t="s">
        <v>79</v>
      </c>
      <c r="Y63" s="60" t="s">
        <v>79</v>
      </c>
      <c r="Z63" s="60" t="s">
        <v>79</v>
      </c>
      <c r="AA63" s="60" t="s">
        <v>79</v>
      </c>
      <c r="AB63" s="60" t="s">
        <v>79</v>
      </c>
      <c r="AC63" s="60" t="s">
        <v>79</v>
      </c>
      <c r="AD63" s="60" t="s">
        <v>79</v>
      </c>
      <c r="AE63" s="60" t="s">
        <v>79</v>
      </c>
      <c r="AF63" s="60" t="s">
        <v>79</v>
      </c>
      <c r="AG63" s="60" t="s">
        <v>79</v>
      </c>
      <c r="AH63" s="60" t="s">
        <v>79</v>
      </c>
      <c r="AI63" s="60" t="s">
        <v>79</v>
      </c>
      <c r="AJ63" s="60" t="s">
        <v>79</v>
      </c>
      <c r="AK63" s="60">
        <f>[1]Ф10!H58</f>
        <v>0</v>
      </c>
      <c r="AL63" s="60"/>
      <c r="AM63" s="60"/>
      <c r="AN63" s="60" t="s">
        <v>79</v>
      </c>
      <c r="AO63" s="60" t="s">
        <v>79</v>
      </c>
      <c r="AP63" s="70"/>
      <c r="AQ63" s="70"/>
      <c r="AR63" s="70"/>
      <c r="AS63" s="70"/>
    </row>
    <row r="64" spans="1:45" ht="28.5" hidden="1" customHeight="1">
      <c r="A64" s="58" t="str">
        <f>[1]Ф10!A59</f>
        <v>3.2.5</v>
      </c>
      <c r="B64" s="58">
        <f>[1]Ф10!B59</f>
        <v>0</v>
      </c>
      <c r="C64" s="59">
        <f>[1]Ф10!C59</f>
        <v>0</v>
      </c>
      <c r="D64" s="60" t="s">
        <v>79</v>
      </c>
      <c r="E64" s="60" t="s">
        <v>79</v>
      </c>
      <c r="F64" s="60" t="s">
        <v>79</v>
      </c>
      <c r="G64" s="60" t="s">
        <v>79</v>
      </c>
      <c r="H64" s="60" t="s">
        <v>79</v>
      </c>
      <c r="I64" s="60" t="s">
        <v>79</v>
      </c>
      <c r="J64" s="60" t="s">
        <v>79</v>
      </c>
      <c r="K64" s="60" t="s">
        <v>79</v>
      </c>
      <c r="L64" s="60" t="s">
        <v>79</v>
      </c>
      <c r="M64" s="60" t="s">
        <v>79</v>
      </c>
      <c r="N64" s="60" t="s">
        <v>79</v>
      </c>
      <c r="O64" s="60" t="s">
        <v>79</v>
      </c>
      <c r="P64" s="60" t="s">
        <v>79</v>
      </c>
      <c r="Q64" s="60" t="s">
        <v>79</v>
      </c>
      <c r="R64" s="60" t="s">
        <v>79</v>
      </c>
      <c r="S64" s="60" t="s">
        <v>79</v>
      </c>
      <c r="T64" s="60" t="s">
        <v>79</v>
      </c>
      <c r="U64" s="60" t="s">
        <v>79</v>
      </c>
      <c r="V64" s="60" t="s">
        <v>79</v>
      </c>
      <c r="W64" s="60" t="s">
        <v>79</v>
      </c>
      <c r="X64" s="60" t="s">
        <v>79</v>
      </c>
      <c r="Y64" s="60" t="s">
        <v>79</v>
      </c>
      <c r="Z64" s="60" t="s">
        <v>79</v>
      </c>
      <c r="AA64" s="60" t="s">
        <v>79</v>
      </c>
      <c r="AB64" s="60" t="s">
        <v>79</v>
      </c>
      <c r="AC64" s="60" t="s">
        <v>79</v>
      </c>
      <c r="AD64" s="60" t="s">
        <v>79</v>
      </c>
      <c r="AE64" s="60" t="s">
        <v>79</v>
      </c>
      <c r="AF64" s="60" t="s">
        <v>79</v>
      </c>
      <c r="AG64" s="60" t="s">
        <v>79</v>
      </c>
      <c r="AH64" s="60" t="s">
        <v>79</v>
      </c>
      <c r="AI64" s="60" t="s">
        <v>79</v>
      </c>
      <c r="AJ64" s="60" t="s">
        <v>79</v>
      </c>
      <c r="AK64" s="60">
        <f>[1]Ф10!H59</f>
        <v>0</v>
      </c>
      <c r="AL64" s="60"/>
      <c r="AM64" s="60"/>
      <c r="AN64" s="60" t="s">
        <v>79</v>
      </c>
      <c r="AO64" s="60" t="s">
        <v>79</v>
      </c>
      <c r="AP64" s="70"/>
      <c r="AQ64" s="70"/>
      <c r="AR64" s="70"/>
      <c r="AS64" s="70"/>
    </row>
    <row r="65" spans="1:45" ht="28.5" hidden="1" customHeight="1">
      <c r="A65" s="58" t="str">
        <f>[1]Ф10!A60</f>
        <v>3.2.6</v>
      </c>
      <c r="B65" s="58">
        <f>[1]Ф10!B60</f>
        <v>0</v>
      </c>
      <c r="C65" s="59">
        <f>[1]Ф10!C60</f>
        <v>0</v>
      </c>
      <c r="D65" s="60" t="s">
        <v>79</v>
      </c>
      <c r="E65" s="60" t="s">
        <v>79</v>
      </c>
      <c r="F65" s="60" t="s">
        <v>79</v>
      </c>
      <c r="G65" s="60" t="s">
        <v>79</v>
      </c>
      <c r="H65" s="60" t="s">
        <v>79</v>
      </c>
      <c r="I65" s="60" t="s">
        <v>79</v>
      </c>
      <c r="J65" s="60" t="s">
        <v>79</v>
      </c>
      <c r="K65" s="60" t="s">
        <v>79</v>
      </c>
      <c r="L65" s="60" t="s">
        <v>79</v>
      </c>
      <c r="M65" s="60" t="s">
        <v>79</v>
      </c>
      <c r="N65" s="60" t="s">
        <v>79</v>
      </c>
      <c r="O65" s="60" t="s">
        <v>79</v>
      </c>
      <c r="P65" s="60" t="s">
        <v>79</v>
      </c>
      <c r="Q65" s="60" t="s">
        <v>79</v>
      </c>
      <c r="R65" s="60" t="s">
        <v>79</v>
      </c>
      <c r="S65" s="60" t="s">
        <v>79</v>
      </c>
      <c r="T65" s="60" t="s">
        <v>79</v>
      </c>
      <c r="U65" s="60" t="s">
        <v>79</v>
      </c>
      <c r="V65" s="60" t="s">
        <v>79</v>
      </c>
      <c r="W65" s="60" t="s">
        <v>79</v>
      </c>
      <c r="X65" s="60" t="s">
        <v>79</v>
      </c>
      <c r="Y65" s="60" t="s">
        <v>79</v>
      </c>
      <c r="Z65" s="60" t="s">
        <v>79</v>
      </c>
      <c r="AA65" s="60" t="s">
        <v>79</v>
      </c>
      <c r="AB65" s="60" t="s">
        <v>79</v>
      </c>
      <c r="AC65" s="60" t="s">
        <v>79</v>
      </c>
      <c r="AD65" s="60" t="s">
        <v>79</v>
      </c>
      <c r="AE65" s="60" t="s">
        <v>79</v>
      </c>
      <c r="AF65" s="60" t="s">
        <v>79</v>
      </c>
      <c r="AG65" s="60" t="s">
        <v>79</v>
      </c>
      <c r="AH65" s="60" t="s">
        <v>79</v>
      </c>
      <c r="AI65" s="60" t="s">
        <v>79</v>
      </c>
      <c r="AJ65" s="60" t="s">
        <v>79</v>
      </c>
      <c r="AK65" s="60">
        <f>[1]Ф10!H60</f>
        <v>0</v>
      </c>
      <c r="AL65" s="60"/>
      <c r="AM65" s="60"/>
      <c r="AN65" s="60" t="s">
        <v>79</v>
      </c>
      <c r="AO65" s="60" t="s">
        <v>79</v>
      </c>
      <c r="AP65" s="70"/>
      <c r="AQ65" s="70"/>
      <c r="AR65" s="70"/>
      <c r="AS65" s="70"/>
    </row>
    <row r="66" spans="1:45" ht="28.5" hidden="1" customHeight="1">
      <c r="A66" s="58" t="str">
        <f>[1]Ф10!A61</f>
        <v>3.2.7</v>
      </c>
      <c r="B66" s="58">
        <f>[1]Ф10!B61</f>
        <v>0</v>
      </c>
      <c r="C66" s="59">
        <f>[1]Ф10!C61</f>
        <v>0</v>
      </c>
      <c r="D66" s="60" t="s">
        <v>79</v>
      </c>
      <c r="E66" s="60" t="s">
        <v>79</v>
      </c>
      <c r="F66" s="60" t="s">
        <v>79</v>
      </c>
      <c r="G66" s="60" t="s">
        <v>79</v>
      </c>
      <c r="H66" s="60" t="s">
        <v>79</v>
      </c>
      <c r="I66" s="60" t="s">
        <v>79</v>
      </c>
      <c r="J66" s="60" t="s">
        <v>79</v>
      </c>
      <c r="K66" s="60" t="s">
        <v>79</v>
      </c>
      <c r="L66" s="60" t="s">
        <v>79</v>
      </c>
      <c r="M66" s="60" t="s">
        <v>79</v>
      </c>
      <c r="N66" s="60" t="s">
        <v>79</v>
      </c>
      <c r="O66" s="60" t="s">
        <v>79</v>
      </c>
      <c r="P66" s="60" t="s">
        <v>79</v>
      </c>
      <c r="Q66" s="60" t="s">
        <v>79</v>
      </c>
      <c r="R66" s="60" t="s">
        <v>79</v>
      </c>
      <c r="S66" s="60" t="s">
        <v>79</v>
      </c>
      <c r="T66" s="60" t="s">
        <v>79</v>
      </c>
      <c r="U66" s="60" t="s">
        <v>79</v>
      </c>
      <c r="V66" s="60" t="s">
        <v>79</v>
      </c>
      <c r="W66" s="60" t="s">
        <v>79</v>
      </c>
      <c r="X66" s="60" t="s">
        <v>79</v>
      </c>
      <c r="Y66" s="60" t="s">
        <v>79</v>
      </c>
      <c r="Z66" s="60" t="s">
        <v>79</v>
      </c>
      <c r="AA66" s="60" t="s">
        <v>79</v>
      </c>
      <c r="AB66" s="60" t="s">
        <v>79</v>
      </c>
      <c r="AC66" s="60" t="s">
        <v>79</v>
      </c>
      <c r="AD66" s="60" t="s">
        <v>79</v>
      </c>
      <c r="AE66" s="60" t="s">
        <v>79</v>
      </c>
      <c r="AF66" s="60" t="s">
        <v>79</v>
      </c>
      <c r="AG66" s="60" t="s">
        <v>79</v>
      </c>
      <c r="AH66" s="60" t="s">
        <v>79</v>
      </c>
      <c r="AI66" s="60" t="s">
        <v>79</v>
      </c>
      <c r="AJ66" s="60" t="s">
        <v>79</v>
      </c>
      <c r="AK66" s="60">
        <f>[1]Ф10!H61</f>
        <v>0</v>
      </c>
      <c r="AL66" s="60"/>
      <c r="AM66" s="60"/>
      <c r="AN66" s="60" t="s">
        <v>79</v>
      </c>
      <c r="AO66" s="60" t="s">
        <v>79</v>
      </c>
      <c r="AP66" s="70"/>
      <c r="AQ66" s="70"/>
      <c r="AR66" s="70"/>
      <c r="AS66" s="70"/>
    </row>
    <row r="67" spans="1:45" ht="28.5" hidden="1" customHeight="1">
      <c r="A67" s="58" t="str">
        <f>[1]Ф10!A62</f>
        <v>3.2.8</v>
      </c>
      <c r="B67" s="58">
        <f>[1]Ф10!B62</f>
        <v>0</v>
      </c>
      <c r="C67" s="59">
        <f>[1]Ф10!C62</f>
        <v>0</v>
      </c>
      <c r="D67" s="60" t="s">
        <v>79</v>
      </c>
      <c r="E67" s="60" t="s">
        <v>79</v>
      </c>
      <c r="F67" s="60" t="s">
        <v>79</v>
      </c>
      <c r="G67" s="60" t="s">
        <v>79</v>
      </c>
      <c r="H67" s="60" t="s">
        <v>79</v>
      </c>
      <c r="I67" s="60" t="s">
        <v>79</v>
      </c>
      <c r="J67" s="60" t="s">
        <v>79</v>
      </c>
      <c r="K67" s="60" t="s">
        <v>79</v>
      </c>
      <c r="L67" s="60" t="s">
        <v>79</v>
      </c>
      <c r="M67" s="60" t="s">
        <v>79</v>
      </c>
      <c r="N67" s="60" t="s">
        <v>79</v>
      </c>
      <c r="O67" s="60" t="s">
        <v>79</v>
      </c>
      <c r="P67" s="60" t="s">
        <v>79</v>
      </c>
      <c r="Q67" s="60" t="s">
        <v>79</v>
      </c>
      <c r="R67" s="60" t="s">
        <v>79</v>
      </c>
      <c r="S67" s="60" t="s">
        <v>79</v>
      </c>
      <c r="T67" s="60" t="s">
        <v>79</v>
      </c>
      <c r="U67" s="60" t="s">
        <v>79</v>
      </c>
      <c r="V67" s="60" t="s">
        <v>79</v>
      </c>
      <c r="W67" s="60" t="s">
        <v>79</v>
      </c>
      <c r="X67" s="60" t="s">
        <v>79</v>
      </c>
      <c r="Y67" s="60" t="s">
        <v>79</v>
      </c>
      <c r="Z67" s="60" t="s">
        <v>79</v>
      </c>
      <c r="AA67" s="60" t="s">
        <v>79</v>
      </c>
      <c r="AB67" s="60" t="s">
        <v>79</v>
      </c>
      <c r="AC67" s="60" t="s">
        <v>79</v>
      </c>
      <c r="AD67" s="60" t="s">
        <v>79</v>
      </c>
      <c r="AE67" s="60" t="s">
        <v>79</v>
      </c>
      <c r="AF67" s="60" t="s">
        <v>79</v>
      </c>
      <c r="AG67" s="60" t="s">
        <v>79</v>
      </c>
      <c r="AH67" s="60" t="s">
        <v>79</v>
      </c>
      <c r="AI67" s="60" t="s">
        <v>79</v>
      </c>
      <c r="AJ67" s="60" t="s">
        <v>79</v>
      </c>
      <c r="AK67" s="60">
        <f>[1]Ф10!H62</f>
        <v>0</v>
      </c>
      <c r="AL67" s="60"/>
      <c r="AM67" s="60"/>
      <c r="AN67" s="60" t="s">
        <v>79</v>
      </c>
      <c r="AO67" s="60" t="s">
        <v>79</v>
      </c>
      <c r="AP67" s="70"/>
      <c r="AQ67" s="70"/>
      <c r="AR67" s="70"/>
      <c r="AS67" s="70"/>
    </row>
    <row r="68" spans="1:45" ht="28.5" hidden="1" customHeight="1">
      <c r="A68" s="58" t="str">
        <f>[1]Ф10!A63</f>
        <v>3.2.9</v>
      </c>
      <c r="B68" s="58">
        <f>[1]Ф10!B63</f>
        <v>0</v>
      </c>
      <c r="C68" s="59">
        <f>[1]Ф10!C63</f>
        <v>0</v>
      </c>
      <c r="D68" s="60" t="s">
        <v>79</v>
      </c>
      <c r="E68" s="60" t="s">
        <v>79</v>
      </c>
      <c r="F68" s="60" t="s">
        <v>79</v>
      </c>
      <c r="G68" s="60" t="s">
        <v>79</v>
      </c>
      <c r="H68" s="60" t="s">
        <v>79</v>
      </c>
      <c r="I68" s="60" t="s">
        <v>79</v>
      </c>
      <c r="J68" s="60" t="s">
        <v>79</v>
      </c>
      <c r="K68" s="60" t="s">
        <v>79</v>
      </c>
      <c r="L68" s="60" t="s">
        <v>79</v>
      </c>
      <c r="M68" s="60" t="s">
        <v>79</v>
      </c>
      <c r="N68" s="60" t="s">
        <v>79</v>
      </c>
      <c r="O68" s="60" t="s">
        <v>79</v>
      </c>
      <c r="P68" s="60" t="s">
        <v>79</v>
      </c>
      <c r="Q68" s="60" t="s">
        <v>79</v>
      </c>
      <c r="R68" s="60" t="s">
        <v>79</v>
      </c>
      <c r="S68" s="60" t="s">
        <v>79</v>
      </c>
      <c r="T68" s="60" t="s">
        <v>79</v>
      </c>
      <c r="U68" s="60" t="s">
        <v>79</v>
      </c>
      <c r="V68" s="60" t="s">
        <v>79</v>
      </c>
      <c r="W68" s="60" t="s">
        <v>79</v>
      </c>
      <c r="X68" s="60" t="s">
        <v>79</v>
      </c>
      <c r="Y68" s="60" t="s">
        <v>79</v>
      </c>
      <c r="Z68" s="60" t="s">
        <v>79</v>
      </c>
      <c r="AA68" s="60" t="s">
        <v>79</v>
      </c>
      <c r="AB68" s="60" t="s">
        <v>79</v>
      </c>
      <c r="AC68" s="60" t="s">
        <v>79</v>
      </c>
      <c r="AD68" s="60" t="s">
        <v>79</v>
      </c>
      <c r="AE68" s="60" t="s">
        <v>79</v>
      </c>
      <c r="AF68" s="60" t="s">
        <v>79</v>
      </c>
      <c r="AG68" s="60" t="s">
        <v>79</v>
      </c>
      <c r="AH68" s="60" t="s">
        <v>79</v>
      </c>
      <c r="AI68" s="60" t="s">
        <v>79</v>
      </c>
      <c r="AJ68" s="60" t="s">
        <v>79</v>
      </c>
      <c r="AK68" s="60">
        <f>[1]Ф10!H63</f>
        <v>0</v>
      </c>
      <c r="AL68" s="60"/>
      <c r="AM68" s="60"/>
      <c r="AN68" s="60" t="s">
        <v>79</v>
      </c>
      <c r="AO68" s="60" t="s">
        <v>79</v>
      </c>
      <c r="AP68" s="70"/>
      <c r="AQ68" s="70"/>
      <c r="AR68" s="70"/>
      <c r="AS68" s="70"/>
    </row>
    <row r="69" spans="1:45" ht="28.5" hidden="1" customHeight="1">
      <c r="A69" s="58" t="str">
        <f>[1]Ф10!A64</f>
        <v>3.2.10</v>
      </c>
      <c r="B69" s="58">
        <f>[1]Ф10!B64</f>
        <v>0</v>
      </c>
      <c r="C69" s="59">
        <f>[1]Ф10!C64</f>
        <v>0</v>
      </c>
      <c r="D69" s="60" t="s">
        <v>79</v>
      </c>
      <c r="E69" s="60" t="s">
        <v>79</v>
      </c>
      <c r="F69" s="60" t="s">
        <v>79</v>
      </c>
      <c r="G69" s="60" t="s">
        <v>79</v>
      </c>
      <c r="H69" s="60" t="s">
        <v>79</v>
      </c>
      <c r="I69" s="60" t="s">
        <v>79</v>
      </c>
      <c r="J69" s="60" t="s">
        <v>79</v>
      </c>
      <c r="K69" s="60" t="s">
        <v>79</v>
      </c>
      <c r="L69" s="60" t="s">
        <v>79</v>
      </c>
      <c r="M69" s="60" t="s">
        <v>79</v>
      </c>
      <c r="N69" s="60" t="s">
        <v>79</v>
      </c>
      <c r="O69" s="60" t="s">
        <v>79</v>
      </c>
      <c r="P69" s="60" t="s">
        <v>79</v>
      </c>
      <c r="Q69" s="60" t="s">
        <v>79</v>
      </c>
      <c r="R69" s="60" t="s">
        <v>79</v>
      </c>
      <c r="S69" s="60" t="s">
        <v>79</v>
      </c>
      <c r="T69" s="60" t="s">
        <v>79</v>
      </c>
      <c r="U69" s="60" t="s">
        <v>79</v>
      </c>
      <c r="V69" s="60" t="s">
        <v>79</v>
      </c>
      <c r="W69" s="60" t="s">
        <v>79</v>
      </c>
      <c r="X69" s="60" t="s">
        <v>79</v>
      </c>
      <c r="Y69" s="60" t="s">
        <v>79</v>
      </c>
      <c r="Z69" s="60" t="s">
        <v>79</v>
      </c>
      <c r="AA69" s="60" t="s">
        <v>79</v>
      </c>
      <c r="AB69" s="60" t="s">
        <v>79</v>
      </c>
      <c r="AC69" s="60" t="s">
        <v>79</v>
      </c>
      <c r="AD69" s="60" t="s">
        <v>79</v>
      </c>
      <c r="AE69" s="60" t="s">
        <v>79</v>
      </c>
      <c r="AF69" s="60" t="s">
        <v>79</v>
      </c>
      <c r="AG69" s="60" t="s">
        <v>79</v>
      </c>
      <c r="AH69" s="60" t="s">
        <v>79</v>
      </c>
      <c r="AI69" s="60" t="s">
        <v>79</v>
      </c>
      <c r="AJ69" s="60" t="s">
        <v>79</v>
      </c>
      <c r="AK69" s="60">
        <f>[1]Ф10!H64</f>
        <v>0</v>
      </c>
      <c r="AL69" s="60"/>
      <c r="AM69" s="60"/>
      <c r="AN69" s="60" t="s">
        <v>79</v>
      </c>
      <c r="AO69" s="60" t="s">
        <v>79</v>
      </c>
      <c r="AP69" s="70"/>
      <c r="AQ69" s="70"/>
      <c r="AR69" s="70"/>
      <c r="AS69" s="70"/>
    </row>
    <row r="70" spans="1:45" ht="28.5" hidden="1" customHeight="1">
      <c r="A70" s="58" t="str">
        <f>[1]Ф10!A65</f>
        <v>3.2.11</v>
      </c>
      <c r="B70" s="58">
        <f>[1]Ф10!B65</f>
        <v>0</v>
      </c>
      <c r="C70" s="59">
        <f>[1]Ф10!C65</f>
        <v>0</v>
      </c>
      <c r="D70" s="60" t="s">
        <v>79</v>
      </c>
      <c r="E70" s="60" t="s">
        <v>79</v>
      </c>
      <c r="F70" s="60" t="s">
        <v>79</v>
      </c>
      <c r="G70" s="60" t="s">
        <v>79</v>
      </c>
      <c r="H70" s="60" t="s">
        <v>79</v>
      </c>
      <c r="I70" s="60" t="s">
        <v>79</v>
      </c>
      <c r="J70" s="60" t="s">
        <v>79</v>
      </c>
      <c r="K70" s="60" t="s">
        <v>79</v>
      </c>
      <c r="L70" s="60" t="s">
        <v>79</v>
      </c>
      <c r="M70" s="60" t="s">
        <v>79</v>
      </c>
      <c r="N70" s="60" t="s">
        <v>79</v>
      </c>
      <c r="O70" s="60" t="s">
        <v>79</v>
      </c>
      <c r="P70" s="60" t="s">
        <v>79</v>
      </c>
      <c r="Q70" s="60" t="s">
        <v>79</v>
      </c>
      <c r="R70" s="60" t="s">
        <v>79</v>
      </c>
      <c r="S70" s="60" t="s">
        <v>79</v>
      </c>
      <c r="T70" s="60" t="s">
        <v>79</v>
      </c>
      <c r="U70" s="60" t="s">
        <v>79</v>
      </c>
      <c r="V70" s="60" t="s">
        <v>79</v>
      </c>
      <c r="W70" s="60" t="s">
        <v>79</v>
      </c>
      <c r="X70" s="60" t="s">
        <v>79</v>
      </c>
      <c r="Y70" s="60" t="s">
        <v>79</v>
      </c>
      <c r="Z70" s="60" t="s">
        <v>79</v>
      </c>
      <c r="AA70" s="60" t="s">
        <v>79</v>
      </c>
      <c r="AB70" s="60" t="s">
        <v>79</v>
      </c>
      <c r="AC70" s="60" t="s">
        <v>79</v>
      </c>
      <c r="AD70" s="60" t="s">
        <v>79</v>
      </c>
      <c r="AE70" s="60" t="s">
        <v>79</v>
      </c>
      <c r="AF70" s="60" t="s">
        <v>79</v>
      </c>
      <c r="AG70" s="60" t="s">
        <v>79</v>
      </c>
      <c r="AH70" s="60" t="s">
        <v>79</v>
      </c>
      <c r="AI70" s="60" t="s">
        <v>79</v>
      </c>
      <c r="AJ70" s="60" t="s">
        <v>79</v>
      </c>
      <c r="AK70" s="60">
        <f>[1]Ф10!H65</f>
        <v>0</v>
      </c>
      <c r="AL70" s="60"/>
      <c r="AM70" s="60"/>
      <c r="AN70" s="60" t="s">
        <v>79</v>
      </c>
      <c r="AO70" s="60" t="s">
        <v>79</v>
      </c>
      <c r="AP70" s="70"/>
      <c r="AQ70" s="70"/>
      <c r="AR70" s="70"/>
      <c r="AS70" s="70"/>
    </row>
    <row r="71" spans="1:45" ht="28.5" hidden="1" customHeight="1">
      <c r="A71" s="58" t="str">
        <f>[1]Ф10!A66</f>
        <v>3.2.12</v>
      </c>
      <c r="B71" s="58">
        <f>[1]Ф10!B66</f>
        <v>0</v>
      </c>
      <c r="C71" s="59">
        <f>[1]Ф10!C66</f>
        <v>0</v>
      </c>
      <c r="D71" s="60" t="s">
        <v>79</v>
      </c>
      <c r="E71" s="60" t="s">
        <v>79</v>
      </c>
      <c r="F71" s="60" t="s">
        <v>79</v>
      </c>
      <c r="G71" s="60" t="s">
        <v>79</v>
      </c>
      <c r="H71" s="60" t="s">
        <v>79</v>
      </c>
      <c r="I71" s="60" t="s">
        <v>79</v>
      </c>
      <c r="J71" s="60" t="s">
        <v>79</v>
      </c>
      <c r="K71" s="60" t="s">
        <v>79</v>
      </c>
      <c r="L71" s="60" t="s">
        <v>79</v>
      </c>
      <c r="M71" s="60" t="s">
        <v>79</v>
      </c>
      <c r="N71" s="60" t="s">
        <v>79</v>
      </c>
      <c r="O71" s="60" t="s">
        <v>79</v>
      </c>
      <c r="P71" s="60" t="s">
        <v>79</v>
      </c>
      <c r="Q71" s="60" t="s">
        <v>79</v>
      </c>
      <c r="R71" s="60" t="s">
        <v>79</v>
      </c>
      <c r="S71" s="60" t="s">
        <v>79</v>
      </c>
      <c r="T71" s="60" t="s">
        <v>79</v>
      </c>
      <c r="U71" s="60" t="s">
        <v>79</v>
      </c>
      <c r="V71" s="60" t="s">
        <v>79</v>
      </c>
      <c r="W71" s="60" t="s">
        <v>79</v>
      </c>
      <c r="X71" s="60" t="s">
        <v>79</v>
      </c>
      <c r="Y71" s="60" t="s">
        <v>79</v>
      </c>
      <c r="Z71" s="60" t="s">
        <v>79</v>
      </c>
      <c r="AA71" s="60" t="s">
        <v>79</v>
      </c>
      <c r="AB71" s="60" t="s">
        <v>79</v>
      </c>
      <c r="AC71" s="60" t="s">
        <v>79</v>
      </c>
      <c r="AD71" s="60" t="s">
        <v>79</v>
      </c>
      <c r="AE71" s="60" t="s">
        <v>79</v>
      </c>
      <c r="AF71" s="60" t="s">
        <v>79</v>
      </c>
      <c r="AG71" s="60" t="s">
        <v>79</v>
      </c>
      <c r="AH71" s="60" t="s">
        <v>79</v>
      </c>
      <c r="AI71" s="60" t="s">
        <v>79</v>
      </c>
      <c r="AJ71" s="60" t="s">
        <v>79</v>
      </c>
      <c r="AK71" s="60">
        <f>[1]Ф10!H66</f>
        <v>0</v>
      </c>
      <c r="AL71" s="60"/>
      <c r="AM71" s="60"/>
      <c r="AN71" s="60" t="s">
        <v>79</v>
      </c>
      <c r="AO71" s="60" t="s">
        <v>79</v>
      </c>
      <c r="AP71" s="70"/>
      <c r="AQ71" s="70"/>
      <c r="AR71" s="70"/>
      <c r="AS71" s="70"/>
    </row>
    <row r="72" spans="1:45" ht="28.5" hidden="1" customHeight="1">
      <c r="A72" s="58" t="str">
        <f>[1]Ф10!A67</f>
        <v>3.2.13</v>
      </c>
      <c r="B72" s="58">
        <f>[1]Ф10!B67</f>
        <v>0</v>
      </c>
      <c r="C72" s="59">
        <f>[1]Ф10!C67</f>
        <v>0</v>
      </c>
      <c r="D72" s="60" t="s">
        <v>79</v>
      </c>
      <c r="E72" s="60" t="s">
        <v>79</v>
      </c>
      <c r="F72" s="60" t="s">
        <v>79</v>
      </c>
      <c r="G72" s="60" t="s">
        <v>79</v>
      </c>
      <c r="H72" s="60" t="s">
        <v>79</v>
      </c>
      <c r="I72" s="60" t="s">
        <v>79</v>
      </c>
      <c r="J72" s="60" t="s">
        <v>79</v>
      </c>
      <c r="K72" s="60" t="s">
        <v>79</v>
      </c>
      <c r="L72" s="60" t="s">
        <v>79</v>
      </c>
      <c r="M72" s="60" t="s">
        <v>79</v>
      </c>
      <c r="N72" s="60" t="s">
        <v>79</v>
      </c>
      <c r="O72" s="60" t="s">
        <v>79</v>
      </c>
      <c r="P72" s="60" t="s">
        <v>79</v>
      </c>
      <c r="Q72" s="60" t="s">
        <v>79</v>
      </c>
      <c r="R72" s="60" t="s">
        <v>79</v>
      </c>
      <c r="S72" s="60" t="s">
        <v>79</v>
      </c>
      <c r="T72" s="60" t="s">
        <v>79</v>
      </c>
      <c r="U72" s="60" t="s">
        <v>79</v>
      </c>
      <c r="V72" s="60" t="s">
        <v>79</v>
      </c>
      <c r="W72" s="60" t="s">
        <v>79</v>
      </c>
      <c r="X72" s="60" t="s">
        <v>79</v>
      </c>
      <c r="Y72" s="60" t="s">
        <v>79</v>
      </c>
      <c r="Z72" s="60" t="s">
        <v>79</v>
      </c>
      <c r="AA72" s="60" t="s">
        <v>79</v>
      </c>
      <c r="AB72" s="60" t="s">
        <v>79</v>
      </c>
      <c r="AC72" s="60" t="s">
        <v>79</v>
      </c>
      <c r="AD72" s="60" t="s">
        <v>79</v>
      </c>
      <c r="AE72" s="60" t="s">
        <v>79</v>
      </c>
      <c r="AF72" s="60" t="s">
        <v>79</v>
      </c>
      <c r="AG72" s="60" t="s">
        <v>79</v>
      </c>
      <c r="AH72" s="60" t="s">
        <v>79</v>
      </c>
      <c r="AI72" s="60" t="s">
        <v>79</v>
      </c>
      <c r="AJ72" s="60" t="s">
        <v>79</v>
      </c>
      <c r="AK72" s="60">
        <f>[1]Ф10!H67</f>
        <v>0</v>
      </c>
      <c r="AL72" s="60"/>
      <c r="AM72" s="60"/>
      <c r="AN72" s="60" t="s">
        <v>79</v>
      </c>
      <c r="AO72" s="60" t="s">
        <v>79</v>
      </c>
      <c r="AP72" s="70"/>
      <c r="AQ72" s="70"/>
      <c r="AR72" s="70"/>
      <c r="AS72" s="70"/>
    </row>
    <row r="73" spans="1:45" ht="28.5" hidden="1" customHeight="1">
      <c r="A73" s="58" t="str">
        <f>[1]Ф10!A68</f>
        <v>3.2.14</v>
      </c>
      <c r="B73" s="58">
        <f>[1]Ф10!B68</f>
        <v>0</v>
      </c>
      <c r="C73" s="59">
        <f>[1]Ф10!C68</f>
        <v>0</v>
      </c>
      <c r="D73" s="60" t="s">
        <v>79</v>
      </c>
      <c r="E73" s="60" t="s">
        <v>79</v>
      </c>
      <c r="F73" s="60" t="s">
        <v>79</v>
      </c>
      <c r="G73" s="60" t="s">
        <v>79</v>
      </c>
      <c r="H73" s="60" t="s">
        <v>79</v>
      </c>
      <c r="I73" s="60" t="s">
        <v>79</v>
      </c>
      <c r="J73" s="60" t="s">
        <v>79</v>
      </c>
      <c r="K73" s="60" t="s">
        <v>79</v>
      </c>
      <c r="L73" s="60" t="s">
        <v>79</v>
      </c>
      <c r="M73" s="60" t="s">
        <v>79</v>
      </c>
      <c r="N73" s="60" t="s">
        <v>79</v>
      </c>
      <c r="O73" s="60" t="s">
        <v>79</v>
      </c>
      <c r="P73" s="60" t="s">
        <v>79</v>
      </c>
      <c r="Q73" s="60" t="s">
        <v>79</v>
      </c>
      <c r="R73" s="60" t="s">
        <v>79</v>
      </c>
      <c r="S73" s="60" t="s">
        <v>79</v>
      </c>
      <c r="T73" s="60" t="s">
        <v>79</v>
      </c>
      <c r="U73" s="60" t="s">
        <v>79</v>
      </c>
      <c r="V73" s="60" t="s">
        <v>79</v>
      </c>
      <c r="W73" s="60" t="s">
        <v>79</v>
      </c>
      <c r="X73" s="60" t="s">
        <v>79</v>
      </c>
      <c r="Y73" s="60" t="s">
        <v>79</v>
      </c>
      <c r="Z73" s="60" t="s">
        <v>79</v>
      </c>
      <c r="AA73" s="60" t="s">
        <v>79</v>
      </c>
      <c r="AB73" s="60" t="s">
        <v>79</v>
      </c>
      <c r="AC73" s="60" t="s">
        <v>79</v>
      </c>
      <c r="AD73" s="60" t="s">
        <v>79</v>
      </c>
      <c r="AE73" s="60" t="s">
        <v>79</v>
      </c>
      <c r="AF73" s="60" t="s">
        <v>79</v>
      </c>
      <c r="AG73" s="60" t="s">
        <v>79</v>
      </c>
      <c r="AH73" s="60" t="s">
        <v>79</v>
      </c>
      <c r="AI73" s="60" t="s">
        <v>79</v>
      </c>
      <c r="AJ73" s="60" t="s">
        <v>79</v>
      </c>
      <c r="AK73" s="60">
        <f>[1]Ф10!H68</f>
        <v>0</v>
      </c>
      <c r="AL73" s="60"/>
      <c r="AM73" s="60"/>
      <c r="AN73" s="60" t="s">
        <v>79</v>
      </c>
      <c r="AO73" s="60" t="s">
        <v>79</v>
      </c>
      <c r="AP73" s="70"/>
      <c r="AQ73" s="70"/>
      <c r="AR73" s="70"/>
      <c r="AS73" s="70"/>
    </row>
    <row r="74" spans="1:45">
      <c r="A74" s="61" t="s">
        <v>98</v>
      </c>
      <c r="B74" s="55" t="s">
        <v>99</v>
      </c>
      <c r="C74" s="56" t="str">
        <f>[1]Ф10!C69</f>
        <v>нд</v>
      </c>
      <c r="D74" s="57">
        <f>SUM(D75:D80)</f>
        <v>0</v>
      </c>
      <c r="E74" s="57">
        <f t="shared" ref="E74:AO74" si="12">SUM(E75:E80)</f>
        <v>0</v>
      </c>
      <c r="F74" s="57">
        <f t="shared" si="12"/>
        <v>0</v>
      </c>
      <c r="G74" s="57">
        <f t="shared" si="12"/>
        <v>0</v>
      </c>
      <c r="H74" s="57">
        <f t="shared" si="12"/>
        <v>0</v>
      </c>
      <c r="I74" s="57">
        <f t="shared" si="12"/>
        <v>0</v>
      </c>
      <c r="J74" s="57">
        <f t="shared" si="12"/>
        <v>0</v>
      </c>
      <c r="K74" s="57">
        <f t="shared" si="12"/>
        <v>0</v>
      </c>
      <c r="L74" s="57">
        <f t="shared" si="12"/>
        <v>0</v>
      </c>
      <c r="M74" s="57">
        <f t="shared" si="12"/>
        <v>0</v>
      </c>
      <c r="N74" s="57">
        <f t="shared" si="12"/>
        <v>0</v>
      </c>
      <c r="O74" s="57">
        <f t="shared" si="12"/>
        <v>0</v>
      </c>
      <c r="P74" s="57">
        <f t="shared" si="12"/>
        <v>0</v>
      </c>
      <c r="Q74" s="57">
        <f t="shared" si="12"/>
        <v>0</v>
      </c>
      <c r="R74" s="57">
        <f t="shared" si="12"/>
        <v>0</v>
      </c>
      <c r="S74" s="57">
        <f t="shared" si="12"/>
        <v>0</v>
      </c>
      <c r="T74" s="57">
        <f t="shared" si="12"/>
        <v>0</v>
      </c>
      <c r="U74" s="57">
        <f t="shared" si="12"/>
        <v>0</v>
      </c>
      <c r="V74" s="57">
        <f t="shared" si="12"/>
        <v>0</v>
      </c>
      <c r="W74" s="57">
        <f t="shared" si="12"/>
        <v>0</v>
      </c>
      <c r="X74" s="57">
        <f t="shared" si="12"/>
        <v>0</v>
      </c>
      <c r="Y74" s="57">
        <f t="shared" si="12"/>
        <v>0</v>
      </c>
      <c r="Z74" s="57">
        <f t="shared" si="12"/>
        <v>0</v>
      </c>
      <c r="AA74" s="57">
        <f t="shared" si="12"/>
        <v>0</v>
      </c>
      <c r="AB74" s="57">
        <f t="shared" si="12"/>
        <v>0</v>
      </c>
      <c r="AC74" s="57">
        <f t="shared" si="12"/>
        <v>0</v>
      </c>
      <c r="AD74" s="57">
        <f t="shared" si="12"/>
        <v>0</v>
      </c>
      <c r="AE74" s="57">
        <f t="shared" si="12"/>
        <v>0</v>
      </c>
      <c r="AF74" s="57">
        <f t="shared" si="12"/>
        <v>0</v>
      </c>
      <c r="AG74" s="57">
        <f t="shared" si="12"/>
        <v>0</v>
      </c>
      <c r="AH74" s="57">
        <f t="shared" si="12"/>
        <v>0</v>
      </c>
      <c r="AI74" s="57">
        <f t="shared" si="12"/>
        <v>0</v>
      </c>
      <c r="AJ74" s="57">
        <f t="shared" si="12"/>
        <v>0.61416864000000004</v>
      </c>
      <c r="AK74" s="57">
        <f t="shared" si="12"/>
        <v>0.22855387199999999</v>
      </c>
      <c r="AL74" s="57">
        <f t="shared" si="12"/>
        <v>0</v>
      </c>
      <c r="AM74" s="57">
        <f t="shared" si="12"/>
        <v>0</v>
      </c>
      <c r="AN74" s="57">
        <f t="shared" si="12"/>
        <v>0</v>
      </c>
      <c r="AO74" s="57">
        <f t="shared" si="12"/>
        <v>0</v>
      </c>
      <c r="AP74" s="70"/>
      <c r="AQ74" s="70"/>
      <c r="AR74" s="70"/>
      <c r="AS74" s="70"/>
    </row>
    <row r="75" spans="1:45" ht="22.5">
      <c r="A75" s="58" t="str">
        <f>[1]Ф10!A70</f>
        <v>3.3.1</v>
      </c>
      <c r="B75" s="58" t="str">
        <f>[1]Ф10!B70</f>
        <v>ПИР на Модернизацию СОТИАССО на ПС 110 кВ ЗИФ</v>
      </c>
      <c r="C75" s="59" t="str">
        <f>[1]Ф10!C70</f>
        <v>О_ПИР.2024.01</v>
      </c>
      <c r="D75" s="60" t="s">
        <v>79</v>
      </c>
      <c r="E75" s="60" t="s">
        <v>79</v>
      </c>
      <c r="F75" s="60" t="s">
        <v>79</v>
      </c>
      <c r="G75" s="60" t="s">
        <v>79</v>
      </c>
      <c r="H75" s="60" t="s">
        <v>79</v>
      </c>
      <c r="I75" s="60" t="s">
        <v>79</v>
      </c>
      <c r="J75" s="60" t="s">
        <v>79</v>
      </c>
      <c r="K75" s="60" t="s">
        <v>79</v>
      </c>
      <c r="L75" s="60" t="s">
        <v>79</v>
      </c>
      <c r="M75" s="60" t="s">
        <v>79</v>
      </c>
      <c r="N75" s="60" t="s">
        <v>79</v>
      </c>
      <c r="O75" s="60" t="s">
        <v>79</v>
      </c>
      <c r="P75" s="60" t="s">
        <v>79</v>
      </c>
      <c r="Q75" s="60" t="s">
        <v>79</v>
      </c>
      <c r="R75" s="60" t="s">
        <v>79</v>
      </c>
      <c r="S75" s="60" t="s">
        <v>79</v>
      </c>
      <c r="T75" s="60" t="s">
        <v>79</v>
      </c>
      <c r="U75" s="60" t="s">
        <v>79</v>
      </c>
      <c r="V75" s="60" t="s">
        <v>79</v>
      </c>
      <c r="W75" s="60" t="s">
        <v>79</v>
      </c>
      <c r="X75" s="60" t="s">
        <v>79</v>
      </c>
      <c r="Y75" s="60" t="s">
        <v>79</v>
      </c>
      <c r="Z75" s="60" t="s">
        <v>79</v>
      </c>
      <c r="AA75" s="60" t="s">
        <v>79</v>
      </c>
      <c r="AB75" s="60" t="s">
        <v>79</v>
      </c>
      <c r="AC75" s="60" t="s">
        <v>79</v>
      </c>
      <c r="AD75" s="60" t="s">
        <v>79</v>
      </c>
      <c r="AE75" s="60" t="s">
        <v>79</v>
      </c>
      <c r="AF75" s="60" t="s">
        <v>79</v>
      </c>
      <c r="AG75" s="60" t="s">
        <v>79</v>
      </c>
      <c r="AH75" s="60" t="s">
        <v>79</v>
      </c>
      <c r="AI75" s="60" t="s">
        <v>79</v>
      </c>
      <c r="AJ75" s="60">
        <f>[1]Ф10!G70</f>
        <v>0.35</v>
      </c>
      <c r="AK75" s="60">
        <f>[1]Ф10!H70</f>
        <v>0</v>
      </c>
      <c r="AL75" s="60" t="s">
        <v>79</v>
      </c>
      <c r="AM75" s="60" t="s">
        <v>79</v>
      </c>
      <c r="AN75" s="60" t="s">
        <v>79</v>
      </c>
      <c r="AO75" s="60" t="s">
        <v>79</v>
      </c>
      <c r="AP75" s="70"/>
      <c r="AQ75" s="70"/>
      <c r="AR75" s="70"/>
      <c r="AS75" s="70"/>
    </row>
    <row r="76" spans="1:45" ht="33.75">
      <c r="A76" s="58" t="str">
        <f>[1]Ф10!A71</f>
        <v>3.3.2</v>
      </c>
      <c r="B76" s="58" t="str">
        <f>[1]Ф10!B71</f>
        <v>ПИР на охранно-пожарную сигнализацию здания вспомогательного назначения (склад) лит.А по ул. Стрельбищенская, 13</v>
      </c>
      <c r="C76" s="59" t="str">
        <f>[1]Ф10!C71</f>
        <v>О_ПИР.2024.02</v>
      </c>
      <c r="D76" s="60" t="s">
        <v>79</v>
      </c>
      <c r="E76" s="60" t="s">
        <v>79</v>
      </c>
      <c r="F76" s="60" t="s">
        <v>79</v>
      </c>
      <c r="G76" s="60" t="s">
        <v>79</v>
      </c>
      <c r="H76" s="60" t="s">
        <v>79</v>
      </c>
      <c r="I76" s="60" t="s">
        <v>79</v>
      </c>
      <c r="J76" s="60" t="s">
        <v>79</v>
      </c>
      <c r="K76" s="60" t="s">
        <v>79</v>
      </c>
      <c r="L76" s="60" t="s">
        <v>79</v>
      </c>
      <c r="M76" s="60" t="s">
        <v>79</v>
      </c>
      <c r="N76" s="60" t="s">
        <v>79</v>
      </c>
      <c r="O76" s="60" t="s">
        <v>79</v>
      </c>
      <c r="P76" s="60" t="s">
        <v>79</v>
      </c>
      <c r="Q76" s="60" t="s">
        <v>79</v>
      </c>
      <c r="R76" s="60" t="s">
        <v>79</v>
      </c>
      <c r="S76" s="60" t="s">
        <v>79</v>
      </c>
      <c r="T76" s="60" t="s">
        <v>79</v>
      </c>
      <c r="U76" s="60" t="s">
        <v>79</v>
      </c>
      <c r="V76" s="60" t="s">
        <v>79</v>
      </c>
      <c r="W76" s="60" t="s">
        <v>79</v>
      </c>
      <c r="X76" s="60" t="s">
        <v>79</v>
      </c>
      <c r="Y76" s="60" t="s">
        <v>79</v>
      </c>
      <c r="Z76" s="60" t="s">
        <v>79</v>
      </c>
      <c r="AA76" s="60" t="s">
        <v>79</v>
      </c>
      <c r="AB76" s="60" t="s">
        <v>79</v>
      </c>
      <c r="AC76" s="60" t="s">
        <v>79</v>
      </c>
      <c r="AD76" s="60" t="s">
        <v>79</v>
      </c>
      <c r="AE76" s="60" t="s">
        <v>79</v>
      </c>
      <c r="AF76" s="60" t="s">
        <v>79</v>
      </c>
      <c r="AG76" s="60" t="s">
        <v>79</v>
      </c>
      <c r="AH76" s="60" t="s">
        <v>79</v>
      </c>
      <c r="AI76" s="60" t="s">
        <v>79</v>
      </c>
      <c r="AJ76" s="60">
        <f>[1]Ф10!G71</f>
        <v>8.1034320000000007E-2</v>
      </c>
      <c r="AK76" s="60">
        <f>[1]Ф10!H71</f>
        <v>0</v>
      </c>
      <c r="AL76" s="60" t="s">
        <v>79</v>
      </c>
      <c r="AM76" s="60" t="s">
        <v>79</v>
      </c>
      <c r="AN76" s="60" t="s">
        <v>79</v>
      </c>
      <c r="AO76" s="60" t="s">
        <v>79</v>
      </c>
      <c r="AP76" s="70"/>
      <c r="AQ76" s="70"/>
      <c r="AR76" s="70"/>
      <c r="AS76" s="70"/>
    </row>
    <row r="77" spans="1:45" ht="33.75">
      <c r="A77" s="58" t="str">
        <f>[1]Ф10!A72</f>
        <v>3.3.3</v>
      </c>
      <c r="B77" s="58" t="str">
        <f>[1]Ф10!B72</f>
        <v>ПИР на охранно-пожарную сигнализацию здания вспомогательного назначения (гараж) лит.Б по ул. Стрельбищенская, 13</v>
      </c>
      <c r="C77" s="59" t="str">
        <f>[1]Ф10!C72</f>
        <v>О_ПИР.2024.03</v>
      </c>
      <c r="D77" s="60" t="s">
        <v>79</v>
      </c>
      <c r="E77" s="60" t="s">
        <v>79</v>
      </c>
      <c r="F77" s="60" t="s">
        <v>79</v>
      </c>
      <c r="G77" s="60" t="s">
        <v>79</v>
      </c>
      <c r="H77" s="60" t="s">
        <v>79</v>
      </c>
      <c r="I77" s="60" t="s">
        <v>79</v>
      </c>
      <c r="J77" s="60" t="s">
        <v>79</v>
      </c>
      <c r="K77" s="60" t="s">
        <v>79</v>
      </c>
      <c r="L77" s="60" t="s">
        <v>79</v>
      </c>
      <c r="M77" s="60" t="s">
        <v>79</v>
      </c>
      <c r="N77" s="60" t="s">
        <v>79</v>
      </c>
      <c r="O77" s="60" t="s">
        <v>79</v>
      </c>
      <c r="P77" s="60" t="s">
        <v>79</v>
      </c>
      <c r="Q77" s="60" t="s">
        <v>79</v>
      </c>
      <c r="R77" s="60" t="s">
        <v>79</v>
      </c>
      <c r="S77" s="60" t="s">
        <v>79</v>
      </c>
      <c r="T77" s="60" t="s">
        <v>79</v>
      </c>
      <c r="U77" s="60" t="s">
        <v>79</v>
      </c>
      <c r="V77" s="60" t="s">
        <v>79</v>
      </c>
      <c r="W77" s="60" t="s">
        <v>79</v>
      </c>
      <c r="X77" s="60" t="s">
        <v>79</v>
      </c>
      <c r="Y77" s="60" t="s">
        <v>79</v>
      </c>
      <c r="Z77" s="60" t="s">
        <v>79</v>
      </c>
      <c r="AA77" s="60" t="s">
        <v>79</v>
      </c>
      <c r="AB77" s="60" t="s">
        <v>79</v>
      </c>
      <c r="AC77" s="60" t="s">
        <v>79</v>
      </c>
      <c r="AD77" s="60" t="s">
        <v>79</v>
      </c>
      <c r="AE77" s="60" t="s">
        <v>79</v>
      </c>
      <c r="AF77" s="60" t="s">
        <v>79</v>
      </c>
      <c r="AG77" s="60" t="s">
        <v>79</v>
      </c>
      <c r="AH77" s="60" t="s">
        <v>79</v>
      </c>
      <c r="AI77" s="60" t="s">
        <v>79</v>
      </c>
      <c r="AJ77" s="60">
        <f>[1]Ф10!G72</f>
        <v>8.1034320000000007E-2</v>
      </c>
      <c r="AK77" s="60">
        <f>[1]Ф10!H72</f>
        <v>0</v>
      </c>
      <c r="AL77" s="60" t="s">
        <v>79</v>
      </c>
      <c r="AM77" s="60" t="s">
        <v>79</v>
      </c>
      <c r="AN77" s="60" t="s">
        <v>79</v>
      </c>
      <c r="AO77" s="60" t="s">
        <v>79</v>
      </c>
      <c r="AP77" s="70"/>
      <c r="AQ77" s="70"/>
      <c r="AR77" s="70"/>
      <c r="AS77" s="70"/>
    </row>
    <row r="78" spans="1:45" ht="22.5">
      <c r="A78" s="58" t="str">
        <f>[1]Ф10!A73</f>
        <v>3.3.4</v>
      </c>
      <c r="B78" s="58" t="str">
        <f>[1]Ф10!B73</f>
        <v>ПИР на  переустройство эл.сетей в районе мкр. Совхоз-Техникум</v>
      </c>
      <c r="C78" s="59" t="str">
        <f>[1]Ф10!C73</f>
        <v>О_ПИР.2024.04</v>
      </c>
      <c r="D78" s="60" t="s">
        <v>79</v>
      </c>
      <c r="E78" s="60" t="s">
        <v>79</v>
      </c>
      <c r="F78" s="60" t="s">
        <v>79</v>
      </c>
      <c r="G78" s="60" t="s">
        <v>79</v>
      </c>
      <c r="H78" s="60" t="s">
        <v>79</v>
      </c>
      <c r="I78" s="60" t="s">
        <v>79</v>
      </c>
      <c r="J78" s="60" t="s">
        <v>79</v>
      </c>
      <c r="K78" s="60" t="s">
        <v>79</v>
      </c>
      <c r="L78" s="60" t="s">
        <v>79</v>
      </c>
      <c r="M78" s="60" t="s">
        <v>79</v>
      </c>
      <c r="N78" s="60" t="s">
        <v>79</v>
      </c>
      <c r="O78" s="60" t="s">
        <v>79</v>
      </c>
      <c r="P78" s="60" t="s">
        <v>79</v>
      </c>
      <c r="Q78" s="60" t="s">
        <v>79</v>
      </c>
      <c r="R78" s="60" t="s">
        <v>79</v>
      </c>
      <c r="S78" s="60" t="s">
        <v>79</v>
      </c>
      <c r="T78" s="60" t="s">
        <v>79</v>
      </c>
      <c r="U78" s="60" t="s">
        <v>79</v>
      </c>
      <c r="V78" s="60" t="s">
        <v>79</v>
      </c>
      <c r="W78" s="60" t="s">
        <v>79</v>
      </c>
      <c r="X78" s="60" t="s">
        <v>79</v>
      </c>
      <c r="Y78" s="60" t="s">
        <v>79</v>
      </c>
      <c r="Z78" s="60" t="s">
        <v>79</v>
      </c>
      <c r="AA78" s="60" t="s">
        <v>79</v>
      </c>
      <c r="AB78" s="60" t="s">
        <v>79</v>
      </c>
      <c r="AC78" s="60" t="s">
        <v>79</v>
      </c>
      <c r="AD78" s="60" t="s">
        <v>79</v>
      </c>
      <c r="AE78" s="60" t="s">
        <v>79</v>
      </c>
      <c r="AF78" s="60" t="s">
        <v>79</v>
      </c>
      <c r="AG78" s="60" t="s">
        <v>79</v>
      </c>
      <c r="AH78" s="60" t="s">
        <v>79</v>
      </c>
      <c r="AI78" s="60" t="s">
        <v>79</v>
      </c>
      <c r="AJ78" s="60">
        <f>[1]Ф10!G73</f>
        <v>5.1049999999999998E-2</v>
      </c>
      <c r="AK78" s="60">
        <f>[1]Ф10!H73</f>
        <v>7.2640044000000001E-2</v>
      </c>
      <c r="AL78" s="60" t="s">
        <v>79</v>
      </c>
      <c r="AM78" s="60" t="s">
        <v>79</v>
      </c>
      <c r="AN78" s="60" t="s">
        <v>79</v>
      </c>
      <c r="AO78" s="60" t="s">
        <v>79</v>
      </c>
      <c r="AP78" s="70"/>
      <c r="AQ78" s="70"/>
      <c r="AR78" s="70"/>
      <c r="AS78" s="70"/>
    </row>
    <row r="79" spans="1:45" ht="33.75">
      <c r="A79" s="58" t="str">
        <f>[1]Ф10!A74</f>
        <v>3.3.5</v>
      </c>
      <c r="B79" s="58" t="str">
        <f>[1]Ф10!B74</f>
        <v>ПИР на  переустройство эл.сетей для повышения надежности и качества электроснабжения потребителей подключенные от ТП-262</v>
      </c>
      <c r="C79" s="59" t="str">
        <f>[1]Ф10!C74</f>
        <v>О_ПИР.2024.05</v>
      </c>
      <c r="D79" s="60" t="s">
        <v>79</v>
      </c>
      <c r="E79" s="60" t="s">
        <v>79</v>
      </c>
      <c r="F79" s="60" t="s">
        <v>79</v>
      </c>
      <c r="G79" s="60" t="s">
        <v>79</v>
      </c>
      <c r="H79" s="60" t="s">
        <v>79</v>
      </c>
      <c r="I79" s="60" t="s">
        <v>79</v>
      </c>
      <c r="J79" s="60" t="s">
        <v>79</v>
      </c>
      <c r="K79" s="60" t="s">
        <v>79</v>
      </c>
      <c r="L79" s="60" t="s">
        <v>79</v>
      </c>
      <c r="M79" s="60" t="s">
        <v>79</v>
      </c>
      <c r="N79" s="60" t="s">
        <v>79</v>
      </c>
      <c r="O79" s="60" t="s">
        <v>79</v>
      </c>
      <c r="P79" s="60" t="s">
        <v>79</v>
      </c>
      <c r="Q79" s="60" t="s">
        <v>79</v>
      </c>
      <c r="R79" s="60" t="s">
        <v>79</v>
      </c>
      <c r="S79" s="60" t="s">
        <v>79</v>
      </c>
      <c r="T79" s="60" t="s">
        <v>79</v>
      </c>
      <c r="U79" s="60" t="s">
        <v>79</v>
      </c>
      <c r="V79" s="60" t="s">
        <v>79</v>
      </c>
      <c r="W79" s="60" t="s">
        <v>79</v>
      </c>
      <c r="X79" s="60" t="s">
        <v>79</v>
      </c>
      <c r="Y79" s="60" t="s">
        <v>79</v>
      </c>
      <c r="Z79" s="60" t="s">
        <v>79</v>
      </c>
      <c r="AA79" s="60" t="s">
        <v>79</v>
      </c>
      <c r="AB79" s="60" t="s">
        <v>79</v>
      </c>
      <c r="AC79" s="60" t="s">
        <v>79</v>
      </c>
      <c r="AD79" s="60" t="s">
        <v>79</v>
      </c>
      <c r="AE79" s="60" t="s">
        <v>79</v>
      </c>
      <c r="AF79" s="60" t="s">
        <v>79</v>
      </c>
      <c r="AG79" s="60" t="s">
        <v>79</v>
      </c>
      <c r="AH79" s="60" t="s">
        <v>79</v>
      </c>
      <c r="AI79" s="60" t="s">
        <v>79</v>
      </c>
      <c r="AJ79" s="60">
        <f>[1]Ф10!G74</f>
        <v>5.1049999999999998E-2</v>
      </c>
      <c r="AK79" s="60">
        <f>[1]Ф10!H74</f>
        <v>0.155913828</v>
      </c>
      <c r="AL79" s="60" t="s">
        <v>79</v>
      </c>
      <c r="AM79" s="60" t="s">
        <v>79</v>
      </c>
      <c r="AN79" s="60" t="s">
        <v>79</v>
      </c>
      <c r="AO79" s="60" t="s">
        <v>79</v>
      </c>
      <c r="AP79" s="70"/>
      <c r="AQ79" s="70"/>
      <c r="AR79" s="70"/>
      <c r="AS79" s="70"/>
    </row>
    <row r="80" spans="1:45">
      <c r="A80" s="58" t="str">
        <f>[1]Ф10!A75</f>
        <v>3.3.6</v>
      </c>
      <c r="B80" s="58">
        <f>[1]Ф10!B75</f>
        <v>0</v>
      </c>
      <c r="C80" s="59">
        <f>[1]Ф10!C75</f>
        <v>0</v>
      </c>
      <c r="D80" s="60" t="s">
        <v>79</v>
      </c>
      <c r="E80" s="60" t="s">
        <v>79</v>
      </c>
      <c r="F80" s="60" t="s">
        <v>79</v>
      </c>
      <c r="G80" s="60" t="s">
        <v>79</v>
      </c>
      <c r="H80" s="60" t="s">
        <v>79</v>
      </c>
      <c r="I80" s="60" t="s">
        <v>79</v>
      </c>
      <c r="J80" s="60" t="s">
        <v>79</v>
      </c>
      <c r="K80" s="60" t="s">
        <v>79</v>
      </c>
      <c r="L80" s="60" t="s">
        <v>79</v>
      </c>
      <c r="M80" s="60" t="s">
        <v>79</v>
      </c>
      <c r="N80" s="60" t="s">
        <v>79</v>
      </c>
      <c r="O80" s="60" t="s">
        <v>79</v>
      </c>
      <c r="P80" s="60" t="s">
        <v>79</v>
      </c>
      <c r="Q80" s="60" t="s">
        <v>79</v>
      </c>
      <c r="R80" s="60" t="s">
        <v>79</v>
      </c>
      <c r="S80" s="60" t="s">
        <v>79</v>
      </c>
      <c r="T80" s="60" t="s">
        <v>79</v>
      </c>
      <c r="U80" s="60" t="s">
        <v>79</v>
      </c>
      <c r="V80" s="60" t="s">
        <v>79</v>
      </c>
      <c r="W80" s="60" t="s">
        <v>79</v>
      </c>
      <c r="X80" s="60" t="s">
        <v>79</v>
      </c>
      <c r="Y80" s="60" t="s">
        <v>79</v>
      </c>
      <c r="Z80" s="60" t="s">
        <v>79</v>
      </c>
      <c r="AA80" s="60" t="s">
        <v>79</v>
      </c>
      <c r="AB80" s="60" t="s">
        <v>79</v>
      </c>
      <c r="AC80" s="60" t="s">
        <v>79</v>
      </c>
      <c r="AD80" s="60" t="s">
        <v>79</v>
      </c>
      <c r="AE80" s="60" t="s">
        <v>79</v>
      </c>
      <c r="AF80" s="60" t="s">
        <v>79</v>
      </c>
      <c r="AG80" s="60" t="s">
        <v>79</v>
      </c>
      <c r="AH80" s="60" t="s">
        <v>79</v>
      </c>
      <c r="AI80" s="60" t="s">
        <v>79</v>
      </c>
      <c r="AJ80" s="60">
        <f>[1]Ф10!G75</f>
        <v>0</v>
      </c>
      <c r="AK80" s="60">
        <f>[1]Ф10!H75</f>
        <v>0</v>
      </c>
      <c r="AL80" s="60" t="s">
        <v>79</v>
      </c>
      <c r="AM80" s="60" t="s">
        <v>79</v>
      </c>
      <c r="AN80" s="60" t="s">
        <v>79</v>
      </c>
      <c r="AO80" s="60" t="s">
        <v>79</v>
      </c>
      <c r="AP80" s="70"/>
      <c r="AQ80" s="70"/>
      <c r="AR80" s="70"/>
      <c r="AS80" s="70"/>
    </row>
    <row r="81" spans="1:45" s="72" customFormat="1">
      <c r="A81" s="66" t="str">
        <f>[1]Ф10!A76</f>
        <v>3.4.</v>
      </c>
      <c r="B81" s="66" t="str">
        <f>[1]Ф10!B76</f>
        <v>Строительство зданий и сооружений</v>
      </c>
      <c r="C81" s="56" t="str">
        <f>[1]Ф10!C76</f>
        <v>нд</v>
      </c>
      <c r="D81" s="57">
        <v>0</v>
      </c>
      <c r="E81" s="57">
        <v>0</v>
      </c>
      <c r="F81" s="57">
        <v>0</v>
      </c>
      <c r="G81" s="57">
        <v>0</v>
      </c>
      <c r="H81" s="57">
        <v>0</v>
      </c>
      <c r="I81" s="57">
        <v>0</v>
      </c>
      <c r="J81" s="57">
        <v>0</v>
      </c>
      <c r="K81" s="57">
        <v>0</v>
      </c>
      <c r="L81" s="57">
        <v>0</v>
      </c>
      <c r="M81" s="57">
        <v>0</v>
      </c>
      <c r="N81" s="57">
        <v>0</v>
      </c>
      <c r="O81" s="57">
        <v>0</v>
      </c>
      <c r="P81" s="57">
        <v>0</v>
      </c>
      <c r="Q81" s="57">
        <v>0</v>
      </c>
      <c r="R81" s="57">
        <v>0</v>
      </c>
      <c r="S81" s="57">
        <v>0</v>
      </c>
      <c r="T81" s="57">
        <v>0</v>
      </c>
      <c r="U81" s="57">
        <v>0</v>
      </c>
      <c r="V81" s="57">
        <v>0</v>
      </c>
      <c r="W81" s="57">
        <v>0</v>
      </c>
      <c r="X81" s="57">
        <v>0</v>
      </c>
      <c r="Y81" s="57">
        <v>0</v>
      </c>
      <c r="Z81" s="57">
        <v>0</v>
      </c>
      <c r="AA81" s="57">
        <v>0</v>
      </c>
      <c r="AB81" s="57">
        <v>0</v>
      </c>
      <c r="AC81" s="57">
        <v>0</v>
      </c>
      <c r="AD81" s="57">
        <v>0</v>
      </c>
      <c r="AE81" s="57">
        <v>0</v>
      </c>
      <c r="AF81" s="57">
        <v>0</v>
      </c>
      <c r="AG81" s="57">
        <v>0</v>
      </c>
      <c r="AH81" s="57">
        <v>0</v>
      </c>
      <c r="AI81" s="57">
        <v>0</v>
      </c>
      <c r="AJ81" s="57">
        <f>AJ82</f>
        <v>51.57958</v>
      </c>
      <c r="AK81" s="57">
        <f>AK82</f>
        <v>0</v>
      </c>
      <c r="AL81" s="57" t="str">
        <f>AL82</f>
        <v>нд</v>
      </c>
      <c r="AM81" s="57" t="str">
        <f>AM82</f>
        <v>нд</v>
      </c>
      <c r="AN81" s="57">
        <v>0</v>
      </c>
      <c r="AO81" s="57">
        <v>0</v>
      </c>
      <c r="AP81" s="71"/>
      <c r="AQ81" s="71"/>
      <c r="AR81" s="71"/>
      <c r="AS81" s="71"/>
    </row>
    <row r="82" spans="1:45">
      <c r="A82" s="58" t="str">
        <f>[1]Ф10!A77</f>
        <v>3.4.1.</v>
      </c>
      <c r="B82" s="58" t="str">
        <f>[1]Ф10!B77</f>
        <v>Строительство диспетчерского пункта АО ПГЭС</v>
      </c>
      <c r="C82" s="59" t="str">
        <f>[1]Ф10!C77</f>
        <v>О_РЗ.2023.01</v>
      </c>
      <c r="D82" s="60" t="s">
        <v>79</v>
      </c>
      <c r="E82" s="60" t="s">
        <v>79</v>
      </c>
      <c r="F82" s="60" t="s">
        <v>79</v>
      </c>
      <c r="G82" s="60" t="s">
        <v>79</v>
      </c>
      <c r="H82" s="60" t="s">
        <v>79</v>
      </c>
      <c r="I82" s="60" t="s">
        <v>79</v>
      </c>
      <c r="J82" s="60" t="s">
        <v>79</v>
      </c>
      <c r="K82" s="60" t="s">
        <v>79</v>
      </c>
      <c r="L82" s="60" t="s">
        <v>79</v>
      </c>
      <c r="M82" s="60" t="s">
        <v>79</v>
      </c>
      <c r="N82" s="60" t="s">
        <v>79</v>
      </c>
      <c r="O82" s="60" t="s">
        <v>79</v>
      </c>
      <c r="P82" s="60" t="s">
        <v>79</v>
      </c>
      <c r="Q82" s="60" t="s">
        <v>79</v>
      </c>
      <c r="R82" s="60" t="s">
        <v>79</v>
      </c>
      <c r="S82" s="60" t="s">
        <v>79</v>
      </c>
      <c r="T82" s="60" t="s">
        <v>79</v>
      </c>
      <c r="U82" s="60" t="s">
        <v>79</v>
      </c>
      <c r="V82" s="60" t="s">
        <v>79</v>
      </c>
      <c r="W82" s="60" t="s">
        <v>79</v>
      </c>
      <c r="X82" s="60" t="s">
        <v>79</v>
      </c>
      <c r="Y82" s="60" t="s">
        <v>79</v>
      </c>
      <c r="Z82" s="60" t="s">
        <v>79</v>
      </c>
      <c r="AA82" s="60" t="s">
        <v>79</v>
      </c>
      <c r="AB82" s="60" t="s">
        <v>79</v>
      </c>
      <c r="AC82" s="60" t="s">
        <v>79</v>
      </c>
      <c r="AD82" s="60" t="s">
        <v>79</v>
      </c>
      <c r="AE82" s="60" t="s">
        <v>79</v>
      </c>
      <c r="AF82" s="60" t="s">
        <v>79</v>
      </c>
      <c r="AG82" s="60" t="s">
        <v>79</v>
      </c>
      <c r="AH82" s="60" t="s">
        <v>79</v>
      </c>
      <c r="AI82" s="60" t="s">
        <v>79</v>
      </c>
      <c r="AJ82" s="73">
        <f>[1]Ф10!G77</f>
        <v>51.57958</v>
      </c>
      <c r="AK82" s="60">
        <f>[1]Ф10!H77</f>
        <v>0</v>
      </c>
      <c r="AL82" s="60" t="s">
        <v>79</v>
      </c>
      <c r="AM82" s="60" t="s">
        <v>79</v>
      </c>
      <c r="AN82" s="60" t="s">
        <v>79</v>
      </c>
      <c r="AO82" s="60" t="s">
        <v>79</v>
      </c>
    </row>
    <row r="83" spans="1:45" hidden="1">
      <c r="A83" s="58"/>
      <c r="B83" s="58"/>
      <c r="C83" s="59"/>
      <c r="D83" s="60"/>
      <c r="E83" s="60"/>
      <c r="F83" s="60"/>
      <c r="G83" s="60"/>
      <c r="H83" s="60"/>
      <c r="I83" s="60"/>
      <c r="J83" s="60"/>
      <c r="K83" s="60"/>
      <c r="L83" s="60"/>
      <c r="M83" s="60"/>
      <c r="N83" s="60"/>
      <c r="O83" s="60"/>
      <c r="P83" s="60"/>
      <c r="Q83" s="60"/>
      <c r="R83" s="60"/>
      <c r="S83" s="60"/>
      <c r="T83" s="60"/>
      <c r="U83" s="60"/>
      <c r="V83" s="60"/>
      <c r="W83" s="60"/>
      <c r="X83" s="60"/>
      <c r="Y83" s="60"/>
      <c r="Z83" s="60"/>
      <c r="AA83" s="60"/>
      <c r="AB83" s="60"/>
      <c r="AC83" s="60"/>
      <c r="AD83" s="60"/>
      <c r="AE83" s="60"/>
      <c r="AF83" s="60"/>
      <c r="AG83" s="60"/>
      <c r="AH83" s="60"/>
      <c r="AI83" s="60"/>
      <c r="AJ83" s="60"/>
      <c r="AK83" s="60"/>
      <c r="AL83" s="60"/>
      <c r="AM83" s="60"/>
      <c r="AN83" s="60"/>
      <c r="AO83" s="60"/>
    </row>
  </sheetData>
  <mergeCells count="44">
    <mergeCell ref="AN16:AO16"/>
    <mergeCell ref="AP16:AQ16"/>
    <mergeCell ref="AR16:AS16"/>
    <mergeCell ref="AB16:AC16"/>
    <mergeCell ref="AD16:AE16"/>
    <mergeCell ref="AF16:AG16"/>
    <mergeCell ref="AH16:AI16"/>
    <mergeCell ref="AJ16:AK16"/>
    <mergeCell ref="AL16:AM16"/>
    <mergeCell ref="P16:Q16"/>
    <mergeCell ref="R16:S16"/>
    <mergeCell ref="T16:U16"/>
    <mergeCell ref="V16:W16"/>
    <mergeCell ref="X16:Y16"/>
    <mergeCell ref="Z16:AA16"/>
    <mergeCell ref="D16:E16"/>
    <mergeCell ref="F16:G16"/>
    <mergeCell ref="H16:I16"/>
    <mergeCell ref="J16:K16"/>
    <mergeCell ref="L16:M16"/>
    <mergeCell ref="N16:O16"/>
    <mergeCell ref="J15:O15"/>
    <mergeCell ref="P15:U15"/>
    <mergeCell ref="V15:AA15"/>
    <mergeCell ref="AB15:AG15"/>
    <mergeCell ref="AH15:AM15"/>
    <mergeCell ref="AN15:AO15"/>
    <mergeCell ref="S7:AC7"/>
    <mergeCell ref="V9:W9"/>
    <mergeCell ref="B11:E11"/>
    <mergeCell ref="F11:AO11"/>
    <mergeCell ref="J12:AI12"/>
    <mergeCell ref="A14:A17"/>
    <mergeCell ref="B14:B17"/>
    <mergeCell ref="C14:C17"/>
    <mergeCell ref="D14:AO14"/>
    <mergeCell ref="D15:I15"/>
    <mergeCell ref="AJ1:AS1"/>
    <mergeCell ref="AJ2:AS2"/>
    <mergeCell ref="A3:AS3"/>
    <mergeCell ref="K4:L4"/>
    <mergeCell ref="M4:P4"/>
    <mergeCell ref="Q4:R4"/>
    <mergeCell ref="S4:V4"/>
  </mergeCells>
  <dataValidations count="1">
    <dataValidation type="textLength" operator="lessThanOrEqual" allowBlank="1" showInputMessage="1" showErrorMessage="1" errorTitle="Ошибка" error="Допускается ввод не более 900 символов!" sqref="B60:B73 B54:B58 B32:B46">
      <formula1>900</formula1>
    </dataValidation>
  </dataValidations>
  <pageMargins left="0.7" right="0.7" top="0.75" bottom="0.75" header="0.3" footer="0.3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Ф18</vt:lpstr>
      <vt:lpstr>Ф18!Область_печати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Пашкова Наталья Евгеньевна</dc:creator>
  <cp:lastModifiedBy>Пашкова Наталья Евгеньевна</cp:lastModifiedBy>
  <dcterms:created xsi:type="dcterms:W3CDTF">2024-11-11T08:42:58Z</dcterms:created>
  <dcterms:modified xsi:type="dcterms:W3CDTF">2024-11-11T08:43:17Z</dcterms:modified>
</cp:coreProperties>
</file>