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8755" windowHeight="11835"/>
  </bookViews>
  <sheets>
    <sheet name="Ф19" sheetId="1" r:id="rId1"/>
  </sheets>
  <externalReferences>
    <externalReference r:id="rId2"/>
  </externalReferences>
  <definedNames>
    <definedName name="_xlnm.Print_Area" localSheetId="0">Ф19!$A$1:$M$82</definedName>
  </definedNames>
  <calcPr calcId="125725"/>
</workbook>
</file>

<file path=xl/calcChain.xml><?xml version="1.0" encoding="utf-8"?>
<calcChain xmlns="http://schemas.openxmlformats.org/spreadsheetml/2006/main">
  <c r="C81" i="1"/>
  <c r="B81"/>
  <c r="A81"/>
  <c r="C80"/>
  <c r="B80"/>
  <c r="A80"/>
  <c r="C79"/>
  <c r="B79"/>
  <c r="A79"/>
  <c r="C78"/>
  <c r="B78"/>
  <c r="A78"/>
  <c r="C77"/>
  <c r="B77"/>
  <c r="A77"/>
  <c r="C76"/>
  <c r="B76"/>
  <c r="A76"/>
  <c r="C75"/>
  <c r="B75"/>
  <c r="A75"/>
  <c r="C74"/>
  <c r="B74"/>
  <c r="A74"/>
  <c r="C73"/>
  <c r="C72"/>
  <c r="B72"/>
  <c r="A72"/>
  <c r="C71"/>
  <c r="B71"/>
  <c r="A71"/>
  <c r="C70"/>
  <c r="B70"/>
  <c r="A70"/>
  <c r="C69"/>
  <c r="B69"/>
  <c r="A69"/>
  <c r="C68"/>
  <c r="B68"/>
  <c r="A68"/>
  <c r="C67"/>
  <c r="B67"/>
  <c r="A67"/>
  <c r="C66"/>
  <c r="B66"/>
  <c r="A66"/>
  <c r="C65"/>
  <c r="B65"/>
  <c r="A65"/>
  <c r="C64"/>
  <c r="B64"/>
  <c r="A64"/>
  <c r="C63"/>
  <c r="B63"/>
  <c r="A63"/>
  <c r="C62"/>
  <c r="B62"/>
  <c r="A62"/>
  <c r="C61"/>
  <c r="B61"/>
  <c r="A61"/>
  <c r="C60"/>
  <c r="B60"/>
  <c r="A60"/>
  <c r="C59"/>
  <c r="B59"/>
  <c r="A59"/>
  <c r="C58"/>
  <c r="C57"/>
  <c r="B57"/>
  <c r="A57"/>
  <c r="C56"/>
  <c r="B56"/>
  <c r="A56"/>
  <c r="C55"/>
  <c r="B55"/>
  <c r="A55"/>
  <c r="C54"/>
  <c r="B54"/>
  <c r="A54"/>
  <c r="C53"/>
  <c r="B53"/>
  <c r="A53"/>
  <c r="C52"/>
  <c r="C51"/>
  <c r="C50"/>
  <c r="B50"/>
  <c r="A50"/>
  <c r="C49"/>
  <c r="B49"/>
  <c r="A49"/>
  <c r="B48"/>
  <c r="A48"/>
  <c r="C47"/>
  <c r="B47"/>
  <c r="A47"/>
  <c r="C46"/>
  <c r="C48" s="1"/>
  <c r="C41"/>
  <c r="B41"/>
  <c r="A41"/>
  <c r="C40"/>
  <c r="B40"/>
  <c r="A40"/>
  <c r="C39"/>
  <c r="B39"/>
  <c r="A39"/>
  <c r="C38"/>
  <c r="B38"/>
  <c r="A38"/>
  <c r="C37"/>
  <c r="B37"/>
  <c r="A37"/>
  <c r="C36"/>
  <c r="B36"/>
  <c r="A36"/>
  <c r="C35"/>
  <c r="B35"/>
  <c r="A35"/>
  <c r="C34"/>
  <c r="B34"/>
  <c r="A34"/>
  <c r="C33"/>
  <c r="B33"/>
  <c r="A33"/>
  <c r="C32"/>
  <c r="B32"/>
  <c r="A32"/>
  <c r="C31"/>
  <c r="B31"/>
  <c r="A31"/>
  <c r="C30"/>
  <c r="C29"/>
  <c r="C28"/>
  <c r="B28"/>
  <c r="A28"/>
  <c r="C27"/>
  <c r="B27"/>
  <c r="A27"/>
  <c r="C26"/>
  <c r="B26"/>
  <c r="A26"/>
  <c r="C25"/>
  <c r="B25"/>
  <c r="A25"/>
  <c r="C24"/>
  <c r="B24"/>
  <c r="A24"/>
  <c r="C23"/>
  <c r="C22"/>
  <c r="B22"/>
  <c r="A22"/>
  <c r="C21"/>
  <c r="B21"/>
  <c r="A21"/>
  <c r="C20"/>
  <c r="C19"/>
  <c r="C18"/>
  <c r="F12"/>
  <c r="G10"/>
  <c r="E7"/>
</calcChain>
</file>

<file path=xl/sharedStrings.xml><?xml version="1.0" encoding="utf-8"?>
<sst xmlns="http://schemas.openxmlformats.org/spreadsheetml/2006/main" count="650" uniqueCount="45">
  <si>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</si>
  <si>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</si>
  <si>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</si>
  <si>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 xml:space="preserve">за год </t>
  </si>
  <si>
    <t>3 кв. 2024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</si>
  <si>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</si>
  <si>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</si>
  <si>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</si>
  <si>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</si>
  <si>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</si>
  <si>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</si>
  <si>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</si>
  <si>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</si>
  <si>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</si>
  <si>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</si>
  <si>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</si>
  <si>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</si>
  <si>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</si>
  <si>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</si>
  <si>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</si>
  <si>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01.01. 2024 года</t>
  </si>
  <si>
    <t>факт на конец отчетного периода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</si>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</sst>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0_)"/>
    <numFmt numFmtId="165" formatCode="_-* #,##0.00_р_._-;\-* #,##0.00_р_._-;_-* &quot;-&quot;??_р_._-;_-@_-"/>
    <numFmt numFmtId="166" formatCode="_-* #,##0.00_-;\-* #,##0.00_-;_-* &quot;-&quot;??_-;_-@_-"/>
    <numFmt numFmtId="167" formatCode="#,##0_ ;\-#,##0\ "/>
    <numFmt numFmtId="168" formatCode="_-* #,##0.00\ _р_._-;\-* #,##0.00\ _р_._-;_-* &quot;-&quot;??\ _р_._-;_-@_-"/>
  </numFmts>
  <fonts count="4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8" fillId="0" borderId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0" borderId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7" fillId="14" borderId="12" applyNumberFormat="0" applyAlignment="0" applyProtection="0"/>
    <xf numFmtId="0" fontId="17" fillId="14" borderId="12" applyNumberFormat="0" applyAlignment="0" applyProtection="0"/>
    <xf numFmtId="0" fontId="18" fillId="27" borderId="13" applyNumberFormat="0" applyAlignment="0" applyProtection="0"/>
    <xf numFmtId="0" fontId="18" fillId="27" borderId="13" applyNumberFormat="0" applyAlignment="0" applyProtection="0"/>
    <xf numFmtId="0" fontId="19" fillId="27" borderId="12" applyNumberFormat="0" applyAlignment="0" applyProtection="0"/>
    <xf numFmtId="0" fontId="19" fillId="27" borderId="12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6" fillId="28" borderId="18" applyNumberFormat="0" applyAlignment="0" applyProtection="0"/>
    <xf numFmtId="0" fontId="26" fillId="28" borderId="18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49" fontId="29" fillId="0" borderId="0" applyBorder="0">
      <alignment vertical="top"/>
    </xf>
    <xf numFmtId="0" fontId="6" fillId="0" borderId="0"/>
    <xf numFmtId="0" fontId="6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4" fontId="31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1" fillId="0" borderId="0"/>
    <xf numFmtId="0" fontId="32" fillId="0" borderId="0"/>
    <xf numFmtId="0" fontId="6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" fillId="30" borderId="19" applyNumberFormat="0" applyFont="0" applyAlignment="0" applyProtection="0"/>
    <xf numFmtId="0" fontId="14" fillId="30" borderId="19" applyNumberFormat="0" applyFont="0" applyAlignment="0" applyProtection="0"/>
    <xf numFmtId="0" fontId="14" fillId="30" borderId="19" applyNumberFormat="0" applyFont="0" applyAlignment="0" applyProtection="0"/>
    <xf numFmtId="0" fontId="14" fillId="30" borderId="19" applyNumberFormat="0" applyFont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16" fillId="0" borderId="0"/>
    <xf numFmtId="0" fontId="37" fillId="0" borderId="0"/>
    <xf numFmtId="0" fontId="16" fillId="0" borderId="0"/>
    <xf numFmtId="0" fontId="3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31" borderId="21" applyBorder="0">
      <alignment horizontal="right"/>
    </xf>
    <xf numFmtId="0" fontId="40" fillId="11" borderId="0" applyNumberFormat="0" applyBorder="0" applyAlignment="0" applyProtection="0"/>
    <xf numFmtId="0" fontId="40" fillId="11" borderId="0" applyNumberFormat="0" applyBorder="0" applyAlignment="0" applyProtection="0"/>
  </cellStyleXfs>
  <cellXfs count="5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49" fontId="9" fillId="2" borderId="11" xfId="1" applyNumberFormat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/>
    </xf>
    <xf numFmtId="49" fontId="9" fillId="4" borderId="11" xfId="1" applyNumberFormat="1" applyFont="1" applyFill="1" applyBorder="1" applyAlignment="1">
      <alignment horizontal="center" vertical="center"/>
    </xf>
    <xf numFmtId="0" fontId="10" fillId="4" borderId="11" xfId="1" applyFont="1" applyFill="1" applyBorder="1" applyAlignment="1">
      <alignment vertical="center" wrapText="1"/>
    </xf>
    <xf numFmtId="0" fontId="11" fillId="4" borderId="11" xfId="0" applyFont="1" applyFill="1" applyBorder="1" applyAlignment="1">
      <alignment horizontal="center" vertical="center" wrapText="1"/>
    </xf>
    <xf numFmtId="49" fontId="9" fillId="5" borderId="11" xfId="1" applyNumberFormat="1" applyFont="1" applyFill="1" applyBorder="1" applyAlignment="1">
      <alignment horizontal="center" vertical="center"/>
    </xf>
    <xf numFmtId="0" fontId="10" fillId="5" borderId="11" xfId="1" applyFont="1" applyFill="1" applyBorder="1" applyAlignment="1">
      <alignment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49" fontId="13" fillId="0" borderId="11" xfId="1" applyNumberFormat="1" applyFont="1" applyBorder="1" applyAlignment="1">
      <alignment horizontal="left" vertical="center" wrapText="1"/>
    </xf>
    <xf numFmtId="49" fontId="10" fillId="5" borderId="11" xfId="1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/>
    </xf>
    <xf numFmtId="49" fontId="10" fillId="4" borderId="11" xfId="1" applyNumberFormat="1" applyFont="1" applyFill="1" applyBorder="1" applyAlignment="1">
      <alignment vertical="center"/>
    </xf>
    <xf numFmtId="49" fontId="10" fillId="5" borderId="11" xfId="1" applyNumberFormat="1" applyFont="1" applyFill="1" applyBorder="1" applyAlignment="1">
      <alignment vertical="center"/>
    </xf>
    <xf numFmtId="0" fontId="13" fillId="0" borderId="11" xfId="1" applyNumberFormat="1" applyFont="1" applyBorder="1" applyAlignment="1">
      <alignment horizontal="left" vertical="center" wrapText="1"/>
    </xf>
    <xf numFmtId="49" fontId="10" fillId="5" borderId="11" xfId="1" applyNumberFormat="1" applyFont="1" applyFill="1" applyBorder="1" applyAlignment="1">
      <alignment horizontal="left" vertical="center" wrapText="1"/>
    </xf>
    <xf numFmtId="49" fontId="10" fillId="4" borderId="11" xfId="1" applyNumberFormat="1" applyFont="1" applyFill="1" applyBorder="1" applyAlignment="1">
      <alignment horizontal="center" vertical="center"/>
    </xf>
    <xf numFmtId="0" fontId="6" fillId="6" borderId="0" xfId="0" applyFont="1" applyFill="1" applyAlignment="1">
      <alignment horizontal="left"/>
    </xf>
    <xf numFmtId="0" fontId="12" fillId="7" borderId="0" xfId="0" applyFont="1" applyFill="1" applyAlignment="1">
      <alignment horizontal="left"/>
    </xf>
    <xf numFmtId="0" fontId="6" fillId="8" borderId="0" xfId="0" applyFont="1" applyFill="1" applyAlignment="1">
      <alignment horizontal="left"/>
    </xf>
    <xf numFmtId="0" fontId="12" fillId="8" borderId="0" xfId="0" applyFont="1" applyFill="1" applyAlignment="1">
      <alignment horizontal="left"/>
    </xf>
    <xf numFmtId="0" fontId="12" fillId="5" borderId="0" xfId="0" applyFont="1" applyFill="1" applyAlignment="1">
      <alignment horizontal="left"/>
    </xf>
  </cellXfs>
  <cellStyles count="867">
    <cellStyle name="20% — акцент1" xfId="2"/>
    <cellStyle name="20% - Акцент1 10" xfId="3"/>
    <cellStyle name="20% - Акцент1 11" xfId="4"/>
    <cellStyle name="20% - Акцент1 12" xfId="5"/>
    <cellStyle name="20% - Акцент1 13" xfId="6"/>
    <cellStyle name="20% - Акцент1 14" xfId="7"/>
    <cellStyle name="20% - Акцент1 15" xfId="8"/>
    <cellStyle name="20% - Акцент1 16" xfId="9"/>
    <cellStyle name="20% - Акцент1 17" xfId="10"/>
    <cellStyle name="20% - Акцент1 18" xfId="11"/>
    <cellStyle name="20% - Акцент1 19" xfId="12"/>
    <cellStyle name="20% - Акцент1 2" xfId="13"/>
    <cellStyle name="20% — акцент1 2" xfId="14"/>
    <cellStyle name="20% - Акцент1 2 2" xfId="15"/>
    <cellStyle name="20% - Акцент1 2 3" xfId="16"/>
    <cellStyle name="20% - Акцент1 2 4" xfId="17"/>
    <cellStyle name="20% - Акцент1 20" xfId="18"/>
    <cellStyle name="20% - Акцент1 21" xfId="19"/>
    <cellStyle name="20% - Акцент1 22" xfId="20"/>
    <cellStyle name="20% - Акцент1 23" xfId="21"/>
    <cellStyle name="20% - Акцент1 24" xfId="22"/>
    <cellStyle name="20% - Акцент1 25" xfId="23"/>
    <cellStyle name="20% - Акцент1 3" xfId="24"/>
    <cellStyle name="20% — акцент1 3" xfId="25"/>
    <cellStyle name="20% - Акцент1 4" xfId="26"/>
    <cellStyle name="20% — акцент1 4" xfId="27"/>
    <cellStyle name="20% - Акцент1 5" xfId="28"/>
    <cellStyle name="20% - Акцент1 6" xfId="29"/>
    <cellStyle name="20% - Акцент1 7" xfId="30"/>
    <cellStyle name="20% - Акцент1 8" xfId="31"/>
    <cellStyle name="20% - Акцент1 9" xfId="32"/>
    <cellStyle name="20% — акцент2" xfId="33"/>
    <cellStyle name="20% - Акцент2 10" xfId="34"/>
    <cellStyle name="20% - Акцент2 11" xfId="35"/>
    <cellStyle name="20% - Акцент2 12" xfId="36"/>
    <cellStyle name="20% - Акцент2 13" xfId="37"/>
    <cellStyle name="20% - Акцент2 14" xfId="38"/>
    <cellStyle name="20% - Акцент2 15" xfId="39"/>
    <cellStyle name="20% - Акцент2 16" xfId="40"/>
    <cellStyle name="20% - Акцент2 17" xfId="41"/>
    <cellStyle name="20% - Акцент2 18" xfId="42"/>
    <cellStyle name="20% - Акцент2 19" xfId="43"/>
    <cellStyle name="20% - Акцент2 2" xfId="44"/>
    <cellStyle name="20% — акцент2 2" xfId="45"/>
    <cellStyle name="20% - Акцент2 2 2" xfId="46"/>
    <cellStyle name="20% - Акцент2 2 3" xfId="47"/>
    <cellStyle name="20% - Акцент2 2 4" xfId="48"/>
    <cellStyle name="20% - Акцент2 20" xfId="49"/>
    <cellStyle name="20% - Акцент2 21" xfId="50"/>
    <cellStyle name="20% - Акцент2 22" xfId="51"/>
    <cellStyle name="20% - Акцент2 23" xfId="52"/>
    <cellStyle name="20% - Акцент2 24" xfId="53"/>
    <cellStyle name="20% - Акцент2 25" xfId="54"/>
    <cellStyle name="20% - Акцент2 3" xfId="55"/>
    <cellStyle name="20% — акцент2 3" xfId="56"/>
    <cellStyle name="20% - Акцент2 4" xfId="57"/>
    <cellStyle name="20% — акцент2 4" xfId="58"/>
    <cellStyle name="20% - Акцент2 5" xfId="59"/>
    <cellStyle name="20% - Акцент2 6" xfId="60"/>
    <cellStyle name="20% - Акцент2 7" xfId="61"/>
    <cellStyle name="20% - Акцент2 8" xfId="62"/>
    <cellStyle name="20% - Акцент2 9" xfId="63"/>
    <cellStyle name="20% — акцент3" xfId="64"/>
    <cellStyle name="20% - Акцент3 10" xfId="65"/>
    <cellStyle name="20% - Акцент3 11" xfId="66"/>
    <cellStyle name="20% - Акцент3 12" xfId="67"/>
    <cellStyle name="20% - Акцент3 13" xfId="68"/>
    <cellStyle name="20% - Акцент3 14" xfId="69"/>
    <cellStyle name="20% - Акцент3 15" xfId="70"/>
    <cellStyle name="20% - Акцент3 16" xfId="71"/>
    <cellStyle name="20% - Акцент3 17" xfId="72"/>
    <cellStyle name="20% - Акцент3 18" xfId="73"/>
    <cellStyle name="20% - Акцент3 19" xfId="74"/>
    <cellStyle name="20% - Акцент3 2" xfId="75"/>
    <cellStyle name="20% — акцент3 2" xfId="76"/>
    <cellStyle name="20% - Акцент3 2 2" xfId="77"/>
    <cellStyle name="20% - Акцент3 2 3" xfId="78"/>
    <cellStyle name="20% - Акцент3 2 4" xfId="79"/>
    <cellStyle name="20% - Акцент3 20" xfId="80"/>
    <cellStyle name="20% - Акцент3 21" xfId="81"/>
    <cellStyle name="20% - Акцент3 22" xfId="82"/>
    <cellStyle name="20% - Акцент3 23" xfId="83"/>
    <cellStyle name="20% - Акцент3 24" xfId="84"/>
    <cellStyle name="20% - Акцент3 25" xfId="85"/>
    <cellStyle name="20% - Акцент3 3" xfId="86"/>
    <cellStyle name="20% — акцент3 3" xfId="87"/>
    <cellStyle name="20% - Акцент3 4" xfId="88"/>
    <cellStyle name="20% — акцент3 4" xfId="89"/>
    <cellStyle name="20% - Акцент3 5" xfId="90"/>
    <cellStyle name="20% - Акцент3 6" xfId="91"/>
    <cellStyle name="20% - Акцент3 7" xfId="92"/>
    <cellStyle name="20% - Акцент3 8" xfId="93"/>
    <cellStyle name="20% - Акцент3 9" xfId="94"/>
    <cellStyle name="20% — акцент4" xfId="95"/>
    <cellStyle name="20% - Акцент4 10" xfId="96"/>
    <cellStyle name="20% - Акцент4 11" xfId="97"/>
    <cellStyle name="20% - Акцент4 12" xfId="98"/>
    <cellStyle name="20% - Акцент4 13" xfId="99"/>
    <cellStyle name="20% - Акцент4 14" xfId="100"/>
    <cellStyle name="20% - Акцент4 15" xfId="101"/>
    <cellStyle name="20% - Акцент4 16" xfId="102"/>
    <cellStyle name="20% - Акцент4 17" xfId="103"/>
    <cellStyle name="20% - Акцент4 18" xfId="104"/>
    <cellStyle name="20% - Акцент4 19" xfId="105"/>
    <cellStyle name="20% - Акцент4 2" xfId="106"/>
    <cellStyle name="20% — акцент4 2" xfId="107"/>
    <cellStyle name="20% - Акцент4 2 2" xfId="108"/>
    <cellStyle name="20% - Акцент4 2 3" xfId="109"/>
    <cellStyle name="20% - Акцент4 2 4" xfId="110"/>
    <cellStyle name="20% - Акцент4 20" xfId="111"/>
    <cellStyle name="20% - Акцент4 21" xfId="112"/>
    <cellStyle name="20% - Акцент4 22" xfId="113"/>
    <cellStyle name="20% - Акцент4 23" xfId="114"/>
    <cellStyle name="20% - Акцент4 24" xfId="115"/>
    <cellStyle name="20% - Акцент4 25" xfId="116"/>
    <cellStyle name="20% - Акцент4 3" xfId="117"/>
    <cellStyle name="20% — акцент4 3" xfId="118"/>
    <cellStyle name="20% - Акцент4 4" xfId="119"/>
    <cellStyle name="20% — акцент4 4" xfId="120"/>
    <cellStyle name="20% - Акцент4 5" xfId="121"/>
    <cellStyle name="20% - Акцент4 6" xfId="122"/>
    <cellStyle name="20% - Акцент4 7" xfId="123"/>
    <cellStyle name="20% - Акцент4 8" xfId="124"/>
    <cellStyle name="20% - Акцент4 9" xfId="125"/>
    <cellStyle name="20% — акцент5" xfId="126"/>
    <cellStyle name="20% - Акцент5 10" xfId="127"/>
    <cellStyle name="20% - Акцент5 11" xfId="128"/>
    <cellStyle name="20% - Акцент5 12" xfId="129"/>
    <cellStyle name="20% - Акцент5 13" xfId="130"/>
    <cellStyle name="20% - Акцент5 14" xfId="131"/>
    <cellStyle name="20% - Акцент5 15" xfId="132"/>
    <cellStyle name="20% - Акцент5 16" xfId="133"/>
    <cellStyle name="20% - Акцент5 17" xfId="134"/>
    <cellStyle name="20% - Акцент5 18" xfId="135"/>
    <cellStyle name="20% - Акцент5 19" xfId="136"/>
    <cellStyle name="20% - Акцент5 2" xfId="137"/>
    <cellStyle name="20% — акцент5 2" xfId="138"/>
    <cellStyle name="20% - Акцент5 2 2" xfId="139"/>
    <cellStyle name="20% - Акцент5 2 3" xfId="140"/>
    <cellStyle name="20% - Акцент5 2 4" xfId="141"/>
    <cellStyle name="20% - Акцент5 20" xfId="142"/>
    <cellStyle name="20% - Акцент5 21" xfId="143"/>
    <cellStyle name="20% - Акцент5 22" xfId="144"/>
    <cellStyle name="20% - Акцент5 23" xfId="145"/>
    <cellStyle name="20% - Акцент5 24" xfId="146"/>
    <cellStyle name="20% - Акцент5 25" xfId="147"/>
    <cellStyle name="20% - Акцент5 3" xfId="148"/>
    <cellStyle name="20% — акцент5 3" xfId="149"/>
    <cellStyle name="20% - Акцент5 4" xfId="150"/>
    <cellStyle name="20% — акцент5 4" xfId="151"/>
    <cellStyle name="20% - Акцент5 5" xfId="152"/>
    <cellStyle name="20% - Акцент5 6" xfId="153"/>
    <cellStyle name="20% - Акцент5 7" xfId="154"/>
    <cellStyle name="20% - Акцент5 8" xfId="155"/>
    <cellStyle name="20% - Акцент5 9" xfId="156"/>
    <cellStyle name="20% — акцент6" xfId="157"/>
    <cellStyle name="20% - Акцент6 10" xfId="158"/>
    <cellStyle name="20% - Акцент6 11" xfId="159"/>
    <cellStyle name="20% - Акцент6 12" xfId="160"/>
    <cellStyle name="20% - Акцент6 13" xfId="161"/>
    <cellStyle name="20% - Акцент6 14" xfId="162"/>
    <cellStyle name="20% - Акцент6 15" xfId="163"/>
    <cellStyle name="20% - Акцент6 16" xfId="164"/>
    <cellStyle name="20% - Акцент6 17" xfId="165"/>
    <cellStyle name="20% - Акцент6 18" xfId="166"/>
    <cellStyle name="20% - Акцент6 19" xfId="167"/>
    <cellStyle name="20% - Акцент6 2" xfId="168"/>
    <cellStyle name="20% — акцент6 2" xfId="169"/>
    <cellStyle name="20% - Акцент6 2 2" xfId="170"/>
    <cellStyle name="20% - Акцент6 2 3" xfId="171"/>
    <cellStyle name="20% - Акцент6 2 4" xfId="172"/>
    <cellStyle name="20% - Акцент6 20" xfId="173"/>
    <cellStyle name="20% - Акцент6 21" xfId="174"/>
    <cellStyle name="20% - Акцент6 22" xfId="175"/>
    <cellStyle name="20% - Акцент6 23" xfId="176"/>
    <cellStyle name="20% - Акцент6 24" xfId="177"/>
    <cellStyle name="20% - Акцент6 25" xfId="178"/>
    <cellStyle name="20% - Акцент6 3" xfId="179"/>
    <cellStyle name="20% — акцент6 3" xfId="180"/>
    <cellStyle name="20% - Акцент6 4" xfId="181"/>
    <cellStyle name="20% — акцент6 4" xfId="182"/>
    <cellStyle name="20% - Акцент6 5" xfId="183"/>
    <cellStyle name="20% - Акцент6 6" xfId="184"/>
    <cellStyle name="20% - Акцент6 7" xfId="185"/>
    <cellStyle name="20% - Акцент6 8" xfId="186"/>
    <cellStyle name="20% - Акцент6 9" xfId="187"/>
    <cellStyle name="40% — акцент1" xfId="188"/>
    <cellStyle name="40% - Акцент1 10" xfId="189"/>
    <cellStyle name="40% - Акцент1 11" xfId="190"/>
    <cellStyle name="40% - Акцент1 12" xfId="191"/>
    <cellStyle name="40% - Акцент1 13" xfId="192"/>
    <cellStyle name="40% - Акцент1 14" xfId="193"/>
    <cellStyle name="40% - Акцент1 15" xfId="194"/>
    <cellStyle name="40% - Акцент1 16" xfId="195"/>
    <cellStyle name="40% - Акцент1 17" xfId="196"/>
    <cellStyle name="40% - Акцент1 18" xfId="197"/>
    <cellStyle name="40% - Акцент1 19" xfId="198"/>
    <cellStyle name="40% - Акцент1 2" xfId="199"/>
    <cellStyle name="40% — акцент1 2" xfId="200"/>
    <cellStyle name="40% - Акцент1 2 2" xfId="201"/>
    <cellStyle name="40% - Акцент1 2 3" xfId="202"/>
    <cellStyle name="40% - Акцент1 2 4" xfId="203"/>
    <cellStyle name="40% - Акцент1 20" xfId="204"/>
    <cellStyle name="40% - Акцент1 21" xfId="205"/>
    <cellStyle name="40% - Акцент1 22" xfId="206"/>
    <cellStyle name="40% - Акцент1 23" xfId="207"/>
    <cellStyle name="40% - Акцент1 24" xfId="208"/>
    <cellStyle name="40% - Акцент1 25" xfId="209"/>
    <cellStyle name="40% - Акцент1 3" xfId="210"/>
    <cellStyle name="40% — акцент1 3" xfId="211"/>
    <cellStyle name="40% - Акцент1 4" xfId="212"/>
    <cellStyle name="40% — акцент1 4" xfId="213"/>
    <cellStyle name="40% - Акцент1 5" xfId="214"/>
    <cellStyle name="40% - Акцент1 6" xfId="215"/>
    <cellStyle name="40% - Акцент1 7" xfId="216"/>
    <cellStyle name="40% - Акцент1 8" xfId="217"/>
    <cellStyle name="40% - Акцент1 9" xfId="218"/>
    <cellStyle name="40% — акцент2" xfId="219"/>
    <cellStyle name="40% - Акцент2 10" xfId="220"/>
    <cellStyle name="40% - Акцент2 11" xfId="221"/>
    <cellStyle name="40% - Акцент2 12" xfId="222"/>
    <cellStyle name="40% - Акцент2 13" xfId="223"/>
    <cellStyle name="40% - Акцент2 14" xfId="224"/>
    <cellStyle name="40% - Акцент2 15" xfId="225"/>
    <cellStyle name="40% - Акцент2 16" xfId="226"/>
    <cellStyle name="40% - Акцент2 17" xfId="227"/>
    <cellStyle name="40% - Акцент2 18" xfId="228"/>
    <cellStyle name="40% - Акцент2 19" xfId="229"/>
    <cellStyle name="40% - Акцент2 2" xfId="230"/>
    <cellStyle name="40% — акцент2 2" xfId="231"/>
    <cellStyle name="40% - Акцент2 2 2" xfId="232"/>
    <cellStyle name="40% - Акцент2 2 3" xfId="233"/>
    <cellStyle name="40% - Акцент2 2 4" xfId="234"/>
    <cellStyle name="40% - Акцент2 20" xfId="235"/>
    <cellStyle name="40% - Акцент2 21" xfId="236"/>
    <cellStyle name="40% - Акцент2 22" xfId="237"/>
    <cellStyle name="40% - Акцент2 23" xfId="238"/>
    <cellStyle name="40% - Акцент2 24" xfId="239"/>
    <cellStyle name="40% - Акцент2 25" xfId="240"/>
    <cellStyle name="40% - Акцент2 3" xfId="241"/>
    <cellStyle name="40% — акцент2 3" xfId="242"/>
    <cellStyle name="40% - Акцент2 4" xfId="243"/>
    <cellStyle name="40% — акцент2 4" xfId="244"/>
    <cellStyle name="40% - Акцент2 5" xfId="245"/>
    <cellStyle name="40% - Акцент2 6" xfId="246"/>
    <cellStyle name="40% - Акцент2 7" xfId="247"/>
    <cellStyle name="40% - Акцент2 8" xfId="248"/>
    <cellStyle name="40% - Акцент2 9" xfId="249"/>
    <cellStyle name="40% — акцент3" xfId="250"/>
    <cellStyle name="40% - Акцент3 10" xfId="251"/>
    <cellStyle name="40% - Акцент3 11" xfId="252"/>
    <cellStyle name="40% - Акцент3 12" xfId="253"/>
    <cellStyle name="40% - Акцент3 13" xfId="254"/>
    <cellStyle name="40% - Акцент3 14" xfId="255"/>
    <cellStyle name="40% - Акцент3 15" xfId="256"/>
    <cellStyle name="40% - Акцент3 16" xfId="257"/>
    <cellStyle name="40% - Акцент3 17" xfId="258"/>
    <cellStyle name="40% - Акцент3 18" xfId="259"/>
    <cellStyle name="40% - Акцент3 19" xfId="260"/>
    <cellStyle name="40% - Акцент3 2" xfId="261"/>
    <cellStyle name="40% — акцент3 2" xfId="262"/>
    <cellStyle name="40% - Акцент3 2 2" xfId="263"/>
    <cellStyle name="40% - Акцент3 2 3" xfId="264"/>
    <cellStyle name="40% - Акцент3 2 4" xfId="265"/>
    <cellStyle name="40% - Акцент3 20" xfId="266"/>
    <cellStyle name="40% - Акцент3 21" xfId="267"/>
    <cellStyle name="40% - Акцент3 22" xfId="268"/>
    <cellStyle name="40% - Акцент3 23" xfId="269"/>
    <cellStyle name="40% - Акцент3 24" xfId="270"/>
    <cellStyle name="40% - Акцент3 25" xfId="271"/>
    <cellStyle name="40% - Акцент3 3" xfId="272"/>
    <cellStyle name="40% — акцент3 3" xfId="273"/>
    <cellStyle name="40% - Акцент3 4" xfId="274"/>
    <cellStyle name="40% — акцент3 4" xfId="275"/>
    <cellStyle name="40% - Акцент3 5" xfId="276"/>
    <cellStyle name="40% - Акцент3 6" xfId="277"/>
    <cellStyle name="40% - Акцент3 7" xfId="278"/>
    <cellStyle name="40% - Акцент3 8" xfId="279"/>
    <cellStyle name="40% - Акцент3 9" xfId="280"/>
    <cellStyle name="40% — акцент4" xfId="281"/>
    <cellStyle name="40% - Акцент4 10" xfId="282"/>
    <cellStyle name="40% - Акцент4 11" xfId="283"/>
    <cellStyle name="40% - Акцент4 12" xfId="284"/>
    <cellStyle name="40% - Акцент4 13" xfId="285"/>
    <cellStyle name="40% - Акцент4 14" xfId="286"/>
    <cellStyle name="40% - Акцент4 15" xfId="287"/>
    <cellStyle name="40% - Акцент4 16" xfId="288"/>
    <cellStyle name="40% - Акцент4 17" xfId="289"/>
    <cellStyle name="40% - Акцент4 18" xfId="290"/>
    <cellStyle name="40% - Акцент4 19" xfId="291"/>
    <cellStyle name="40% - Акцент4 2" xfId="292"/>
    <cellStyle name="40% — акцент4 2" xfId="293"/>
    <cellStyle name="40% - Акцент4 2 2" xfId="294"/>
    <cellStyle name="40% - Акцент4 2 3" xfId="295"/>
    <cellStyle name="40% - Акцент4 2 4" xfId="296"/>
    <cellStyle name="40% - Акцент4 20" xfId="297"/>
    <cellStyle name="40% - Акцент4 21" xfId="298"/>
    <cellStyle name="40% - Акцент4 22" xfId="299"/>
    <cellStyle name="40% - Акцент4 23" xfId="300"/>
    <cellStyle name="40% - Акцент4 24" xfId="301"/>
    <cellStyle name="40% - Акцент4 25" xfId="302"/>
    <cellStyle name="40% - Акцент4 3" xfId="303"/>
    <cellStyle name="40% — акцент4 3" xfId="304"/>
    <cellStyle name="40% - Акцент4 4" xfId="305"/>
    <cellStyle name="40% — акцент4 4" xfId="306"/>
    <cellStyle name="40% - Акцент4 5" xfId="307"/>
    <cellStyle name="40% - Акцент4 6" xfId="308"/>
    <cellStyle name="40% - Акцент4 7" xfId="309"/>
    <cellStyle name="40% - Акцент4 8" xfId="310"/>
    <cellStyle name="40% - Акцент4 9" xfId="311"/>
    <cellStyle name="40% — акцент5" xfId="312"/>
    <cellStyle name="40% - Акцент5 10" xfId="313"/>
    <cellStyle name="40% - Акцент5 11" xfId="314"/>
    <cellStyle name="40% - Акцент5 12" xfId="315"/>
    <cellStyle name="40% - Акцент5 13" xfId="316"/>
    <cellStyle name="40% - Акцент5 14" xfId="317"/>
    <cellStyle name="40% - Акцент5 15" xfId="318"/>
    <cellStyle name="40% - Акцент5 16" xfId="319"/>
    <cellStyle name="40% - Акцент5 17" xfId="320"/>
    <cellStyle name="40% - Акцент5 18" xfId="321"/>
    <cellStyle name="40% - Акцент5 19" xfId="322"/>
    <cellStyle name="40% - Акцент5 2" xfId="323"/>
    <cellStyle name="40% — акцент5 2" xfId="324"/>
    <cellStyle name="40% - Акцент5 2 2" xfId="325"/>
    <cellStyle name="40% - Акцент5 2 3" xfId="326"/>
    <cellStyle name="40% - Акцент5 2 4" xfId="327"/>
    <cellStyle name="40% - Акцент5 20" xfId="328"/>
    <cellStyle name="40% - Акцент5 21" xfId="329"/>
    <cellStyle name="40% - Акцент5 22" xfId="330"/>
    <cellStyle name="40% - Акцент5 23" xfId="331"/>
    <cellStyle name="40% - Акцент5 24" xfId="332"/>
    <cellStyle name="40% - Акцент5 25" xfId="333"/>
    <cellStyle name="40% - Акцент5 3" xfId="334"/>
    <cellStyle name="40% — акцент5 3" xfId="335"/>
    <cellStyle name="40% - Акцент5 4" xfId="336"/>
    <cellStyle name="40% — акцент5 4" xfId="337"/>
    <cellStyle name="40% - Акцент5 5" xfId="338"/>
    <cellStyle name="40% - Акцент5 6" xfId="339"/>
    <cellStyle name="40% - Акцент5 7" xfId="340"/>
    <cellStyle name="40% - Акцент5 8" xfId="341"/>
    <cellStyle name="40% - Акцент5 9" xfId="342"/>
    <cellStyle name="40% — акцент6" xfId="343"/>
    <cellStyle name="40% - Акцент6 10" xfId="344"/>
    <cellStyle name="40% - Акцент6 11" xfId="345"/>
    <cellStyle name="40% - Акцент6 12" xfId="346"/>
    <cellStyle name="40% - Акцент6 13" xfId="347"/>
    <cellStyle name="40% - Акцент6 14" xfId="348"/>
    <cellStyle name="40% - Акцент6 15" xfId="349"/>
    <cellStyle name="40% - Акцент6 16" xfId="350"/>
    <cellStyle name="40% - Акцент6 17" xfId="351"/>
    <cellStyle name="40% - Акцент6 18" xfId="352"/>
    <cellStyle name="40% - Акцент6 19" xfId="353"/>
    <cellStyle name="40% - Акцент6 2" xfId="354"/>
    <cellStyle name="40% — акцент6 2" xfId="355"/>
    <cellStyle name="40% - Акцент6 2 2" xfId="356"/>
    <cellStyle name="40% - Акцент6 2 3" xfId="357"/>
    <cellStyle name="40% - Акцент6 2 4" xfId="358"/>
    <cellStyle name="40% - Акцент6 20" xfId="359"/>
    <cellStyle name="40% - Акцент6 21" xfId="360"/>
    <cellStyle name="40% - Акцент6 22" xfId="361"/>
    <cellStyle name="40% - Акцент6 23" xfId="362"/>
    <cellStyle name="40% - Акцент6 24" xfId="363"/>
    <cellStyle name="40% - Акцент6 25" xfId="364"/>
    <cellStyle name="40% - Акцент6 3" xfId="365"/>
    <cellStyle name="40% — акцент6 3" xfId="366"/>
    <cellStyle name="40% - Акцент6 4" xfId="367"/>
    <cellStyle name="40% — акцент6 4" xfId="368"/>
    <cellStyle name="40% - Акцент6 5" xfId="369"/>
    <cellStyle name="40% - Акцент6 6" xfId="370"/>
    <cellStyle name="40% - Акцент6 7" xfId="371"/>
    <cellStyle name="40% - Акцент6 8" xfId="372"/>
    <cellStyle name="40% - Акцент6 9" xfId="373"/>
    <cellStyle name="60% — акцент1" xfId="374"/>
    <cellStyle name="60% - Акцент1 10" xfId="375"/>
    <cellStyle name="60% - Акцент1 11" xfId="376"/>
    <cellStyle name="60% - Акцент1 12" xfId="377"/>
    <cellStyle name="60% - Акцент1 13" xfId="378"/>
    <cellStyle name="60% - Акцент1 14" xfId="379"/>
    <cellStyle name="60% - Акцент1 15" xfId="380"/>
    <cellStyle name="60% - Акцент1 16" xfId="381"/>
    <cellStyle name="60% - Акцент1 17" xfId="382"/>
    <cellStyle name="60% - Акцент1 18" xfId="383"/>
    <cellStyle name="60% - Акцент1 19" xfId="384"/>
    <cellStyle name="60% - Акцент1 2" xfId="385"/>
    <cellStyle name="60% - Акцент1 20" xfId="386"/>
    <cellStyle name="60% - Акцент1 21" xfId="387"/>
    <cellStyle name="60% - Акцент1 22" xfId="388"/>
    <cellStyle name="60% - Акцент1 23" xfId="389"/>
    <cellStyle name="60% - Акцент1 24" xfId="390"/>
    <cellStyle name="60% - Акцент1 25" xfId="391"/>
    <cellStyle name="60% - Акцент1 3" xfId="392"/>
    <cellStyle name="60% - Акцент1 4" xfId="393"/>
    <cellStyle name="60% - Акцент1 5" xfId="394"/>
    <cellStyle name="60% - Акцент1 6" xfId="395"/>
    <cellStyle name="60% - Акцент1 7" xfId="396"/>
    <cellStyle name="60% - Акцент1 8" xfId="397"/>
    <cellStyle name="60% - Акцент1 9" xfId="398"/>
    <cellStyle name="60% — акцент2" xfId="399"/>
    <cellStyle name="60% - Акцент2 10" xfId="400"/>
    <cellStyle name="60% - Акцент2 11" xfId="401"/>
    <cellStyle name="60% - Акцент2 12" xfId="402"/>
    <cellStyle name="60% - Акцент2 13" xfId="403"/>
    <cellStyle name="60% - Акцент2 14" xfId="404"/>
    <cellStyle name="60% - Акцент2 15" xfId="405"/>
    <cellStyle name="60% - Акцент2 16" xfId="406"/>
    <cellStyle name="60% - Акцент2 17" xfId="407"/>
    <cellStyle name="60% - Акцент2 18" xfId="408"/>
    <cellStyle name="60% - Акцент2 19" xfId="409"/>
    <cellStyle name="60% - Акцент2 2" xfId="410"/>
    <cellStyle name="60% - Акцент2 20" xfId="411"/>
    <cellStyle name="60% - Акцент2 21" xfId="412"/>
    <cellStyle name="60% - Акцент2 22" xfId="413"/>
    <cellStyle name="60% - Акцент2 23" xfId="414"/>
    <cellStyle name="60% - Акцент2 24" xfId="415"/>
    <cellStyle name="60% - Акцент2 25" xfId="416"/>
    <cellStyle name="60% - Акцент2 3" xfId="417"/>
    <cellStyle name="60% - Акцент2 4" xfId="418"/>
    <cellStyle name="60% - Акцент2 5" xfId="419"/>
    <cellStyle name="60% - Акцент2 6" xfId="420"/>
    <cellStyle name="60% - Акцент2 7" xfId="421"/>
    <cellStyle name="60% - Акцент2 8" xfId="422"/>
    <cellStyle name="60% - Акцент2 9" xfId="423"/>
    <cellStyle name="60% — акцент3" xfId="424"/>
    <cellStyle name="60% - Акцент3 10" xfId="425"/>
    <cellStyle name="60% - Акцент3 11" xfId="426"/>
    <cellStyle name="60% - Акцент3 12" xfId="427"/>
    <cellStyle name="60% - Акцент3 13" xfId="428"/>
    <cellStyle name="60% - Акцент3 14" xfId="429"/>
    <cellStyle name="60% - Акцент3 15" xfId="430"/>
    <cellStyle name="60% - Акцент3 16" xfId="431"/>
    <cellStyle name="60% - Акцент3 17" xfId="432"/>
    <cellStyle name="60% - Акцент3 18" xfId="433"/>
    <cellStyle name="60% - Акцент3 19" xfId="434"/>
    <cellStyle name="60% - Акцент3 2" xfId="435"/>
    <cellStyle name="60% - Акцент3 20" xfId="436"/>
    <cellStyle name="60% - Акцент3 21" xfId="437"/>
    <cellStyle name="60% - Акцент3 22" xfId="438"/>
    <cellStyle name="60% - Акцент3 23" xfId="439"/>
    <cellStyle name="60% - Акцент3 24" xfId="440"/>
    <cellStyle name="60% - Акцент3 25" xfId="441"/>
    <cellStyle name="60% - Акцент3 3" xfId="442"/>
    <cellStyle name="60% - Акцент3 4" xfId="443"/>
    <cellStyle name="60% - Акцент3 5" xfId="444"/>
    <cellStyle name="60% - Акцент3 6" xfId="445"/>
    <cellStyle name="60% - Акцент3 7" xfId="446"/>
    <cellStyle name="60% - Акцент3 8" xfId="447"/>
    <cellStyle name="60% - Акцент3 9" xfId="448"/>
    <cellStyle name="60% — акцент4" xfId="449"/>
    <cellStyle name="60% - Акцент4 10" xfId="450"/>
    <cellStyle name="60% - Акцент4 11" xfId="451"/>
    <cellStyle name="60% - Акцент4 12" xfId="452"/>
    <cellStyle name="60% - Акцент4 13" xfId="453"/>
    <cellStyle name="60% - Акцент4 14" xfId="454"/>
    <cellStyle name="60% - Акцент4 15" xfId="455"/>
    <cellStyle name="60% - Акцент4 16" xfId="456"/>
    <cellStyle name="60% - Акцент4 17" xfId="457"/>
    <cellStyle name="60% - Акцент4 18" xfId="458"/>
    <cellStyle name="60% - Акцент4 19" xfId="459"/>
    <cellStyle name="60% - Акцент4 2" xfId="460"/>
    <cellStyle name="60% - Акцент4 20" xfId="461"/>
    <cellStyle name="60% - Акцент4 21" xfId="462"/>
    <cellStyle name="60% - Акцент4 22" xfId="463"/>
    <cellStyle name="60% - Акцент4 23" xfId="464"/>
    <cellStyle name="60% - Акцент4 24" xfId="465"/>
    <cellStyle name="60% - Акцент4 25" xfId="466"/>
    <cellStyle name="60% - Акцент4 3" xfId="467"/>
    <cellStyle name="60% - Акцент4 4" xfId="468"/>
    <cellStyle name="60% - Акцент4 5" xfId="469"/>
    <cellStyle name="60% - Акцент4 6" xfId="470"/>
    <cellStyle name="60% - Акцент4 7" xfId="471"/>
    <cellStyle name="60% - Акцент4 8" xfId="472"/>
    <cellStyle name="60% - Акцент4 9" xfId="473"/>
    <cellStyle name="60% — акцент5" xfId="474"/>
    <cellStyle name="60% - Акцент5 10" xfId="475"/>
    <cellStyle name="60% - Акцент5 11" xfId="476"/>
    <cellStyle name="60% - Акцент5 12" xfId="477"/>
    <cellStyle name="60% - Акцент5 13" xfId="478"/>
    <cellStyle name="60% - Акцент5 14" xfId="479"/>
    <cellStyle name="60% - Акцент5 15" xfId="480"/>
    <cellStyle name="60% - Акцент5 16" xfId="481"/>
    <cellStyle name="60% - Акцент5 17" xfId="482"/>
    <cellStyle name="60% - Акцент5 18" xfId="483"/>
    <cellStyle name="60% - Акцент5 19" xfId="484"/>
    <cellStyle name="60% - Акцент5 2" xfId="485"/>
    <cellStyle name="60% - Акцент5 20" xfId="486"/>
    <cellStyle name="60% - Акцент5 21" xfId="487"/>
    <cellStyle name="60% - Акцент5 22" xfId="488"/>
    <cellStyle name="60% - Акцент5 23" xfId="489"/>
    <cellStyle name="60% - Акцент5 24" xfId="490"/>
    <cellStyle name="60% - Акцент5 25" xfId="491"/>
    <cellStyle name="60% - Акцент5 3" xfId="492"/>
    <cellStyle name="60% - Акцент5 4" xfId="493"/>
    <cellStyle name="60% - Акцент5 5" xfId="494"/>
    <cellStyle name="60% - Акцент5 6" xfId="495"/>
    <cellStyle name="60% - Акцент5 7" xfId="496"/>
    <cellStyle name="60% - Акцент5 8" xfId="497"/>
    <cellStyle name="60% - Акцент5 9" xfId="498"/>
    <cellStyle name="60% — акцент6" xfId="499"/>
    <cellStyle name="60% - Акцент6 10" xfId="500"/>
    <cellStyle name="60% - Акцент6 11" xfId="501"/>
    <cellStyle name="60% - Акцент6 12" xfId="502"/>
    <cellStyle name="60% - Акцент6 13" xfId="503"/>
    <cellStyle name="60% - Акцент6 14" xfId="504"/>
    <cellStyle name="60% - Акцент6 15" xfId="505"/>
    <cellStyle name="60% - Акцент6 16" xfId="506"/>
    <cellStyle name="60% - Акцент6 17" xfId="507"/>
    <cellStyle name="60% - Акцент6 18" xfId="508"/>
    <cellStyle name="60% - Акцент6 19" xfId="509"/>
    <cellStyle name="60% - Акцент6 2" xfId="510"/>
    <cellStyle name="60% - Акцент6 20" xfId="511"/>
    <cellStyle name="60% - Акцент6 21" xfId="512"/>
    <cellStyle name="60% - Акцент6 22" xfId="513"/>
    <cellStyle name="60% - Акцент6 23" xfId="514"/>
    <cellStyle name="60% - Акцент6 24" xfId="515"/>
    <cellStyle name="60% - Акцент6 25" xfId="516"/>
    <cellStyle name="60% - Акцент6 3" xfId="517"/>
    <cellStyle name="60% - Акцент6 4" xfId="518"/>
    <cellStyle name="60% - Акцент6 5" xfId="519"/>
    <cellStyle name="60% - Акцент6 6" xfId="520"/>
    <cellStyle name="60% - Акцент6 7" xfId="521"/>
    <cellStyle name="60% - Акцент6 8" xfId="522"/>
    <cellStyle name="60% - Акцент6 9" xfId="523"/>
    <cellStyle name="Normal 2" xfId="524"/>
    <cellStyle name="Акцент1 2" xfId="525"/>
    <cellStyle name="Акцент1 3" xfId="526"/>
    <cellStyle name="Акцент2 2" xfId="527"/>
    <cellStyle name="Акцент2 3" xfId="528"/>
    <cellStyle name="Акцент3 2" xfId="529"/>
    <cellStyle name="Акцент3 3" xfId="530"/>
    <cellStyle name="Акцент4 2" xfId="531"/>
    <cellStyle name="Акцент4 3" xfId="532"/>
    <cellStyle name="Акцент5 2" xfId="533"/>
    <cellStyle name="Акцент5 3" xfId="534"/>
    <cellStyle name="Акцент6 2" xfId="535"/>
    <cellStyle name="Акцент6 3" xfId="536"/>
    <cellStyle name="Ввод  2" xfId="537"/>
    <cellStyle name="Ввод  3" xfId="538"/>
    <cellStyle name="Вывод 2" xfId="539"/>
    <cellStyle name="Вывод 3" xfId="540"/>
    <cellStyle name="Вычисление 2" xfId="541"/>
    <cellStyle name="Вычисление 3" xfId="542"/>
    <cellStyle name="Гиперссылка 2" xfId="543"/>
    <cellStyle name="Гиперссылка 3" xfId="544"/>
    <cellStyle name="Заголовок 1 2" xfId="545"/>
    <cellStyle name="Заголовок 1 3" xfId="546"/>
    <cellStyle name="Заголовок 2 2" xfId="547"/>
    <cellStyle name="Заголовок 2 3" xfId="548"/>
    <cellStyle name="Заголовок 3 2" xfId="549"/>
    <cellStyle name="Заголовок 3 3" xfId="550"/>
    <cellStyle name="Заголовок 4 2" xfId="551"/>
    <cellStyle name="Заголовок 4 3" xfId="552"/>
    <cellStyle name="Итог 2" xfId="553"/>
    <cellStyle name="Итог 3" xfId="554"/>
    <cellStyle name="Контрольная ячейка 2" xfId="555"/>
    <cellStyle name="Контрольная ячейка 3" xfId="556"/>
    <cellStyle name="Название 2" xfId="557"/>
    <cellStyle name="Название 3" xfId="558"/>
    <cellStyle name="Нейтральный 2" xfId="559"/>
    <cellStyle name="Нейтральный 3" xfId="560"/>
    <cellStyle name="Обычный" xfId="0" builtinId="0"/>
    <cellStyle name="Обычный 10" xfId="561"/>
    <cellStyle name="Обычный 11" xfId="562"/>
    <cellStyle name="Обычный 11 2" xfId="563"/>
    <cellStyle name="Обычный 12" xfId="564"/>
    <cellStyle name="Обычный 12 2" xfId="565"/>
    <cellStyle name="Обычный 2" xfId="566"/>
    <cellStyle name="Обычный 2 2" xfId="567"/>
    <cellStyle name="Обычный 2 26 2" xfId="568"/>
    <cellStyle name="Обычный 2 3" xfId="569"/>
    <cellStyle name="Обычный 2 4" xfId="570"/>
    <cellStyle name="Обычный 25 2" xfId="571"/>
    <cellStyle name="Обычный 3" xfId="572"/>
    <cellStyle name="Обычный 3 2" xfId="573"/>
    <cellStyle name="Обычный 3 2 2 2" xfId="574"/>
    <cellStyle name="Обычный 3 21" xfId="575"/>
    <cellStyle name="Обычный 37" xfId="576"/>
    <cellStyle name="Обычный 4" xfId="577"/>
    <cellStyle name="Обычный 4 2" xfId="578"/>
    <cellStyle name="Обычный 40" xfId="579"/>
    <cellStyle name="Обычный 5" xfId="580"/>
    <cellStyle name="Обычный 6" xfId="581"/>
    <cellStyle name="Обычный 6 2" xfId="582"/>
    <cellStyle name="Обычный 6 2 2" xfId="583"/>
    <cellStyle name="Обычный 6 2 2 2" xfId="584"/>
    <cellStyle name="Обычный 6 2 2 2 2" xfId="585"/>
    <cellStyle name="Обычный 6 2 2 2 2 2" xfId="586"/>
    <cellStyle name="Обычный 6 2 2 2 2 2 2" xfId="587"/>
    <cellStyle name="Обычный 6 2 2 2 2 2 3" xfId="588"/>
    <cellStyle name="Обычный 6 2 2 2 2 2_В0301_1025801354391_56" xfId="589"/>
    <cellStyle name="Обычный 6 2 2 2 2 3" xfId="590"/>
    <cellStyle name="Обычный 6 2 2 2 2 4" xfId="591"/>
    <cellStyle name="Обычный 6 2 2 2 2_В0301_1025801354391_56" xfId="592"/>
    <cellStyle name="Обычный 6 2 2 2 3" xfId="593"/>
    <cellStyle name="Обычный 6 2 2 2 3 2" xfId="594"/>
    <cellStyle name="Обычный 6 2 2 2 3 3" xfId="595"/>
    <cellStyle name="Обычный 6 2 2 2 3_В0301_1025801354391_56" xfId="596"/>
    <cellStyle name="Обычный 6 2 2 2 4" xfId="597"/>
    <cellStyle name="Обычный 6 2 2 2 5" xfId="598"/>
    <cellStyle name="Обычный 6 2 2 2_В0301_1025801354391_56" xfId="599"/>
    <cellStyle name="Обычный 6 2 2 3" xfId="600"/>
    <cellStyle name="Обычный 6 2 2 3 2" xfId="601"/>
    <cellStyle name="Обычный 6 2 2 3 2 2" xfId="602"/>
    <cellStyle name="Обычный 6 2 2 3 2 3" xfId="603"/>
    <cellStyle name="Обычный 6 2 2 3 2_В0301_1025801354391_56" xfId="604"/>
    <cellStyle name="Обычный 6 2 2 3 3" xfId="605"/>
    <cellStyle name="Обычный 6 2 2 3 4" xfId="606"/>
    <cellStyle name="Обычный 6 2 2 3_В0301_1025801354391_56" xfId="607"/>
    <cellStyle name="Обычный 6 2 2 4" xfId="608"/>
    <cellStyle name="Обычный 6 2 2 4 2" xfId="609"/>
    <cellStyle name="Обычный 6 2 2 4 2 2" xfId="610"/>
    <cellStyle name="Обычный 6 2 2 4 2 3" xfId="611"/>
    <cellStyle name="Обычный 6 2 2 4 2_В0301_1025801354391_56" xfId="612"/>
    <cellStyle name="Обычный 6 2 2 4 3" xfId="613"/>
    <cellStyle name="Обычный 6 2 2 4 4" xfId="614"/>
    <cellStyle name="Обычный 6 2 2 4_В0301_1025801354391_56" xfId="615"/>
    <cellStyle name="Обычный 6 2 2 5" xfId="616"/>
    <cellStyle name="Обычный 6 2 2 5 2" xfId="617"/>
    <cellStyle name="Обычный 6 2 2 5 3" xfId="618"/>
    <cellStyle name="Обычный 6 2 2 5_В0301_1025801354391_56" xfId="619"/>
    <cellStyle name="Обычный 6 2 2 6" xfId="620"/>
    <cellStyle name="Обычный 6 2 2 7" xfId="621"/>
    <cellStyle name="Обычный 6 2 2 8" xfId="622"/>
    <cellStyle name="Обычный 6 2 2_В0301_1025801354391_56" xfId="623"/>
    <cellStyle name="Обычный 6 2 3" xfId="624"/>
    <cellStyle name="Обычный 6 2 3 2" xfId="625"/>
    <cellStyle name="Обычный 6 2 3 2 2" xfId="626"/>
    <cellStyle name="Обычный 6 2 3 2 2 2" xfId="627"/>
    <cellStyle name="Обычный 6 2 3 2 2 2 2" xfId="628"/>
    <cellStyle name="Обычный 6 2 3 2 2 2 3" xfId="629"/>
    <cellStyle name="Обычный 6 2 3 2 2 2_В0301_1025801354391_56" xfId="630"/>
    <cellStyle name="Обычный 6 2 3 2 2 3" xfId="631"/>
    <cellStyle name="Обычный 6 2 3 2 2 4" xfId="632"/>
    <cellStyle name="Обычный 6 2 3 2 2_В0301_1025801354391_56" xfId="633"/>
    <cellStyle name="Обычный 6 2 3 2 3" xfId="634"/>
    <cellStyle name="Обычный 6 2 3 2 3 2" xfId="635"/>
    <cellStyle name="Обычный 6 2 3 2 3 3" xfId="636"/>
    <cellStyle name="Обычный 6 2 3 2 3_В0301_1025801354391_56" xfId="637"/>
    <cellStyle name="Обычный 6 2 3 2 4" xfId="638"/>
    <cellStyle name="Обычный 6 2 3 2 5" xfId="639"/>
    <cellStyle name="Обычный 6 2 3 2_В0301_1025801354391_56" xfId="640"/>
    <cellStyle name="Обычный 6 2 3 3" xfId="641"/>
    <cellStyle name="Обычный 6 2 3 3 2" xfId="642"/>
    <cellStyle name="Обычный 6 2 3 3 2 2" xfId="643"/>
    <cellStyle name="Обычный 6 2 3 3 2 3" xfId="644"/>
    <cellStyle name="Обычный 6 2 3 3 2_В0301_1025801354391_56" xfId="645"/>
    <cellStyle name="Обычный 6 2 3 3 3" xfId="646"/>
    <cellStyle name="Обычный 6 2 3 3 4" xfId="647"/>
    <cellStyle name="Обычный 6 2 3 3_В0301_1025801354391_56" xfId="648"/>
    <cellStyle name="Обычный 6 2 3 4" xfId="649"/>
    <cellStyle name="Обычный 6 2 3 4 2" xfId="650"/>
    <cellStyle name="Обычный 6 2 3 4 2 2" xfId="651"/>
    <cellStyle name="Обычный 6 2 3 4 2 3" xfId="652"/>
    <cellStyle name="Обычный 6 2 3 4 2_В0301_1025801354391_56" xfId="653"/>
    <cellStyle name="Обычный 6 2 3 4 3" xfId="654"/>
    <cellStyle name="Обычный 6 2 3 4 4" xfId="655"/>
    <cellStyle name="Обычный 6 2 3 4_В0301_1025801354391_56" xfId="656"/>
    <cellStyle name="Обычный 6 2 3 5" xfId="657"/>
    <cellStyle name="Обычный 6 2 3 5 2" xfId="658"/>
    <cellStyle name="Обычный 6 2 3 5 3" xfId="659"/>
    <cellStyle name="Обычный 6 2 3 5_В0301_1025801354391_56" xfId="660"/>
    <cellStyle name="Обычный 6 2 3 6" xfId="661"/>
    <cellStyle name="Обычный 6 2 3 7" xfId="662"/>
    <cellStyle name="Обычный 6 2 3 8" xfId="663"/>
    <cellStyle name="Обычный 6 2 3_В0301_1025801354391_56" xfId="664"/>
    <cellStyle name="Обычный 6 2 4" xfId="665"/>
    <cellStyle name="Обычный 6 2 4 2" xfId="666"/>
    <cellStyle name="Обычный 6 2 4 2 2" xfId="667"/>
    <cellStyle name="Обычный 6 2 4 2 3" xfId="668"/>
    <cellStyle name="Обычный 6 2 4 2_В0301_1025801354391_56" xfId="669"/>
    <cellStyle name="Обычный 6 2 4 3" xfId="670"/>
    <cellStyle name="Обычный 6 2 4 4" xfId="671"/>
    <cellStyle name="Обычный 6 2 4_В0301_1025801354391_56" xfId="672"/>
    <cellStyle name="Обычный 6 2 5" xfId="673"/>
    <cellStyle name="Обычный 6 2 5 2" xfId="674"/>
    <cellStyle name="Обычный 6 2 5 2 2" xfId="675"/>
    <cellStyle name="Обычный 6 2 5 2 3" xfId="676"/>
    <cellStyle name="Обычный 6 2 5 2_В0301_1025801354391_56" xfId="677"/>
    <cellStyle name="Обычный 6 2 5 3" xfId="678"/>
    <cellStyle name="Обычный 6 2 5 4" xfId="679"/>
    <cellStyle name="Обычный 6 2 5_В0301_1025801354391_56" xfId="680"/>
    <cellStyle name="Обычный 6 2 6" xfId="681"/>
    <cellStyle name="Обычный 6 2 6 2" xfId="682"/>
    <cellStyle name="Обычный 6 2 6 3" xfId="683"/>
    <cellStyle name="Обычный 6 2 6_В0301_1025801354391_56" xfId="684"/>
    <cellStyle name="Обычный 6 2 7" xfId="685"/>
    <cellStyle name="Обычный 6 2 8" xfId="686"/>
    <cellStyle name="Обычный 6 2 9" xfId="687"/>
    <cellStyle name="Обычный 6 2_В0301_1025801354391_56" xfId="688"/>
    <cellStyle name="Обычный 6 3" xfId="689"/>
    <cellStyle name="Обычный 6 3 2" xfId="690"/>
    <cellStyle name="Обычный 6 3 2 2" xfId="691"/>
    <cellStyle name="Обычный 6 3 2 3" xfId="692"/>
    <cellStyle name="Обычный 6 3 2_В0301_1025801354391_56" xfId="693"/>
    <cellStyle name="Обычный 6 3 3" xfId="694"/>
    <cellStyle name="Обычный 6 3 4" xfId="695"/>
    <cellStyle name="Обычный 6 3_В0301_1025801354391_56" xfId="696"/>
    <cellStyle name="Обычный 6 4" xfId="697"/>
    <cellStyle name="Обычный 6 4 2" xfId="698"/>
    <cellStyle name="Обычный 6 4 2 2" xfId="699"/>
    <cellStyle name="Обычный 6 4 2 3" xfId="700"/>
    <cellStyle name="Обычный 6 4 2_В0301_1025801354391_56" xfId="701"/>
    <cellStyle name="Обычный 6 4 3" xfId="702"/>
    <cellStyle name="Обычный 6 4 4" xfId="703"/>
    <cellStyle name="Обычный 6 4_В0301_1025801354391_56" xfId="704"/>
    <cellStyle name="Обычный 6 5" xfId="705"/>
    <cellStyle name="Обычный 6 5 2" xfId="706"/>
    <cellStyle name="Обычный 6 5 3" xfId="707"/>
    <cellStyle name="Обычный 6 5_В0301_1025801354391_56" xfId="708"/>
    <cellStyle name="Обычный 6 6" xfId="709"/>
    <cellStyle name="Обычный 6 7" xfId="710"/>
    <cellStyle name="Обычный 6 8" xfId="711"/>
    <cellStyle name="Обычный 6_В0301_1025801354391_56" xfId="712"/>
    <cellStyle name="Обычный 7" xfId="1"/>
    <cellStyle name="Обычный 7 2" xfId="713"/>
    <cellStyle name="Обычный 7 2 2" xfId="714"/>
    <cellStyle name="Обычный 7 2 2 2" xfId="715"/>
    <cellStyle name="Обычный 7 2 2 2 2" xfId="716"/>
    <cellStyle name="Обычный 7 2 2 2 3" xfId="717"/>
    <cellStyle name="Обычный 7 2 2 2_В0301_1025801354391_56" xfId="718"/>
    <cellStyle name="Обычный 7 2 2 3" xfId="719"/>
    <cellStyle name="Обычный 7 2 2 4" xfId="720"/>
    <cellStyle name="Обычный 7 2 2_В0301_1025801354391_56" xfId="721"/>
    <cellStyle name="Обычный 7 2 3" xfId="722"/>
    <cellStyle name="Обычный 7 2 3 2" xfId="723"/>
    <cellStyle name="Обычный 7 2 3 2 2" xfId="724"/>
    <cellStyle name="Обычный 7 2 3 2 3" xfId="725"/>
    <cellStyle name="Обычный 7 2 3 2_В0301_1025801354391_56" xfId="726"/>
    <cellStyle name="Обычный 7 2 3 3" xfId="727"/>
    <cellStyle name="Обычный 7 2 3 4" xfId="728"/>
    <cellStyle name="Обычный 7 2 3_В0301_1025801354391_56" xfId="729"/>
    <cellStyle name="Обычный 7 2 4" xfId="730"/>
    <cellStyle name="Обычный 7 2 4 2" xfId="731"/>
    <cellStyle name="Обычный 7 2 4 3" xfId="732"/>
    <cellStyle name="Обычный 7 2 4_В0301_1025801354391_56" xfId="733"/>
    <cellStyle name="Обычный 7 2 5" xfId="734"/>
    <cellStyle name="Обычный 7 2 6" xfId="735"/>
    <cellStyle name="Обычный 7 2 7" xfId="736"/>
    <cellStyle name="Обычный 7 2 8" xfId="737"/>
    <cellStyle name="Обычный 7 2_В0301_1025801354391_56" xfId="738"/>
    <cellStyle name="Обычный 8" xfId="739"/>
    <cellStyle name="Обычный 9" xfId="740"/>
    <cellStyle name="Обычный 9 2" xfId="741"/>
    <cellStyle name="Обычный 9 2 2" xfId="742"/>
    <cellStyle name="Обычный 9 2 2 2" xfId="743"/>
    <cellStyle name="Обычный 9 2 2 3" xfId="744"/>
    <cellStyle name="Обычный 9 2 2 4" xfId="745"/>
    <cellStyle name="Обычный 9 2 2_В0301_1025801354391_56" xfId="746"/>
    <cellStyle name="Обычный 9 2 3" xfId="747"/>
    <cellStyle name="Обычный 9 2 4" xfId="748"/>
    <cellStyle name="Обычный 9 2_В0301_1025801354391_56" xfId="749"/>
    <cellStyle name="Обычный 9 3" xfId="750"/>
    <cellStyle name="Обычный 9 3 2" xfId="751"/>
    <cellStyle name="Обычный 9 3 3" xfId="752"/>
    <cellStyle name="Обычный 9 3 4" xfId="753"/>
    <cellStyle name="Обычный 9 3_В0301_1025801354391_56" xfId="754"/>
    <cellStyle name="Обычный 9 4" xfId="755"/>
    <cellStyle name="Обычный 9 5" xfId="756"/>
    <cellStyle name="Обычный 9_В0301_1025801354391_56" xfId="757"/>
    <cellStyle name="Плохой 2" xfId="758"/>
    <cellStyle name="Плохой 3" xfId="759"/>
    <cellStyle name="Пояснение 2" xfId="760"/>
    <cellStyle name="Пояснение 3" xfId="761"/>
    <cellStyle name="Примечание 2" xfId="762"/>
    <cellStyle name="Примечание 2 2" xfId="763"/>
    <cellStyle name="Примечание 3" xfId="764"/>
    <cellStyle name="Примечание 4" xfId="765"/>
    <cellStyle name="Процентный 2" xfId="766"/>
    <cellStyle name="Процентный 2 2" xfId="767"/>
    <cellStyle name="Процентный 3" xfId="768"/>
    <cellStyle name="Процентный 3 2" xfId="769"/>
    <cellStyle name="Процентный 3 3" xfId="770"/>
    <cellStyle name="Связанная ячейка 2" xfId="771"/>
    <cellStyle name="Связанная ячейка 3" xfId="772"/>
    <cellStyle name="Стиль 1" xfId="773"/>
    <cellStyle name="Стиль 1 2" xfId="774"/>
    <cellStyle name="Стиль 1 3" xfId="775"/>
    <cellStyle name="Стиль 1 4" xfId="776"/>
    <cellStyle name="Текст предупреждения 2" xfId="777"/>
    <cellStyle name="Текст предупреждения 3" xfId="778"/>
    <cellStyle name="Финансовый 2" xfId="779"/>
    <cellStyle name="Финансовый 2 10" xfId="780"/>
    <cellStyle name="Финансовый 2 11" xfId="781"/>
    <cellStyle name="Финансовый 2 14" xfId="782"/>
    <cellStyle name="Финансовый 2 2" xfId="783"/>
    <cellStyle name="Финансовый 2 2 2" xfId="784"/>
    <cellStyle name="Финансовый 2 2 2 2" xfId="785"/>
    <cellStyle name="Финансовый 2 2 2 2 2" xfId="786"/>
    <cellStyle name="Финансовый 2 2 2 2 3" xfId="787"/>
    <cellStyle name="Финансовый 2 2 2 3" xfId="788"/>
    <cellStyle name="Финансовый 2 2 2 3 2" xfId="789"/>
    <cellStyle name="Финансовый 2 2 2 4" xfId="790"/>
    <cellStyle name="Финансовый 2 2 3" xfId="791"/>
    <cellStyle name="Финансовый 2 2 3 2" xfId="792"/>
    <cellStyle name="Финансовый 2 2 4" xfId="793"/>
    <cellStyle name="Финансовый 2 2 4 2" xfId="794"/>
    <cellStyle name="Финансовый 2 2 5" xfId="795"/>
    <cellStyle name="Финансовый 2 3" xfId="796"/>
    <cellStyle name="Финансовый 2 3 2" xfId="797"/>
    <cellStyle name="Финансовый 2 3 2 2" xfId="798"/>
    <cellStyle name="Финансовый 2 3 2 2 2" xfId="799"/>
    <cellStyle name="Финансовый 2 3 2 3" xfId="800"/>
    <cellStyle name="Финансовый 2 3 2 3 2" xfId="801"/>
    <cellStyle name="Финансовый 2 3 2 4" xfId="802"/>
    <cellStyle name="Финансовый 2 3 3" xfId="803"/>
    <cellStyle name="Финансовый 2 3 3 2" xfId="804"/>
    <cellStyle name="Финансовый 2 3 4" xfId="805"/>
    <cellStyle name="Финансовый 2 3 4 2" xfId="806"/>
    <cellStyle name="Финансовый 2 3 5" xfId="807"/>
    <cellStyle name="Финансовый 2 4" xfId="808"/>
    <cellStyle name="Финансовый 2 4 2" xfId="809"/>
    <cellStyle name="Финансовый 2 4 2 2" xfId="810"/>
    <cellStyle name="Финансовый 2 4 3" xfId="811"/>
    <cellStyle name="Финансовый 2 4 3 2" xfId="812"/>
    <cellStyle name="Финансовый 2 4 4" xfId="813"/>
    <cellStyle name="Финансовый 2 5" xfId="814"/>
    <cellStyle name="Финансовый 2 5 2" xfId="815"/>
    <cellStyle name="Финансовый 2 6" xfId="816"/>
    <cellStyle name="Финансовый 2 6 2" xfId="817"/>
    <cellStyle name="Финансовый 2 7" xfId="818"/>
    <cellStyle name="Финансовый 2 7 2" xfId="819"/>
    <cellStyle name="Финансовый 2 8" xfId="820"/>
    <cellStyle name="Финансовый 2 9" xfId="821"/>
    <cellStyle name="Финансовый 3" xfId="822"/>
    <cellStyle name="Финансовый 3 2" xfId="823"/>
    <cellStyle name="Финансовый 3 2 2" xfId="824"/>
    <cellStyle name="Финансовый 3 2 2 2" xfId="825"/>
    <cellStyle name="Финансовый 3 2 2 2 2" xfId="826"/>
    <cellStyle name="Финансовый 3 2 2 3" xfId="827"/>
    <cellStyle name="Финансовый 3 2 2 3 2" xfId="828"/>
    <cellStyle name="Финансовый 3 2 2 4" xfId="829"/>
    <cellStyle name="Финансовый 3 2 3" xfId="830"/>
    <cellStyle name="Финансовый 3 2 3 2" xfId="831"/>
    <cellStyle name="Финансовый 3 2 4" xfId="832"/>
    <cellStyle name="Финансовый 3 2 4 2" xfId="833"/>
    <cellStyle name="Финансовый 3 2 5" xfId="834"/>
    <cellStyle name="Финансовый 3 3" xfId="835"/>
    <cellStyle name="Финансовый 3 3 2" xfId="836"/>
    <cellStyle name="Финансовый 3 3 2 2" xfId="837"/>
    <cellStyle name="Финансовый 3 3 2 2 2" xfId="838"/>
    <cellStyle name="Финансовый 3 3 2 3" xfId="839"/>
    <cellStyle name="Финансовый 3 3 2 3 2" xfId="840"/>
    <cellStyle name="Финансовый 3 3 2 4" xfId="841"/>
    <cellStyle name="Финансовый 3 3 3" xfId="842"/>
    <cellStyle name="Финансовый 3 3 3 2" xfId="843"/>
    <cellStyle name="Финансовый 3 3 4" xfId="844"/>
    <cellStyle name="Финансовый 3 3 4 2" xfId="845"/>
    <cellStyle name="Финансовый 3 3 5" xfId="846"/>
    <cellStyle name="Финансовый 3 4" xfId="847"/>
    <cellStyle name="Финансовый 3 4 2" xfId="848"/>
    <cellStyle name="Финансовый 3 4 2 2" xfId="849"/>
    <cellStyle name="Финансовый 3 4 3" xfId="850"/>
    <cellStyle name="Финансовый 3 4 3 2" xfId="851"/>
    <cellStyle name="Финансовый 3 4 4" xfId="852"/>
    <cellStyle name="Финансовый 3 5" xfId="853"/>
    <cellStyle name="Финансовый 3 5 2" xfId="854"/>
    <cellStyle name="Финансовый 3 6" xfId="855"/>
    <cellStyle name="Финансовый 3 6 2" xfId="856"/>
    <cellStyle name="Финансовый 3 7" xfId="857"/>
    <cellStyle name="Финансовый 3 7 2" xfId="858"/>
    <cellStyle name="Финансовый 3 8" xfId="859"/>
    <cellStyle name="Финансовый 4" xfId="860"/>
    <cellStyle name="Финансовый 5" xfId="861"/>
    <cellStyle name="Финансовый 6" xfId="862"/>
    <cellStyle name="Финансовый 7" xfId="863"/>
    <cellStyle name="ФормулаВБ" xfId="864"/>
    <cellStyle name="Хороший 2" xfId="865"/>
    <cellStyle name="Хороший 3" xfId="8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77;&#1088;&#1077;&#1085;&#1086;&#1089;\&#1048;&#1055;%20&#1076;&#1083;&#1103;%20&#1056;&#1069;&#1050;%202023%20(&#1085;&#1086;&#1074;)\&#1086;&#1090;&#1095;&#1077;&#1090;&#1099;%20&#1056;&#1069;&#1050;\2024&#1075;\III%20&#1082;&#1074;&#1072;&#1088;&#1090;&#1072;&#1083;\&#1086;&#1090;&#1095;&#1077;&#1090;%20320%20(III&#1082;&#1074;%202024)\&#1054;&#1041;&#1065;&#1048;&#1049;_2024%20&#1075;&#1086;&#1076;%203%20&#1082;&#1074;.%20&#1060;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_9м"/>
      <sheetName val="Лист1"/>
    </sheetNames>
    <sheetDataSet>
      <sheetData sheetId="0">
        <row r="18">
          <cell r="C18" t="str">
            <v>нд</v>
          </cell>
        </row>
        <row r="19">
          <cell r="C19" t="str">
            <v>нд</v>
          </cell>
        </row>
        <row r="20">
          <cell r="C20" t="str">
            <v>нд</v>
          </cell>
        </row>
        <row r="21">
          <cell r="A21" t="str">
            <v>1.1.1.</v>
          </cell>
          <cell r="B21" t="str">
            <v>АСУ ТП АО «Пензенская горэлектросеть»</v>
          </cell>
          <cell r="C21" t="str">
            <v>O_РМ.2024.07</v>
          </cell>
        </row>
        <row r="22">
          <cell r="A22" t="str">
            <v>1.1.2.</v>
          </cell>
          <cell r="C22" t="str">
            <v>нд</v>
          </cell>
        </row>
        <row r="23">
          <cell r="C23" t="str">
            <v>нд</v>
          </cell>
        </row>
        <row r="24">
          <cell r="A24" t="str">
            <v>1.2.1</v>
          </cell>
          <cell r="B24" t="str">
            <v>Реконструкция ТП-522</v>
          </cell>
          <cell r="C24" t="str">
            <v>О_РM.2024.02</v>
          </cell>
        </row>
        <row r="25">
          <cell r="A25" t="str">
            <v>1.2.2</v>
          </cell>
          <cell r="B25" t="str">
            <v>Реконструкция ТП-625</v>
          </cell>
          <cell r="C25" t="str">
            <v>О_РМ.2024.03</v>
          </cell>
        </row>
        <row r="26">
          <cell r="A26" t="str">
            <v>1.2.3</v>
          </cell>
          <cell r="B26" t="str">
            <v>Реконструкция ТП-382</v>
          </cell>
          <cell r="C26" t="str">
            <v>О_РМ.2024.01</v>
          </cell>
        </row>
        <row r="27">
          <cell r="A27" t="str">
            <v>1.2.4</v>
          </cell>
          <cell r="B27" t="str">
            <v>Реконструкция ТП-5103</v>
          </cell>
          <cell r="C27" t="str">
            <v>О_РМ.2024.04</v>
          </cell>
        </row>
        <row r="28">
          <cell r="A28" t="str">
            <v>1.2.5</v>
          </cell>
          <cell r="C28" t="str">
            <v>нд</v>
          </cell>
        </row>
        <row r="29">
          <cell r="C29" t="str">
            <v>нд</v>
          </cell>
        </row>
        <row r="30">
          <cell r="C30" t="str">
            <v>нд</v>
          </cell>
        </row>
        <row r="31">
          <cell r="A31" t="str">
            <v>2.1.1</v>
          </cell>
          <cell r="B31" t="str">
    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нежилое здание (склад) с кад.№58:29:2014007:1224 в границах земельного участка с кад.№58:29:2014007:21, г.Пенза, ул.Буровая, д.20</v>
          </cell>
          <cell r="C31" t="str">
            <v>О_НС.2024.01</v>
          </cell>
        </row>
        <row r="32">
          <cell r="A32" t="str">
            <v>2.1.2</v>
          </cell>
          <cell r="B32" t="str">
    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земельный участок с кад.№58:29:3004003:5673, г.Пенза, ул.Металлистов; земельный участок с кад.№58:29:3004003:5646, г.Пенза, проезд Баумана</v>
          </cell>
          <cell r="C32" t="str">
            <v>О_НС.2024.02</v>
          </cell>
        </row>
        <row r="33">
          <cell r="A33" t="str">
            <v>2.1.3</v>
          </cell>
          <cell r="B33" t="str">
            <v>Переустройство электрических сетей в мкр. Нахаловка</v>
          </cell>
          <cell r="C33" t="str">
            <v>О_НС.2024.09</v>
          </cell>
        </row>
        <row r="34">
          <cell r="A34" t="str">
            <v>2.1.4</v>
          </cell>
          <cell r="B34" t="str">
            <v>Переустройство электрических сетей для повышения надежности и качества электроснабжения потребителей подключенные от ТП-682</v>
          </cell>
          <cell r="C34" t="str">
            <v>О_НС.2024.03</v>
          </cell>
        </row>
        <row r="35">
          <cell r="A35" t="str">
            <v>2.1.5</v>
          </cell>
          <cell r="B35" t="str">
            <v>Переустройство электрических сетей для повышения надежности и качества электроснабжения потребителей подключенные от ТП-807</v>
          </cell>
          <cell r="C35" t="str">
            <v>О_НС.2024.07</v>
          </cell>
        </row>
        <row r="36">
          <cell r="A36" t="str">
            <v>2.1.6</v>
          </cell>
          <cell r="B36" t="str">
            <v>Переустройство электрических сетей для повышения надежности и качества электроснабжения потребителей подключенные от ТП-262</v>
          </cell>
          <cell r="C36" t="str">
            <v>O_НС.2025.02</v>
          </cell>
        </row>
        <row r="37">
          <cell r="A37" t="str">
            <v>2.1.7</v>
          </cell>
          <cell r="B37" t="str">
            <v>Переустройство электрических сетей для повышения надежности и качества электроснабжения потребителей подключенные от ТП-744</v>
          </cell>
          <cell r="C37" t="str">
            <v>О_НС.2024.05</v>
          </cell>
        </row>
        <row r="38">
          <cell r="A38" t="str">
            <v>2.1.8</v>
          </cell>
          <cell r="B38" t="str">
            <v>Переустройство эл. Сетей в районе мкр. Совхоз Техникум</v>
          </cell>
          <cell r="C38" t="str">
            <v>O_НС.2025.01</v>
          </cell>
        </row>
        <row r="39">
          <cell r="A39" t="str">
            <v>2.1.9</v>
          </cell>
          <cell r="B39" t="str">
            <v>Переустройство эл.сетей ТП-3707 для повышения надежности и качества снабжения потребителей мкр. "Заря"</v>
          </cell>
          <cell r="C39" t="str">
            <v>О_НС.2024.06</v>
          </cell>
        </row>
        <row r="40">
          <cell r="A40" t="str">
            <v>2.1.10</v>
          </cell>
          <cell r="B40" t="str">
            <v>Переустройство электрических сетей для повышения надежности и качества электроснабжения потребителей подключенные от ТП-663</v>
          </cell>
          <cell r="C40" t="str">
            <v>О_НС.2024.04</v>
          </cell>
        </row>
        <row r="41">
          <cell r="A41" t="str">
            <v>2.1.11</v>
          </cell>
          <cell r="B41" t="str">
            <v>Переустройство ЛЭП-6кВ П/с 110/6 кВ "Южная" (ф.7) и ЛЭП -6 кВ ТП-510- ТП "Земснаряд" с установкой реклоузера и заменой двух трансформаторов мощностью 250 кВА</v>
          </cell>
          <cell r="C41" t="str">
            <v>О_НС.2024.08</v>
          </cell>
        </row>
        <row r="42">
          <cell r="C42" t="str">
            <v>нд</v>
          </cell>
        </row>
        <row r="43">
          <cell r="A43" t="str">
            <v>2.2.1</v>
          </cell>
          <cell r="C43" t="str">
            <v>нд</v>
          </cell>
        </row>
        <row r="44">
          <cell r="A44" t="str">
            <v>2.3</v>
          </cell>
          <cell r="B44" t="str">
            <v>Развитие системы учета электроэнергии</v>
          </cell>
        </row>
        <row r="45">
          <cell r="A45" t="str">
            <v>2.3.1</v>
          </cell>
          <cell r="B45" t="str">
            <v>Создание системы интелектуальных ПУ в рамка реализации ФЗ №522</v>
          </cell>
          <cell r="C45" t="str">
            <v>О_РМ.2024.06</v>
          </cell>
        </row>
        <row r="46">
          <cell r="A46" t="str">
            <v>2.3.2</v>
          </cell>
          <cell r="B46" t="str">
            <v>АИИС КУЭ АО «Пензенская горэлектросеть»</v>
          </cell>
          <cell r="C46" t="str">
            <v>О_РМ.2024.05</v>
          </cell>
        </row>
        <row r="47">
          <cell r="C47" t="str">
            <v>нд</v>
          </cell>
        </row>
        <row r="48">
          <cell r="C48" t="str">
            <v>нд</v>
          </cell>
        </row>
        <row r="49">
          <cell r="A49" t="str">
            <v>3.1.1</v>
          </cell>
          <cell r="B49" t="str">
            <v>Приобретение экскаватора траншейный цепной</v>
          </cell>
          <cell r="C49" t="str">
            <v>О_АТ.2024.01</v>
          </cell>
        </row>
        <row r="50">
          <cell r="A50" t="str">
            <v>3.1.2</v>
          </cell>
          <cell r="B50" t="str">
            <v>Приобретение  а/м бурильно-крановая машина</v>
          </cell>
          <cell r="C50" t="str">
            <v>О_АТ.2024.02</v>
          </cell>
        </row>
        <row r="51">
          <cell r="A51" t="str">
            <v>3.1.3</v>
          </cell>
          <cell r="B51" t="str">
            <v>Приобретение  а/м ремонтно-мастерская на базе Газон Next</v>
          </cell>
          <cell r="C51" t="str">
            <v>О_АТ.2024.03</v>
          </cell>
        </row>
        <row r="52">
          <cell r="A52" t="str">
            <v>3.1.4</v>
          </cell>
          <cell r="B52" t="str">
            <v>Приобретение легкового автомобиля</v>
          </cell>
          <cell r="C52" t="str">
            <v>О_АТ.2024.04</v>
          </cell>
        </row>
        <row r="53">
          <cell r="A53" t="str">
            <v>3.1.5</v>
          </cell>
        </row>
        <row r="54">
          <cell r="C54" t="str">
            <v>нд</v>
          </cell>
        </row>
        <row r="55">
          <cell r="A55" t="str">
            <v>3.2.1</v>
          </cell>
          <cell r="B55" t="str">
            <v>Приобретение прочих основных средств</v>
          </cell>
          <cell r="C55" t="str">
            <v>О_ПС.2024.02</v>
          </cell>
        </row>
        <row r="56">
          <cell r="A56" t="str">
            <v>3.2.2</v>
          </cell>
          <cell r="B56" t="str">
            <v>Приобретение оргтехники</v>
          </cell>
          <cell r="C56" t="str">
            <v>О_ПС.2024.01</v>
          </cell>
        </row>
        <row r="57">
          <cell r="A57" t="str">
            <v>3.2.3</v>
          </cell>
        </row>
        <row r="58">
          <cell r="A58" t="str">
            <v>3.2.4</v>
          </cell>
        </row>
        <row r="59">
          <cell r="A59" t="str">
            <v>3.2.5</v>
          </cell>
        </row>
        <row r="60">
          <cell r="A60" t="str">
            <v>3.2.6</v>
          </cell>
        </row>
        <row r="61">
          <cell r="A61" t="str">
            <v>3.2.7</v>
          </cell>
        </row>
        <row r="62">
          <cell r="A62" t="str">
            <v>3.2.8</v>
          </cell>
        </row>
        <row r="63">
          <cell r="A63" t="str">
            <v>3.2.9</v>
          </cell>
        </row>
        <row r="64">
          <cell r="A64" t="str">
            <v>3.2.10</v>
          </cell>
        </row>
        <row r="65">
          <cell r="A65" t="str">
            <v>3.2.11</v>
          </cell>
        </row>
        <row r="66">
          <cell r="A66" t="str">
            <v>3.2.12</v>
          </cell>
        </row>
        <row r="67">
          <cell r="A67" t="str">
            <v>3.2.13</v>
          </cell>
        </row>
        <row r="68">
          <cell r="A68" t="str">
            <v>3.2.14</v>
          </cell>
        </row>
        <row r="69">
          <cell r="C69" t="str">
            <v>нд</v>
          </cell>
        </row>
        <row r="70">
          <cell r="A70" t="str">
            <v>3.3.1</v>
          </cell>
          <cell r="B70" t="str">
            <v>ПИР на Модернизацию СОТИАССО на ПС 110 кВ ЗИФ</v>
          </cell>
          <cell r="C70" t="str">
            <v>О_ПИР.2024.01</v>
          </cell>
        </row>
        <row r="71">
          <cell r="A71" t="str">
            <v>3.3.2</v>
          </cell>
          <cell r="B71" t="str">
            <v>ПИР на охранно-пожарную сигнализацию здания вспомогательного назначения (склад) лит.А по ул. Стрельбищенская, 13</v>
          </cell>
          <cell r="C71" t="str">
            <v>О_ПИР.2024.02</v>
          </cell>
        </row>
        <row r="72">
          <cell r="A72" t="str">
            <v>3.3.3</v>
          </cell>
          <cell r="B72" t="str">
            <v>ПИР на охранно-пожарную сигнализацию здания вспомогательного назначения (гараж) лит.Б по ул. Стрельбищенская, 13</v>
          </cell>
          <cell r="C72" t="str">
            <v>О_ПИР.2024.03</v>
          </cell>
        </row>
        <row r="73">
          <cell r="A73" t="str">
            <v>3.3.4</v>
          </cell>
          <cell r="B73" t="str">
            <v>ПИР на  переустройство эл.сетей в районе мкр. Совхоз-Техникум</v>
          </cell>
          <cell r="C73" t="str">
            <v>О_ПИР.2024.04</v>
          </cell>
        </row>
        <row r="74">
          <cell r="A74" t="str">
            <v>3.3.5</v>
          </cell>
          <cell r="B74" t="str">
            <v>ПИР на  переустройство эл.сетей для повышения надежности и качества электроснабжения потребителей подключенные от ТП-262</v>
          </cell>
          <cell r="C74" t="str">
            <v>О_ПИР.2024.05</v>
          </cell>
        </row>
        <row r="75">
          <cell r="A75" t="str">
            <v>3.3.6</v>
          </cell>
        </row>
        <row r="76">
          <cell r="A76" t="str">
            <v>3.4.</v>
          </cell>
          <cell r="B76" t="str">
            <v>Строительство зданий и сооружений</v>
          </cell>
          <cell r="C76" t="str">
            <v>нд</v>
          </cell>
        </row>
        <row r="77">
          <cell r="A77" t="str">
            <v>3.4.1.</v>
          </cell>
          <cell r="B77" t="str">
            <v>Строительство диспетчерского пункта АО ПГЭС</v>
          </cell>
          <cell r="C77" t="str">
            <v>О_РЗ.2023.01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S6" t="str">
            <v>Акционерное общество "Пензенская горэлектросеть"</v>
          </cell>
        </row>
        <row r="9">
          <cell r="V9" t="str">
            <v>2024</v>
          </cell>
        </row>
        <row r="11">
          <cell r="F11" t="str">
            <v>Приказом Министерства Жилищно-коммунального хозяйства и гражданской защиты Пензенской области от 29.08.2024г. №191/ОП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2"/>
  <sheetViews>
    <sheetView tabSelected="1" view="pageBreakPreview" topLeftCell="A4" zoomScale="83" zoomScaleNormal="100" zoomScaleSheetLayoutView="83" workbookViewId="0">
      <selection activeCell="E26" sqref="E26"/>
    </sheetView>
  </sheetViews>
  <sheetFormatPr defaultRowHeight="15.75" outlineLevelRow="1"/>
  <cols>
    <col min="1" max="1" width="7" style="1" customWidth="1"/>
    <col min="2" max="2" width="56.5703125" style="2" customWidth="1"/>
    <col min="3" max="3" width="13" style="12" customWidth="1"/>
    <col min="4" max="4" width="16.7109375" style="12" customWidth="1"/>
    <col min="5" max="5" width="21.42578125" style="12" customWidth="1"/>
    <col min="6" max="6" width="13.28515625" style="12" customWidth="1"/>
    <col min="7" max="7" width="13.7109375" style="12" customWidth="1"/>
    <col min="8" max="8" width="13.28515625" style="12" customWidth="1"/>
    <col min="9" max="9" width="13.7109375" style="12" customWidth="1"/>
    <col min="10" max="10" width="13.28515625" style="12" customWidth="1"/>
    <col min="11" max="11" width="13.7109375" style="12" customWidth="1"/>
    <col min="12" max="12" width="13.28515625" style="12" customWidth="1"/>
    <col min="13" max="13" width="13.7109375" style="12" customWidth="1"/>
    <col min="14" max="16384" width="9.140625" style="12"/>
  </cols>
  <sheetData>
    <row r="1" spans="1:13" s="3" customFormat="1" ht="12">
      <c r="A1" s="1"/>
      <c r="B1" s="2"/>
      <c r="M1" s="4" t="s">
        <v>0</v>
      </c>
    </row>
    <row r="2" spans="1:13" s="3" customFormat="1" ht="24" customHeight="1">
      <c r="A2" s="1"/>
      <c r="B2" s="2"/>
      <c r="J2" s="5" t="s">
        <v>1</v>
      </c>
      <c r="K2" s="5"/>
      <c r="L2" s="5"/>
      <c r="M2" s="5"/>
    </row>
    <row r="3" spans="1:13" s="8" customFormat="1" ht="25.5" customHeight="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8" customFormat="1" ht="11.25" customHeight="1">
      <c r="A4" s="1"/>
      <c r="B4" s="2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s="8" customFormat="1" ht="12.75">
      <c r="A5" s="1"/>
      <c r="B5" s="2"/>
      <c r="F5" s="10" t="s">
        <v>3</v>
      </c>
      <c r="G5" s="11" t="s">
        <v>4</v>
      </c>
    </row>
    <row r="6" spans="1:13" ht="11.25" customHeight="1"/>
    <row r="7" spans="1:13" s="8" customFormat="1" ht="12.75">
      <c r="A7" s="1"/>
      <c r="B7" s="2"/>
      <c r="D7" s="10" t="s">
        <v>5</v>
      </c>
      <c r="E7" s="13" t="str">
        <f>[1]Ф18!S6</f>
        <v>Акционерное общество "Пензенская горэлектросеть"</v>
      </c>
      <c r="F7" s="13"/>
      <c r="G7" s="13"/>
      <c r="H7" s="13"/>
      <c r="I7" s="13"/>
      <c r="J7" s="13"/>
      <c r="K7" s="13"/>
    </row>
    <row r="8" spans="1:13" s="1" customFormat="1" ht="11.25">
      <c r="B8" s="2"/>
      <c r="E8" s="14" t="s">
        <v>6</v>
      </c>
      <c r="F8" s="14"/>
      <c r="G8" s="14"/>
      <c r="H8" s="14"/>
      <c r="I8" s="14"/>
      <c r="J8" s="14"/>
      <c r="K8" s="14"/>
    </row>
    <row r="9" spans="1:13" ht="11.25" customHeight="1"/>
    <row r="10" spans="1:13" s="8" customFormat="1" ht="12.75">
      <c r="A10" s="1"/>
      <c r="B10" s="2"/>
      <c r="F10" s="10" t="s">
        <v>7</v>
      </c>
      <c r="G10" s="15" t="str">
        <f>[1]Ф18!V9</f>
        <v>2024</v>
      </c>
      <c r="H10" s="8" t="s">
        <v>8</v>
      </c>
    </row>
    <row r="11" spans="1:13" ht="11.25" customHeight="1"/>
    <row r="12" spans="1:13" s="8" customFormat="1" ht="22.5" customHeight="1">
      <c r="A12" s="1"/>
      <c r="B12" s="2"/>
      <c r="E12" s="10" t="s">
        <v>9</v>
      </c>
      <c r="F12" s="16" t="str">
        <f>[1]Ф18!F11</f>
        <v>Приказом Министерства Жилищно-коммунального хозяйства и гражданской защиты Пензенской области от 29.08.2024г. №191/ОП</v>
      </c>
      <c r="G12" s="16"/>
      <c r="H12" s="16"/>
      <c r="I12" s="16"/>
      <c r="J12" s="16"/>
      <c r="K12" s="16"/>
      <c r="L12" s="16"/>
      <c r="M12" s="16"/>
    </row>
    <row r="13" spans="1:13" s="1" customFormat="1" ht="11.25">
      <c r="B13" s="2"/>
      <c r="F13" s="14" t="s">
        <v>10</v>
      </c>
      <c r="G13" s="14"/>
      <c r="H13" s="14"/>
      <c r="I13" s="14"/>
      <c r="J13" s="14"/>
      <c r="K13" s="14"/>
    </row>
    <row r="14" spans="1:13" ht="11.25" customHeight="1">
      <c r="A14" s="17" t="s">
        <v>11</v>
      </c>
      <c r="B14" s="18" t="s">
        <v>12</v>
      </c>
    </row>
    <row r="15" spans="1:13" s="3" customFormat="1" ht="30" customHeight="1">
      <c r="A15" s="19"/>
      <c r="B15" s="20"/>
      <c r="C15" s="18" t="s">
        <v>13</v>
      </c>
      <c r="D15" s="18" t="s">
        <v>14</v>
      </c>
      <c r="E15" s="18" t="s">
        <v>15</v>
      </c>
      <c r="F15" s="21" t="s">
        <v>16</v>
      </c>
      <c r="G15" s="22"/>
      <c r="H15" s="21" t="s">
        <v>17</v>
      </c>
      <c r="I15" s="22"/>
      <c r="J15" s="23" t="s">
        <v>18</v>
      </c>
      <c r="K15" s="24"/>
      <c r="L15" s="23" t="s">
        <v>19</v>
      </c>
      <c r="M15" s="24"/>
    </row>
    <row r="16" spans="1:13" s="3" customFormat="1" ht="51" customHeight="1">
      <c r="A16" s="25"/>
      <c r="B16" s="20"/>
      <c r="C16" s="26"/>
      <c r="D16" s="26"/>
      <c r="E16" s="27"/>
      <c r="F16" s="28" t="s">
        <v>20</v>
      </c>
      <c r="G16" s="28" t="s">
        <v>21</v>
      </c>
      <c r="H16" s="28" t="s">
        <v>20</v>
      </c>
      <c r="I16" s="28" t="s">
        <v>21</v>
      </c>
      <c r="J16" s="28" t="s">
        <v>20</v>
      </c>
      <c r="K16" s="28" t="s">
        <v>21</v>
      </c>
      <c r="L16" s="28" t="s">
        <v>20</v>
      </c>
      <c r="M16" s="28" t="s">
        <v>21</v>
      </c>
    </row>
    <row r="17" spans="1:13" s="3" customFormat="1" ht="12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  <c r="L17" s="29">
        <v>12</v>
      </c>
      <c r="M17" s="29">
        <v>13</v>
      </c>
    </row>
    <row r="18" spans="1:13" s="33" customFormat="1" ht="15.75" customHeight="1">
      <c r="A18" s="30" t="s">
        <v>22</v>
      </c>
      <c r="B18" s="31" t="s">
        <v>23</v>
      </c>
      <c r="C18" s="32" t="str">
        <f>[1]Ф10!C18</f>
        <v>нд</v>
      </c>
      <c r="D18" s="32" t="s">
        <v>24</v>
      </c>
      <c r="E18" s="32" t="s">
        <v>24</v>
      </c>
      <c r="F18" s="32" t="s">
        <v>24</v>
      </c>
      <c r="G18" s="32" t="s">
        <v>24</v>
      </c>
      <c r="H18" s="32" t="s">
        <v>24</v>
      </c>
      <c r="I18" s="32" t="s">
        <v>24</v>
      </c>
      <c r="J18" s="32" t="s">
        <v>24</v>
      </c>
      <c r="K18" s="32" t="s">
        <v>24</v>
      </c>
      <c r="L18" s="32" t="s">
        <v>24</v>
      </c>
      <c r="M18" s="32" t="s">
        <v>24</v>
      </c>
    </row>
    <row r="19" spans="1:13" s="33" customFormat="1" ht="12.75">
      <c r="A19" s="34" t="s">
        <v>25</v>
      </c>
      <c r="B19" s="35" t="s">
        <v>26</v>
      </c>
      <c r="C19" s="36" t="str">
        <f>[1]Ф10!C19</f>
        <v>нд</v>
      </c>
      <c r="D19" s="36" t="s">
        <v>24</v>
      </c>
      <c r="E19" s="36" t="s">
        <v>24</v>
      </c>
      <c r="F19" s="36" t="s">
        <v>24</v>
      </c>
      <c r="G19" s="36" t="s">
        <v>24</v>
      </c>
      <c r="H19" s="36" t="s">
        <v>24</v>
      </c>
      <c r="I19" s="36" t="s">
        <v>24</v>
      </c>
      <c r="J19" s="36" t="s">
        <v>24</v>
      </c>
      <c r="K19" s="36" t="s">
        <v>24</v>
      </c>
      <c r="L19" s="36" t="s">
        <v>24</v>
      </c>
      <c r="M19" s="36" t="s">
        <v>24</v>
      </c>
    </row>
    <row r="20" spans="1:13" s="40" customFormat="1" ht="25.5" customHeight="1">
      <c r="A20" s="37" t="s">
        <v>27</v>
      </c>
      <c r="B20" s="38" t="s">
        <v>28</v>
      </c>
      <c r="C20" s="39" t="str">
        <f>[1]Ф10!C20</f>
        <v>нд</v>
      </c>
      <c r="D20" s="39" t="s">
        <v>24</v>
      </c>
      <c r="E20" s="39" t="s">
        <v>24</v>
      </c>
      <c r="F20" s="39" t="s">
        <v>24</v>
      </c>
      <c r="G20" s="39" t="s">
        <v>24</v>
      </c>
      <c r="H20" s="39" t="s">
        <v>24</v>
      </c>
      <c r="I20" s="39" t="s">
        <v>24</v>
      </c>
      <c r="J20" s="39" t="s">
        <v>24</v>
      </c>
      <c r="K20" s="39" t="s">
        <v>24</v>
      </c>
      <c r="L20" s="39" t="s">
        <v>24</v>
      </c>
      <c r="M20" s="39" t="s">
        <v>24</v>
      </c>
    </row>
    <row r="21" spans="1:13" s="3" customFormat="1" ht="12">
      <c r="A21" s="41" t="str">
        <f>[1]Ф10!A21</f>
        <v>1.1.1.</v>
      </c>
      <c r="B21" s="41" t="str">
        <f>[1]Ф10!B21</f>
        <v>АСУ ТП АО «Пензенская горэлектросеть»</v>
      </c>
      <c r="C21" s="28" t="str">
        <f>[1]Ф10!C21</f>
        <v>O_РМ.2024.07</v>
      </c>
      <c r="D21" s="28" t="s">
        <v>24</v>
      </c>
      <c r="E21" s="28" t="s">
        <v>24</v>
      </c>
      <c r="F21" s="28" t="s">
        <v>24</v>
      </c>
      <c r="G21" s="28" t="s">
        <v>24</v>
      </c>
      <c r="H21" s="28" t="s">
        <v>24</v>
      </c>
      <c r="I21" s="28" t="s">
        <v>24</v>
      </c>
      <c r="J21" s="28" t="s">
        <v>24</v>
      </c>
      <c r="K21" s="28" t="s">
        <v>24</v>
      </c>
      <c r="L21" s="28" t="s">
        <v>24</v>
      </c>
      <c r="M21" s="28" t="s">
        <v>24</v>
      </c>
    </row>
    <row r="22" spans="1:13" s="3" customFormat="1" ht="12" hidden="1">
      <c r="A22" s="41" t="str">
        <f>[1]Ф10!A22</f>
        <v>1.1.2.</v>
      </c>
      <c r="B22" s="41">
        <f>[1]Ф10!B22</f>
        <v>0</v>
      </c>
      <c r="C22" s="28" t="str">
        <f>[1]Ф10!C22</f>
        <v>нд</v>
      </c>
      <c r="D22" s="28" t="s">
        <v>24</v>
      </c>
      <c r="E22" s="28" t="s">
        <v>24</v>
      </c>
      <c r="F22" s="28" t="s">
        <v>24</v>
      </c>
      <c r="G22" s="28" t="s">
        <v>24</v>
      </c>
      <c r="H22" s="28" t="s">
        <v>24</v>
      </c>
      <c r="I22" s="28" t="s">
        <v>24</v>
      </c>
      <c r="J22" s="28" t="s">
        <v>24</v>
      </c>
      <c r="K22" s="28" t="s">
        <v>24</v>
      </c>
      <c r="L22" s="28" t="s">
        <v>24</v>
      </c>
      <c r="M22" s="28" t="s">
        <v>24</v>
      </c>
    </row>
    <row r="23" spans="1:13" s="40" customFormat="1" ht="21">
      <c r="A23" s="42" t="s">
        <v>29</v>
      </c>
      <c r="B23" s="38" t="s">
        <v>30</v>
      </c>
      <c r="C23" s="39" t="str">
        <f>[1]Ф10!C23</f>
        <v>нд</v>
      </c>
      <c r="D23" s="39" t="s">
        <v>24</v>
      </c>
      <c r="E23" s="39" t="s">
        <v>24</v>
      </c>
      <c r="F23" s="39" t="s">
        <v>24</v>
      </c>
      <c r="G23" s="39" t="s">
        <v>24</v>
      </c>
      <c r="H23" s="39" t="s">
        <v>24</v>
      </c>
      <c r="I23" s="39" t="s">
        <v>24</v>
      </c>
      <c r="J23" s="39" t="s">
        <v>24</v>
      </c>
      <c r="K23" s="39" t="s">
        <v>24</v>
      </c>
      <c r="L23" s="39" t="s">
        <v>24</v>
      </c>
      <c r="M23" s="39" t="s">
        <v>24</v>
      </c>
    </row>
    <row r="24" spans="1:13">
      <c r="A24" s="41" t="str">
        <f>[1]Ф10!A24</f>
        <v>1.2.1</v>
      </c>
      <c r="B24" s="41" t="str">
        <f>[1]Ф10!B24</f>
        <v>Реконструкция ТП-522</v>
      </c>
      <c r="C24" s="28" t="str">
        <f>[1]Ф10!C24</f>
        <v>О_РM.2024.02</v>
      </c>
      <c r="D24" s="28" t="s">
        <v>24</v>
      </c>
      <c r="E24" s="28" t="s">
        <v>24</v>
      </c>
      <c r="F24" s="28" t="s">
        <v>24</v>
      </c>
      <c r="G24" s="28" t="s">
        <v>24</v>
      </c>
      <c r="H24" s="28" t="s">
        <v>24</v>
      </c>
      <c r="I24" s="28" t="s">
        <v>24</v>
      </c>
      <c r="J24" s="28" t="s">
        <v>24</v>
      </c>
      <c r="K24" s="28" t="s">
        <v>24</v>
      </c>
      <c r="L24" s="28" t="s">
        <v>24</v>
      </c>
      <c r="M24" s="28" t="s">
        <v>24</v>
      </c>
    </row>
    <row r="25" spans="1:13">
      <c r="A25" s="41" t="str">
        <f>[1]Ф10!A25</f>
        <v>1.2.2</v>
      </c>
      <c r="B25" s="41" t="str">
        <f>[1]Ф10!B25</f>
        <v>Реконструкция ТП-625</v>
      </c>
      <c r="C25" s="28" t="str">
        <f>[1]Ф10!C25</f>
        <v>О_РМ.2024.03</v>
      </c>
      <c r="D25" s="28" t="s">
        <v>24</v>
      </c>
      <c r="E25" s="28" t="s">
        <v>24</v>
      </c>
      <c r="F25" s="28" t="s">
        <v>24</v>
      </c>
      <c r="G25" s="28" t="s">
        <v>24</v>
      </c>
      <c r="H25" s="28" t="s">
        <v>24</v>
      </c>
      <c r="I25" s="28" t="s">
        <v>24</v>
      </c>
      <c r="J25" s="28" t="s">
        <v>24</v>
      </c>
      <c r="K25" s="28" t="s">
        <v>24</v>
      </c>
      <c r="L25" s="28" t="s">
        <v>24</v>
      </c>
      <c r="M25" s="28" t="s">
        <v>24</v>
      </c>
    </row>
    <row r="26" spans="1:13">
      <c r="A26" s="41" t="str">
        <f>[1]Ф10!A26</f>
        <v>1.2.3</v>
      </c>
      <c r="B26" s="41" t="str">
        <f>[1]Ф10!B26</f>
        <v>Реконструкция ТП-382</v>
      </c>
      <c r="C26" s="28" t="str">
        <f>[1]Ф10!C26</f>
        <v>О_РМ.2024.01</v>
      </c>
      <c r="D26" s="28" t="s">
        <v>24</v>
      </c>
      <c r="E26" s="28" t="s">
        <v>24</v>
      </c>
      <c r="F26" s="28" t="s">
        <v>24</v>
      </c>
      <c r="G26" s="28" t="s">
        <v>24</v>
      </c>
      <c r="H26" s="28" t="s">
        <v>24</v>
      </c>
      <c r="I26" s="28" t="s">
        <v>24</v>
      </c>
      <c r="J26" s="28" t="s">
        <v>24</v>
      </c>
      <c r="K26" s="28" t="s">
        <v>24</v>
      </c>
      <c r="L26" s="28" t="s">
        <v>24</v>
      </c>
      <c r="M26" s="28" t="s">
        <v>24</v>
      </c>
    </row>
    <row r="27" spans="1:13">
      <c r="A27" s="41" t="str">
        <f>[1]Ф10!A27</f>
        <v>1.2.4</v>
      </c>
      <c r="B27" s="41" t="str">
        <f>[1]Ф10!B27</f>
        <v>Реконструкция ТП-5103</v>
      </c>
      <c r="C27" s="28" t="str">
        <f>[1]Ф10!C27</f>
        <v>О_РМ.2024.04</v>
      </c>
      <c r="D27" s="28" t="s">
        <v>24</v>
      </c>
      <c r="E27" s="28" t="s">
        <v>24</v>
      </c>
      <c r="F27" s="28" t="s">
        <v>24</v>
      </c>
      <c r="G27" s="28" t="s">
        <v>24</v>
      </c>
      <c r="H27" s="28" t="s">
        <v>24</v>
      </c>
      <c r="I27" s="28" t="s">
        <v>24</v>
      </c>
      <c r="J27" s="28" t="s">
        <v>24</v>
      </c>
      <c r="K27" s="28" t="s">
        <v>24</v>
      </c>
      <c r="L27" s="28" t="s">
        <v>24</v>
      </c>
      <c r="M27" s="28" t="s">
        <v>24</v>
      </c>
    </row>
    <row r="28" spans="1:13" s="43" customFormat="1">
      <c r="A28" s="41" t="str">
        <f>[1]Ф10!A28</f>
        <v>1.2.5</v>
      </c>
      <c r="B28" s="41">
        <f>[1]Ф10!B28</f>
        <v>0</v>
      </c>
      <c r="C28" s="28" t="str">
        <f>[1]Ф10!C28</f>
        <v>нд</v>
      </c>
      <c r="D28" s="28" t="s">
        <v>24</v>
      </c>
      <c r="E28" s="28" t="s">
        <v>24</v>
      </c>
      <c r="F28" s="28" t="s">
        <v>24</v>
      </c>
      <c r="G28" s="28" t="s">
        <v>24</v>
      </c>
      <c r="H28" s="28" t="s">
        <v>24</v>
      </c>
      <c r="I28" s="28" t="s">
        <v>24</v>
      </c>
      <c r="J28" s="28" t="s">
        <v>24</v>
      </c>
      <c r="K28" s="28" t="s">
        <v>24</v>
      </c>
      <c r="L28" s="28" t="s">
        <v>24</v>
      </c>
      <c r="M28" s="28" t="s">
        <v>24</v>
      </c>
    </row>
    <row r="29" spans="1:13" s="40" customFormat="1">
      <c r="A29" s="44" t="s">
        <v>31</v>
      </c>
      <c r="B29" s="35" t="s">
        <v>32</v>
      </c>
      <c r="C29" s="36" t="str">
        <f>[1]Ф10!C29</f>
        <v>нд</v>
      </c>
      <c r="D29" s="36" t="s">
        <v>24</v>
      </c>
      <c r="E29" s="36" t="s">
        <v>24</v>
      </c>
      <c r="F29" s="36" t="s">
        <v>24</v>
      </c>
      <c r="G29" s="36" t="s">
        <v>24</v>
      </c>
      <c r="H29" s="36" t="s">
        <v>24</v>
      </c>
      <c r="I29" s="36" t="s">
        <v>24</v>
      </c>
      <c r="J29" s="36" t="s">
        <v>24</v>
      </c>
      <c r="K29" s="36" t="s">
        <v>24</v>
      </c>
      <c r="L29" s="36" t="s">
        <v>24</v>
      </c>
      <c r="M29" s="36" t="s">
        <v>24</v>
      </c>
    </row>
    <row r="30" spans="1:13" s="40" customFormat="1" outlineLevel="1">
      <c r="A30" s="45" t="s">
        <v>33</v>
      </c>
      <c r="B30" s="38" t="s">
        <v>34</v>
      </c>
      <c r="C30" s="39" t="str">
        <f>[1]Ф10!C30</f>
        <v>нд</v>
      </c>
      <c r="D30" s="39" t="s">
        <v>24</v>
      </c>
      <c r="E30" s="39" t="s">
        <v>24</v>
      </c>
      <c r="F30" s="39" t="s">
        <v>24</v>
      </c>
      <c r="G30" s="39" t="s">
        <v>24</v>
      </c>
      <c r="H30" s="39" t="s">
        <v>24</v>
      </c>
      <c r="I30" s="39" t="s">
        <v>24</v>
      </c>
      <c r="J30" s="39" t="s">
        <v>24</v>
      </c>
      <c r="K30" s="39" t="s">
        <v>24</v>
      </c>
      <c r="L30" s="39" t="s">
        <v>24</v>
      </c>
      <c r="M30" s="39" t="s">
        <v>24</v>
      </c>
    </row>
    <row r="31" spans="1:13" ht="56.25" outlineLevel="1">
      <c r="A31" s="41" t="str">
        <f>[1]Ф10!A31</f>
        <v>2.1.1</v>
      </c>
      <c r="B31" s="46" t="str">
        <f>[1]Ф10!B31</f>
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нежилое здание (склад) с кад.№58:29:2014007:1224 в границах земельного участка с кад.№58:29:2014007:21, г.Пенза, ул.Буровая, д.20</v>
      </c>
      <c r="C31" s="28" t="str">
        <f>[1]Ф10!C31</f>
        <v>О_НС.2024.01</v>
      </c>
      <c r="D31" s="28" t="s">
        <v>24</v>
      </c>
      <c r="E31" s="28" t="s">
        <v>24</v>
      </c>
      <c r="F31" s="28" t="s">
        <v>24</v>
      </c>
      <c r="G31" s="28" t="s">
        <v>24</v>
      </c>
      <c r="H31" s="28" t="s">
        <v>24</v>
      </c>
      <c r="I31" s="28" t="s">
        <v>24</v>
      </c>
      <c r="J31" s="28" t="s">
        <v>24</v>
      </c>
      <c r="K31" s="28" t="s">
        <v>24</v>
      </c>
      <c r="L31" s="28" t="s">
        <v>24</v>
      </c>
      <c r="M31" s="28" t="s">
        <v>24</v>
      </c>
    </row>
    <row r="32" spans="1:13" ht="56.25" outlineLevel="1">
      <c r="A32" s="41" t="str">
        <f>[1]Ф10!A32</f>
        <v>2.1.2</v>
      </c>
      <c r="B32" s="46" t="str">
        <f>[1]Ф10!B32</f>
        <v>Строительство электрических сетей с целью осуществления технологического присоединения энергопринимающих устройств льготной категории граждан, расположенных по адресу: земельный участок с кад.№58:29:3004003:5673, г.Пенза, ул.Металлистов; земельный участок с кад.№58:29:3004003:5646, г.Пенза, проезд Баумана</v>
      </c>
      <c r="C32" s="28" t="str">
        <f>[1]Ф10!C32</f>
        <v>О_НС.2024.02</v>
      </c>
      <c r="D32" s="28" t="s">
        <v>24</v>
      </c>
      <c r="E32" s="28" t="s">
        <v>24</v>
      </c>
      <c r="F32" s="28" t="s">
        <v>24</v>
      </c>
      <c r="G32" s="28" t="s">
        <v>24</v>
      </c>
      <c r="H32" s="28" t="s">
        <v>24</v>
      </c>
      <c r="I32" s="28" t="s">
        <v>24</v>
      </c>
      <c r="J32" s="28" t="s">
        <v>24</v>
      </c>
      <c r="K32" s="28" t="s">
        <v>24</v>
      </c>
      <c r="L32" s="28" t="s">
        <v>24</v>
      </c>
      <c r="M32" s="28" t="s">
        <v>24</v>
      </c>
    </row>
    <row r="33" spans="1:13" outlineLevel="1">
      <c r="A33" s="41" t="str">
        <f>[1]Ф10!A33</f>
        <v>2.1.3</v>
      </c>
      <c r="B33" s="41" t="str">
        <f>[1]Ф10!B33</f>
        <v>Переустройство электрических сетей в мкр. Нахаловка</v>
      </c>
      <c r="C33" s="28" t="str">
        <f>[1]Ф10!C33</f>
        <v>О_НС.2024.09</v>
      </c>
      <c r="D33" s="28" t="s">
        <v>24</v>
      </c>
      <c r="E33" s="28" t="s">
        <v>24</v>
      </c>
      <c r="F33" s="28" t="s">
        <v>24</v>
      </c>
      <c r="G33" s="28" t="s">
        <v>24</v>
      </c>
      <c r="H33" s="28" t="s">
        <v>24</v>
      </c>
      <c r="I33" s="28" t="s">
        <v>24</v>
      </c>
      <c r="J33" s="28" t="s">
        <v>24</v>
      </c>
      <c r="K33" s="28" t="s">
        <v>24</v>
      </c>
      <c r="L33" s="28" t="s">
        <v>24</v>
      </c>
      <c r="M33" s="28" t="s">
        <v>24</v>
      </c>
    </row>
    <row r="34" spans="1:13" ht="22.5" outlineLevel="1">
      <c r="A34" s="41" t="str">
        <f>[1]Ф10!A34</f>
        <v>2.1.4</v>
      </c>
      <c r="B34" s="41" t="str">
        <f>[1]Ф10!B34</f>
        <v>Переустройство электрических сетей для повышения надежности и качества электроснабжения потребителей подключенные от ТП-682</v>
      </c>
      <c r="C34" s="28" t="str">
        <f>[1]Ф10!C34</f>
        <v>О_НС.2024.03</v>
      </c>
      <c r="D34" s="28" t="s">
        <v>24</v>
      </c>
      <c r="E34" s="28" t="s">
        <v>24</v>
      </c>
      <c r="F34" s="28" t="s">
        <v>24</v>
      </c>
      <c r="G34" s="28" t="s">
        <v>24</v>
      </c>
      <c r="H34" s="28" t="s">
        <v>24</v>
      </c>
      <c r="I34" s="28" t="s">
        <v>24</v>
      </c>
      <c r="J34" s="28" t="s">
        <v>24</v>
      </c>
      <c r="K34" s="28" t="s">
        <v>24</v>
      </c>
      <c r="L34" s="28" t="s">
        <v>24</v>
      </c>
      <c r="M34" s="28" t="s">
        <v>24</v>
      </c>
    </row>
    <row r="35" spans="1:13" ht="22.5" outlineLevel="1">
      <c r="A35" s="41" t="str">
        <f>[1]Ф10!A35</f>
        <v>2.1.5</v>
      </c>
      <c r="B35" s="41" t="str">
        <f>[1]Ф10!B35</f>
        <v>Переустройство электрических сетей для повышения надежности и качества электроснабжения потребителей подключенные от ТП-807</v>
      </c>
      <c r="C35" s="28" t="str">
        <f>[1]Ф10!C35</f>
        <v>О_НС.2024.07</v>
      </c>
      <c r="D35" s="28" t="s">
        <v>24</v>
      </c>
      <c r="E35" s="28" t="s">
        <v>24</v>
      </c>
      <c r="F35" s="28" t="s">
        <v>24</v>
      </c>
      <c r="G35" s="28" t="s">
        <v>24</v>
      </c>
      <c r="H35" s="28" t="s">
        <v>24</v>
      </c>
      <c r="I35" s="28" t="s">
        <v>24</v>
      </c>
      <c r="J35" s="28" t="s">
        <v>24</v>
      </c>
      <c r="K35" s="28" t="s">
        <v>24</v>
      </c>
      <c r="L35" s="28" t="s">
        <v>24</v>
      </c>
      <c r="M35" s="28" t="s">
        <v>24</v>
      </c>
    </row>
    <row r="36" spans="1:13" ht="22.5" outlineLevel="1">
      <c r="A36" s="41" t="str">
        <f>[1]Ф10!A36</f>
        <v>2.1.6</v>
      </c>
      <c r="B36" s="41" t="str">
        <f>[1]Ф10!B36</f>
        <v>Переустройство электрических сетей для повышения надежности и качества электроснабжения потребителей подключенные от ТП-262</v>
      </c>
      <c r="C36" s="28" t="str">
        <f>[1]Ф10!C36</f>
        <v>O_НС.2025.02</v>
      </c>
      <c r="D36" s="28" t="s">
        <v>24</v>
      </c>
      <c r="E36" s="28" t="s">
        <v>24</v>
      </c>
      <c r="F36" s="28" t="s">
        <v>24</v>
      </c>
      <c r="G36" s="28" t="s">
        <v>24</v>
      </c>
      <c r="H36" s="28" t="s">
        <v>24</v>
      </c>
      <c r="I36" s="28" t="s">
        <v>24</v>
      </c>
      <c r="J36" s="28" t="s">
        <v>24</v>
      </c>
      <c r="K36" s="28" t="s">
        <v>24</v>
      </c>
      <c r="L36" s="28" t="s">
        <v>24</v>
      </c>
      <c r="M36" s="28" t="s">
        <v>24</v>
      </c>
    </row>
    <row r="37" spans="1:13" ht="22.5" outlineLevel="1">
      <c r="A37" s="41" t="str">
        <f>[1]Ф10!A37</f>
        <v>2.1.7</v>
      </c>
      <c r="B37" s="41" t="str">
        <f>[1]Ф10!B37</f>
        <v>Переустройство электрических сетей для повышения надежности и качества электроснабжения потребителей подключенные от ТП-744</v>
      </c>
      <c r="C37" s="28" t="str">
        <f>[1]Ф10!C37</f>
        <v>О_НС.2024.05</v>
      </c>
      <c r="D37" s="28" t="s">
        <v>24</v>
      </c>
      <c r="E37" s="28" t="s">
        <v>24</v>
      </c>
      <c r="F37" s="28" t="s">
        <v>24</v>
      </c>
      <c r="G37" s="28" t="s">
        <v>24</v>
      </c>
      <c r="H37" s="28" t="s">
        <v>24</v>
      </c>
      <c r="I37" s="28" t="s">
        <v>24</v>
      </c>
      <c r="J37" s="28" t="s">
        <v>24</v>
      </c>
      <c r="K37" s="28" t="s">
        <v>24</v>
      </c>
      <c r="L37" s="28" t="s">
        <v>24</v>
      </c>
      <c r="M37" s="28" t="s">
        <v>24</v>
      </c>
    </row>
    <row r="38" spans="1:13" outlineLevel="1">
      <c r="A38" s="41" t="str">
        <f>[1]Ф10!A38</f>
        <v>2.1.8</v>
      </c>
      <c r="B38" s="41" t="str">
        <f>[1]Ф10!B38</f>
        <v>Переустройство эл. Сетей в районе мкр. Совхоз Техникум</v>
      </c>
      <c r="C38" s="28" t="str">
        <f>[1]Ф10!C38</f>
        <v>O_НС.2025.01</v>
      </c>
      <c r="D38" s="28" t="s">
        <v>24</v>
      </c>
      <c r="E38" s="28" t="s">
        <v>24</v>
      </c>
      <c r="F38" s="28" t="s">
        <v>24</v>
      </c>
      <c r="G38" s="28" t="s">
        <v>24</v>
      </c>
      <c r="H38" s="28" t="s">
        <v>24</v>
      </c>
      <c r="I38" s="28" t="s">
        <v>24</v>
      </c>
      <c r="J38" s="28" t="s">
        <v>24</v>
      </c>
      <c r="K38" s="28" t="s">
        <v>24</v>
      </c>
      <c r="L38" s="28" t="s">
        <v>24</v>
      </c>
      <c r="M38" s="28" t="s">
        <v>24</v>
      </c>
    </row>
    <row r="39" spans="1:13" ht="22.5" outlineLevel="1">
      <c r="A39" s="41" t="str">
        <f>[1]Ф10!A39</f>
        <v>2.1.9</v>
      </c>
      <c r="B39" s="41" t="str">
        <f>[1]Ф10!B39</f>
        <v>Переустройство эл.сетей ТП-3707 для повышения надежности и качества снабжения потребителей мкр. "Заря"</v>
      </c>
      <c r="C39" s="28" t="str">
        <f>[1]Ф10!C39</f>
        <v>О_НС.2024.06</v>
      </c>
      <c r="D39" s="28" t="s">
        <v>24</v>
      </c>
      <c r="E39" s="28" t="s">
        <v>24</v>
      </c>
      <c r="F39" s="28" t="s">
        <v>24</v>
      </c>
      <c r="G39" s="28" t="s">
        <v>24</v>
      </c>
      <c r="H39" s="28" t="s">
        <v>24</v>
      </c>
      <c r="I39" s="28" t="s">
        <v>24</v>
      </c>
      <c r="J39" s="28" t="s">
        <v>24</v>
      </c>
      <c r="K39" s="28" t="s">
        <v>24</v>
      </c>
      <c r="L39" s="28" t="s">
        <v>24</v>
      </c>
      <c r="M39" s="28" t="s">
        <v>24</v>
      </c>
    </row>
    <row r="40" spans="1:13" ht="22.5" outlineLevel="1">
      <c r="A40" s="41" t="str">
        <f>[1]Ф10!A40</f>
        <v>2.1.10</v>
      </c>
      <c r="B40" s="41" t="str">
        <f>[1]Ф10!B40</f>
        <v>Переустройство электрических сетей для повышения надежности и качества электроснабжения потребителей подключенные от ТП-663</v>
      </c>
      <c r="C40" s="28" t="str">
        <f>[1]Ф10!C40</f>
        <v>О_НС.2024.04</v>
      </c>
      <c r="D40" s="28" t="s">
        <v>24</v>
      </c>
      <c r="E40" s="28" t="s">
        <v>24</v>
      </c>
      <c r="F40" s="28" t="s">
        <v>24</v>
      </c>
      <c r="G40" s="28" t="s">
        <v>24</v>
      </c>
      <c r="H40" s="28" t="s">
        <v>24</v>
      </c>
      <c r="I40" s="28" t="s">
        <v>24</v>
      </c>
      <c r="J40" s="28" t="s">
        <v>24</v>
      </c>
      <c r="K40" s="28" t="s">
        <v>24</v>
      </c>
      <c r="L40" s="28" t="s">
        <v>24</v>
      </c>
      <c r="M40" s="28" t="s">
        <v>24</v>
      </c>
    </row>
    <row r="41" spans="1:13" ht="33.75" outlineLevel="1">
      <c r="A41" s="41" t="str">
        <f>[1]Ф10!A41</f>
        <v>2.1.11</v>
      </c>
      <c r="B41" s="41" t="str">
        <f>[1]Ф10!B41</f>
        <v>Переустройство ЛЭП-6кВ П/с 110/6 кВ "Южная" (ф.7) и ЛЭП -6 кВ ТП-510- ТП "Земснаряд" с установкой реклоузера и заменой двух трансформаторов мощностью 250 кВА</v>
      </c>
      <c r="C41" s="28" t="str">
        <f>[1]Ф10!C41</f>
        <v>О_НС.2024.08</v>
      </c>
      <c r="D41" s="28" t="s">
        <v>24</v>
      </c>
      <c r="E41" s="28" t="s">
        <v>24</v>
      </c>
      <c r="F41" s="28" t="s">
        <v>24</v>
      </c>
      <c r="G41" s="28" t="s">
        <v>24</v>
      </c>
      <c r="H41" s="28" t="s">
        <v>24</v>
      </c>
      <c r="I41" s="28" t="s">
        <v>24</v>
      </c>
      <c r="J41" s="28" t="s">
        <v>24</v>
      </c>
      <c r="K41" s="28" t="s">
        <v>24</v>
      </c>
      <c r="L41" s="28" t="s">
        <v>24</v>
      </c>
      <c r="M41" s="28" t="s">
        <v>24</v>
      </c>
    </row>
    <row r="42" spans="1:13" hidden="1" outlineLevel="1">
      <c r="A42" s="41"/>
      <c r="B42" s="41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hidden="1" outlineLevel="1">
      <c r="A43" s="41"/>
      <c r="B43" s="41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1:13" hidden="1">
      <c r="A44" s="41"/>
      <c r="B44" s="41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hidden="1">
      <c r="A45" s="41"/>
      <c r="B45" s="41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s="40" customFormat="1" outlineLevel="1">
      <c r="A46" s="45" t="s">
        <v>35</v>
      </c>
      <c r="B46" s="38" t="s">
        <v>36</v>
      </c>
      <c r="C46" s="39" t="str">
        <f>[1]Ф10!C42</f>
        <v>нд</v>
      </c>
      <c r="D46" s="39" t="s">
        <v>24</v>
      </c>
      <c r="E46" s="39" t="s">
        <v>24</v>
      </c>
      <c r="F46" s="39" t="s">
        <v>24</v>
      </c>
      <c r="G46" s="39" t="s">
        <v>24</v>
      </c>
      <c r="H46" s="39" t="s">
        <v>24</v>
      </c>
      <c r="I46" s="39" t="s">
        <v>24</v>
      </c>
      <c r="J46" s="39" t="s">
        <v>24</v>
      </c>
      <c r="K46" s="39" t="s">
        <v>24</v>
      </c>
      <c r="L46" s="39" t="s">
        <v>24</v>
      </c>
      <c r="M46" s="39" t="s">
        <v>24</v>
      </c>
    </row>
    <row r="47" spans="1:13" hidden="1" outlineLevel="1">
      <c r="A47" s="41" t="str">
        <f>[1]Ф10!A43</f>
        <v>2.2.1</v>
      </c>
      <c r="B47" s="41">
        <f>[1]Ф10!B43</f>
        <v>0</v>
      </c>
      <c r="C47" s="28" t="str">
        <f>[1]Ф10!C43</f>
        <v>нд</v>
      </c>
      <c r="D47" s="28" t="s">
        <v>24</v>
      </c>
      <c r="E47" s="28" t="s">
        <v>24</v>
      </c>
      <c r="F47" s="28" t="s">
        <v>24</v>
      </c>
      <c r="G47" s="28" t="s">
        <v>24</v>
      </c>
      <c r="H47" s="28" t="s">
        <v>24</v>
      </c>
      <c r="I47" s="28" t="s">
        <v>24</v>
      </c>
      <c r="J47" s="28" t="s">
        <v>24</v>
      </c>
      <c r="K47" s="28" t="s">
        <v>24</v>
      </c>
      <c r="L47" s="28" t="s">
        <v>24</v>
      </c>
      <c r="M47" s="28" t="s">
        <v>24</v>
      </c>
    </row>
    <row r="48" spans="1:13" outlineLevel="1">
      <c r="A48" s="47" t="str">
        <f>[1]Ф10!A44</f>
        <v>2.3</v>
      </c>
      <c r="B48" s="47" t="str">
        <f>[1]Ф10!B44</f>
        <v>Развитие системы учета электроэнергии</v>
      </c>
      <c r="C48" s="39" t="str">
        <f>C46</f>
        <v>нд</v>
      </c>
      <c r="D48" s="39" t="s">
        <v>24</v>
      </c>
      <c r="E48" s="39" t="s">
        <v>24</v>
      </c>
      <c r="F48" s="39" t="s">
        <v>24</v>
      </c>
      <c r="G48" s="39" t="s">
        <v>24</v>
      </c>
      <c r="H48" s="39" t="s">
        <v>24</v>
      </c>
      <c r="I48" s="39" t="s">
        <v>24</v>
      </c>
      <c r="J48" s="39" t="s">
        <v>24</v>
      </c>
      <c r="K48" s="39" t="s">
        <v>24</v>
      </c>
      <c r="L48" s="39" t="s">
        <v>24</v>
      </c>
      <c r="M48" s="39" t="s">
        <v>24</v>
      </c>
    </row>
    <row r="49" spans="1:13" outlineLevel="1">
      <c r="A49" s="41" t="str">
        <f>[1]Ф10!A45</f>
        <v>2.3.1</v>
      </c>
      <c r="B49" s="41" t="str">
        <f>[1]Ф10!B45</f>
        <v>Создание системы интелектуальных ПУ в рамка реализации ФЗ №522</v>
      </c>
      <c r="C49" s="28" t="str">
        <f>[1]Ф10!C45</f>
        <v>О_РМ.2024.06</v>
      </c>
      <c r="D49" s="28" t="s">
        <v>24</v>
      </c>
      <c r="E49" s="28" t="s">
        <v>24</v>
      </c>
      <c r="F49" s="28" t="s">
        <v>24</v>
      </c>
      <c r="G49" s="28" t="s">
        <v>24</v>
      </c>
      <c r="H49" s="28" t="s">
        <v>24</v>
      </c>
      <c r="I49" s="28" t="s">
        <v>24</v>
      </c>
      <c r="J49" s="28" t="s">
        <v>24</v>
      </c>
      <c r="K49" s="28" t="s">
        <v>24</v>
      </c>
      <c r="L49" s="28" t="s">
        <v>24</v>
      </c>
      <c r="M49" s="28" t="s">
        <v>24</v>
      </c>
    </row>
    <row r="50" spans="1:13" outlineLevel="1">
      <c r="A50" s="41" t="str">
        <f>[1]Ф10!A46</f>
        <v>2.3.2</v>
      </c>
      <c r="B50" s="41" t="str">
        <f>[1]Ф10!B46</f>
        <v>АИИС КУЭ АО «Пензенская горэлектросеть»</v>
      </c>
      <c r="C50" s="28" t="str">
        <f>[1]Ф10!C46</f>
        <v>О_РМ.2024.05</v>
      </c>
      <c r="D50" s="28" t="s">
        <v>24</v>
      </c>
      <c r="E50" s="28" t="s">
        <v>24</v>
      </c>
      <c r="F50" s="28" t="s">
        <v>24</v>
      </c>
      <c r="G50" s="28" t="s">
        <v>24</v>
      </c>
      <c r="H50" s="28" t="s">
        <v>24</v>
      </c>
      <c r="I50" s="28" t="s">
        <v>24</v>
      </c>
      <c r="J50" s="28" t="s">
        <v>24</v>
      </c>
      <c r="K50" s="28" t="s">
        <v>24</v>
      </c>
      <c r="L50" s="28" t="s">
        <v>24</v>
      </c>
      <c r="M50" s="28" t="s">
        <v>24</v>
      </c>
    </row>
    <row r="51" spans="1:13" s="40" customFormat="1" outlineLevel="1">
      <c r="A51" s="48" t="s">
        <v>37</v>
      </c>
      <c r="B51" s="35" t="s">
        <v>38</v>
      </c>
      <c r="C51" s="36" t="str">
        <f>[1]Ф10!C47</f>
        <v>нд</v>
      </c>
      <c r="D51" s="36" t="s">
        <v>24</v>
      </c>
      <c r="E51" s="36" t="s">
        <v>24</v>
      </c>
      <c r="F51" s="36" t="s">
        <v>24</v>
      </c>
      <c r="G51" s="36" t="s">
        <v>24</v>
      </c>
      <c r="H51" s="36" t="s">
        <v>24</v>
      </c>
      <c r="I51" s="36" t="s">
        <v>24</v>
      </c>
      <c r="J51" s="36" t="s">
        <v>24</v>
      </c>
      <c r="K51" s="36" t="s">
        <v>24</v>
      </c>
      <c r="L51" s="36" t="s">
        <v>24</v>
      </c>
      <c r="M51" s="36" t="s">
        <v>24</v>
      </c>
    </row>
    <row r="52" spans="1:13" s="40" customFormat="1" outlineLevel="1">
      <c r="A52" s="42" t="s">
        <v>39</v>
      </c>
      <c r="B52" s="38" t="s">
        <v>40</v>
      </c>
      <c r="C52" s="39" t="str">
        <f>[1]Ф10!C48</f>
        <v>нд</v>
      </c>
      <c r="D52" s="39" t="s">
        <v>24</v>
      </c>
      <c r="E52" s="39" t="s">
        <v>24</v>
      </c>
      <c r="F52" s="39" t="s">
        <v>24</v>
      </c>
      <c r="G52" s="39" t="s">
        <v>24</v>
      </c>
      <c r="H52" s="39" t="s">
        <v>24</v>
      </c>
      <c r="I52" s="39" t="s">
        <v>24</v>
      </c>
      <c r="J52" s="39" t="s">
        <v>24</v>
      </c>
      <c r="K52" s="39" t="s">
        <v>24</v>
      </c>
      <c r="L52" s="39" t="s">
        <v>24</v>
      </c>
      <c r="M52" s="39" t="s">
        <v>24</v>
      </c>
    </row>
    <row r="53" spans="1:13" outlineLevel="1">
      <c r="A53" s="41" t="str">
        <f>[1]Ф10!A49</f>
        <v>3.1.1</v>
      </c>
      <c r="B53" s="41" t="str">
        <f>[1]Ф10!B49</f>
        <v>Приобретение экскаватора траншейный цепной</v>
      </c>
      <c r="C53" s="28" t="str">
        <f>[1]Ф10!C49</f>
        <v>О_АТ.2024.01</v>
      </c>
      <c r="D53" s="28" t="s">
        <v>24</v>
      </c>
      <c r="E53" s="28" t="s">
        <v>24</v>
      </c>
      <c r="F53" s="28" t="s">
        <v>24</v>
      </c>
      <c r="G53" s="28" t="s">
        <v>24</v>
      </c>
      <c r="H53" s="28" t="s">
        <v>24</v>
      </c>
      <c r="I53" s="28" t="s">
        <v>24</v>
      </c>
      <c r="J53" s="28" t="s">
        <v>24</v>
      </c>
      <c r="K53" s="28" t="s">
        <v>24</v>
      </c>
      <c r="L53" s="28" t="s">
        <v>24</v>
      </c>
      <c r="M53" s="28" t="s">
        <v>24</v>
      </c>
    </row>
    <row r="54" spans="1:13" outlineLevel="1">
      <c r="A54" s="41" t="str">
        <f>[1]Ф10!A50</f>
        <v>3.1.2</v>
      </c>
      <c r="B54" s="41" t="str">
        <f>[1]Ф10!B50</f>
        <v>Приобретение  а/м бурильно-крановая машина</v>
      </c>
      <c r="C54" s="28" t="str">
        <f>[1]Ф10!C50</f>
        <v>О_АТ.2024.02</v>
      </c>
      <c r="D54" s="28" t="s">
        <v>24</v>
      </c>
      <c r="E54" s="28" t="s">
        <v>24</v>
      </c>
      <c r="F54" s="28" t="s">
        <v>24</v>
      </c>
      <c r="G54" s="28" t="s">
        <v>24</v>
      </c>
      <c r="H54" s="28" t="s">
        <v>24</v>
      </c>
      <c r="I54" s="28" t="s">
        <v>24</v>
      </c>
      <c r="J54" s="28" t="s">
        <v>24</v>
      </c>
      <c r="K54" s="28" t="s">
        <v>24</v>
      </c>
      <c r="L54" s="28" t="s">
        <v>24</v>
      </c>
      <c r="M54" s="28" t="s">
        <v>24</v>
      </c>
    </row>
    <row r="55" spans="1:13" outlineLevel="1">
      <c r="A55" s="41" t="str">
        <f>[1]Ф10!A51</f>
        <v>3.1.3</v>
      </c>
      <c r="B55" s="41" t="str">
        <f>[1]Ф10!B51</f>
        <v>Приобретение  а/м ремонтно-мастерская на базе Газон Next</v>
      </c>
      <c r="C55" s="28" t="str">
        <f>[1]Ф10!C51</f>
        <v>О_АТ.2024.03</v>
      </c>
      <c r="D55" s="28" t="s">
        <v>24</v>
      </c>
      <c r="E55" s="28" t="s">
        <v>24</v>
      </c>
      <c r="F55" s="28" t="s">
        <v>24</v>
      </c>
      <c r="G55" s="28" t="s">
        <v>24</v>
      </c>
      <c r="H55" s="28" t="s">
        <v>24</v>
      </c>
      <c r="I55" s="28" t="s">
        <v>24</v>
      </c>
      <c r="J55" s="28" t="s">
        <v>24</v>
      </c>
      <c r="K55" s="28" t="s">
        <v>24</v>
      </c>
      <c r="L55" s="28" t="s">
        <v>24</v>
      </c>
      <c r="M55" s="28" t="s">
        <v>24</v>
      </c>
    </row>
    <row r="56" spans="1:13" s="49" customFormat="1">
      <c r="A56" s="41" t="str">
        <f>[1]Ф10!A52</f>
        <v>3.1.4</v>
      </c>
      <c r="B56" s="41" t="str">
        <f>[1]Ф10!B52</f>
        <v>Приобретение легкового автомобиля</v>
      </c>
      <c r="C56" s="28" t="str">
        <f>[1]Ф10!C52</f>
        <v>О_АТ.2024.04</v>
      </c>
      <c r="D56" s="28" t="s">
        <v>24</v>
      </c>
      <c r="E56" s="28" t="s">
        <v>24</v>
      </c>
      <c r="F56" s="28" t="s">
        <v>24</v>
      </c>
      <c r="G56" s="28" t="s">
        <v>24</v>
      </c>
      <c r="H56" s="28" t="s">
        <v>24</v>
      </c>
      <c r="I56" s="28" t="s">
        <v>24</v>
      </c>
      <c r="J56" s="28" t="s">
        <v>24</v>
      </c>
      <c r="K56" s="28" t="s">
        <v>24</v>
      </c>
      <c r="L56" s="28" t="s">
        <v>24</v>
      </c>
      <c r="M56" s="28" t="s">
        <v>24</v>
      </c>
    </row>
    <row r="57" spans="1:13" s="49" customFormat="1">
      <c r="A57" s="41" t="str">
        <f>[1]Ф10!A53</f>
        <v>3.1.5</v>
      </c>
      <c r="B57" s="41">
        <f>[1]Ф10!B53</f>
        <v>0</v>
      </c>
      <c r="C57" s="28">
        <f>[1]Ф10!C53</f>
        <v>0</v>
      </c>
      <c r="D57" s="28" t="s">
        <v>24</v>
      </c>
      <c r="E57" s="28" t="s">
        <v>24</v>
      </c>
      <c r="F57" s="28" t="s">
        <v>24</v>
      </c>
      <c r="G57" s="28" t="s">
        <v>24</v>
      </c>
      <c r="H57" s="28" t="s">
        <v>24</v>
      </c>
      <c r="I57" s="28" t="s">
        <v>24</v>
      </c>
      <c r="J57" s="28" t="s">
        <v>24</v>
      </c>
      <c r="K57" s="28" t="s">
        <v>24</v>
      </c>
      <c r="L57" s="28" t="s">
        <v>24</v>
      </c>
      <c r="M57" s="28" t="s">
        <v>24</v>
      </c>
    </row>
    <row r="58" spans="1:13" s="50" customFormat="1">
      <c r="A58" s="42" t="s">
        <v>41</v>
      </c>
      <c r="B58" s="38" t="s">
        <v>42</v>
      </c>
      <c r="C58" s="39" t="str">
        <f>[1]Ф10!C54</f>
        <v>нд</v>
      </c>
      <c r="D58" s="39" t="s">
        <v>24</v>
      </c>
      <c r="E58" s="39" t="s">
        <v>24</v>
      </c>
      <c r="F58" s="39" t="s">
        <v>24</v>
      </c>
      <c r="G58" s="39" t="s">
        <v>24</v>
      </c>
      <c r="H58" s="39" t="s">
        <v>24</v>
      </c>
      <c r="I58" s="39" t="s">
        <v>24</v>
      </c>
      <c r="J58" s="39" t="s">
        <v>24</v>
      </c>
      <c r="K58" s="39" t="s">
        <v>24</v>
      </c>
      <c r="L58" s="39" t="s">
        <v>24</v>
      </c>
      <c r="M58" s="39" t="s">
        <v>24</v>
      </c>
    </row>
    <row r="59" spans="1:13" s="51" customFormat="1" ht="19.5" customHeight="1">
      <c r="A59" s="41" t="str">
        <f>[1]Ф10!A55</f>
        <v>3.2.1</v>
      </c>
      <c r="B59" s="41" t="str">
        <f>[1]Ф10!B55</f>
        <v>Приобретение прочих основных средств</v>
      </c>
      <c r="C59" s="28" t="str">
        <f>[1]Ф10!C55</f>
        <v>О_ПС.2024.02</v>
      </c>
      <c r="D59" s="28" t="s">
        <v>24</v>
      </c>
      <c r="E59" s="28" t="s">
        <v>24</v>
      </c>
      <c r="F59" s="28" t="s">
        <v>24</v>
      </c>
      <c r="G59" s="28" t="s">
        <v>24</v>
      </c>
      <c r="H59" s="28" t="s">
        <v>24</v>
      </c>
      <c r="I59" s="28" t="s">
        <v>24</v>
      </c>
      <c r="J59" s="28" t="s">
        <v>24</v>
      </c>
      <c r="K59" s="28" t="s">
        <v>24</v>
      </c>
      <c r="L59" s="28" t="s">
        <v>24</v>
      </c>
      <c r="M59" s="28" t="s">
        <v>24</v>
      </c>
    </row>
    <row r="60" spans="1:13" s="51" customFormat="1" ht="19.5" customHeight="1">
      <c r="A60" s="41" t="str">
        <f>[1]Ф10!A56</f>
        <v>3.2.2</v>
      </c>
      <c r="B60" s="41" t="str">
        <f>[1]Ф10!B56</f>
        <v>Приобретение оргтехники</v>
      </c>
      <c r="C60" s="28" t="str">
        <f>[1]Ф10!C56</f>
        <v>О_ПС.2024.01</v>
      </c>
      <c r="D60" s="28" t="s">
        <v>24</v>
      </c>
      <c r="E60" s="28" t="s">
        <v>24</v>
      </c>
      <c r="F60" s="28" t="s">
        <v>24</v>
      </c>
      <c r="G60" s="28" t="s">
        <v>24</v>
      </c>
      <c r="H60" s="28" t="s">
        <v>24</v>
      </c>
      <c r="I60" s="28" t="s">
        <v>24</v>
      </c>
      <c r="J60" s="28" t="s">
        <v>24</v>
      </c>
      <c r="K60" s="28" t="s">
        <v>24</v>
      </c>
      <c r="L60" s="28" t="s">
        <v>24</v>
      </c>
      <c r="M60" s="28" t="s">
        <v>24</v>
      </c>
    </row>
    <row r="61" spans="1:13" s="51" customFormat="1" ht="19.5" hidden="1" customHeight="1">
      <c r="A61" s="41" t="str">
        <f>[1]Ф10!A57</f>
        <v>3.2.3</v>
      </c>
      <c r="B61" s="41">
        <f>[1]Ф10!B57</f>
        <v>0</v>
      </c>
      <c r="C61" s="28">
        <f>[1]Ф10!C57</f>
        <v>0</v>
      </c>
      <c r="D61" s="28" t="s">
        <v>24</v>
      </c>
      <c r="E61" s="28" t="s">
        <v>24</v>
      </c>
      <c r="F61" s="28" t="s">
        <v>24</v>
      </c>
      <c r="G61" s="28" t="s">
        <v>24</v>
      </c>
      <c r="H61" s="28" t="s">
        <v>24</v>
      </c>
      <c r="I61" s="28" t="s">
        <v>24</v>
      </c>
      <c r="J61" s="28" t="s">
        <v>24</v>
      </c>
      <c r="K61" s="28" t="s">
        <v>24</v>
      </c>
      <c r="L61" s="28" t="s">
        <v>24</v>
      </c>
      <c r="M61" s="28" t="s">
        <v>24</v>
      </c>
    </row>
    <row r="62" spans="1:13" s="51" customFormat="1" ht="19.5" hidden="1" customHeight="1">
      <c r="A62" s="41" t="str">
        <f>[1]Ф10!A58</f>
        <v>3.2.4</v>
      </c>
      <c r="B62" s="41">
        <f>[1]Ф10!B58</f>
        <v>0</v>
      </c>
      <c r="C62" s="28">
        <f>[1]Ф10!C58</f>
        <v>0</v>
      </c>
      <c r="D62" s="28" t="s">
        <v>24</v>
      </c>
      <c r="E62" s="28" t="s">
        <v>24</v>
      </c>
      <c r="F62" s="28" t="s">
        <v>24</v>
      </c>
      <c r="G62" s="28" t="s">
        <v>24</v>
      </c>
      <c r="H62" s="28" t="s">
        <v>24</v>
      </c>
      <c r="I62" s="28" t="s">
        <v>24</v>
      </c>
      <c r="J62" s="28" t="s">
        <v>24</v>
      </c>
      <c r="K62" s="28" t="s">
        <v>24</v>
      </c>
      <c r="L62" s="28" t="s">
        <v>24</v>
      </c>
      <c r="M62" s="28" t="s">
        <v>24</v>
      </c>
    </row>
    <row r="63" spans="1:13" s="51" customFormat="1" ht="19.5" hidden="1" customHeight="1">
      <c r="A63" s="41" t="str">
        <f>[1]Ф10!A59</f>
        <v>3.2.5</v>
      </c>
      <c r="B63" s="41">
        <f>[1]Ф10!B59</f>
        <v>0</v>
      </c>
      <c r="C63" s="28">
        <f>[1]Ф10!C59</f>
        <v>0</v>
      </c>
      <c r="D63" s="28" t="s">
        <v>24</v>
      </c>
      <c r="E63" s="28" t="s">
        <v>24</v>
      </c>
      <c r="F63" s="28" t="s">
        <v>24</v>
      </c>
      <c r="G63" s="28" t="s">
        <v>24</v>
      </c>
      <c r="H63" s="28" t="s">
        <v>24</v>
      </c>
      <c r="I63" s="28" t="s">
        <v>24</v>
      </c>
      <c r="J63" s="28" t="s">
        <v>24</v>
      </c>
      <c r="K63" s="28" t="s">
        <v>24</v>
      </c>
      <c r="L63" s="28" t="s">
        <v>24</v>
      </c>
      <c r="M63" s="28" t="s">
        <v>24</v>
      </c>
    </row>
    <row r="64" spans="1:13" s="51" customFormat="1" ht="19.5" hidden="1" customHeight="1">
      <c r="A64" s="41" t="str">
        <f>[1]Ф10!A60</f>
        <v>3.2.6</v>
      </c>
      <c r="B64" s="41">
        <f>[1]Ф10!B60</f>
        <v>0</v>
      </c>
      <c r="C64" s="28">
        <f>[1]Ф10!C60</f>
        <v>0</v>
      </c>
      <c r="D64" s="28" t="s">
        <v>24</v>
      </c>
      <c r="E64" s="28" t="s">
        <v>24</v>
      </c>
      <c r="F64" s="28" t="s">
        <v>24</v>
      </c>
      <c r="G64" s="28" t="s">
        <v>24</v>
      </c>
      <c r="H64" s="28" t="s">
        <v>24</v>
      </c>
      <c r="I64" s="28" t="s">
        <v>24</v>
      </c>
      <c r="J64" s="28" t="s">
        <v>24</v>
      </c>
      <c r="K64" s="28" t="s">
        <v>24</v>
      </c>
      <c r="L64" s="28" t="s">
        <v>24</v>
      </c>
      <c r="M64" s="28" t="s">
        <v>24</v>
      </c>
    </row>
    <row r="65" spans="1:13" s="51" customFormat="1" ht="19.5" hidden="1" customHeight="1">
      <c r="A65" s="41" t="str">
        <f>[1]Ф10!A61</f>
        <v>3.2.7</v>
      </c>
      <c r="B65" s="41">
        <f>[1]Ф10!B61</f>
        <v>0</v>
      </c>
      <c r="C65" s="28">
        <f>[1]Ф10!C61</f>
        <v>0</v>
      </c>
      <c r="D65" s="28" t="s">
        <v>24</v>
      </c>
      <c r="E65" s="28" t="s">
        <v>24</v>
      </c>
      <c r="F65" s="28" t="s">
        <v>24</v>
      </c>
      <c r="G65" s="28" t="s">
        <v>24</v>
      </c>
      <c r="H65" s="28" t="s">
        <v>24</v>
      </c>
      <c r="I65" s="28" t="s">
        <v>24</v>
      </c>
      <c r="J65" s="28" t="s">
        <v>24</v>
      </c>
      <c r="K65" s="28" t="s">
        <v>24</v>
      </c>
      <c r="L65" s="28" t="s">
        <v>24</v>
      </c>
      <c r="M65" s="28" t="s">
        <v>24</v>
      </c>
    </row>
    <row r="66" spans="1:13" s="51" customFormat="1" ht="19.5" hidden="1" customHeight="1">
      <c r="A66" s="41" t="str">
        <f>[1]Ф10!A62</f>
        <v>3.2.8</v>
      </c>
      <c r="B66" s="41">
        <f>[1]Ф10!B62</f>
        <v>0</v>
      </c>
      <c r="C66" s="28">
        <f>[1]Ф10!C62</f>
        <v>0</v>
      </c>
      <c r="D66" s="28" t="s">
        <v>24</v>
      </c>
      <c r="E66" s="28" t="s">
        <v>24</v>
      </c>
      <c r="F66" s="28" t="s">
        <v>24</v>
      </c>
      <c r="G66" s="28" t="s">
        <v>24</v>
      </c>
      <c r="H66" s="28" t="s">
        <v>24</v>
      </c>
      <c r="I66" s="28" t="s">
        <v>24</v>
      </c>
      <c r="J66" s="28" t="s">
        <v>24</v>
      </c>
      <c r="K66" s="28" t="s">
        <v>24</v>
      </c>
      <c r="L66" s="28" t="s">
        <v>24</v>
      </c>
      <c r="M66" s="28" t="s">
        <v>24</v>
      </c>
    </row>
    <row r="67" spans="1:13" s="51" customFormat="1" ht="19.5" hidden="1" customHeight="1">
      <c r="A67" s="41" t="str">
        <f>[1]Ф10!A63</f>
        <v>3.2.9</v>
      </c>
      <c r="B67" s="41">
        <f>[1]Ф10!B63</f>
        <v>0</v>
      </c>
      <c r="C67" s="28">
        <f>[1]Ф10!C63</f>
        <v>0</v>
      </c>
      <c r="D67" s="28" t="s">
        <v>24</v>
      </c>
      <c r="E67" s="28" t="s">
        <v>24</v>
      </c>
      <c r="F67" s="28" t="s">
        <v>24</v>
      </c>
      <c r="G67" s="28" t="s">
        <v>24</v>
      </c>
      <c r="H67" s="28" t="s">
        <v>24</v>
      </c>
      <c r="I67" s="28" t="s">
        <v>24</v>
      </c>
      <c r="J67" s="28" t="s">
        <v>24</v>
      </c>
      <c r="K67" s="28" t="s">
        <v>24</v>
      </c>
      <c r="L67" s="28" t="s">
        <v>24</v>
      </c>
      <c r="M67" s="28" t="s">
        <v>24</v>
      </c>
    </row>
    <row r="68" spans="1:13" s="51" customFormat="1" ht="19.5" hidden="1" customHeight="1">
      <c r="A68" s="41" t="str">
        <f>[1]Ф10!A64</f>
        <v>3.2.10</v>
      </c>
      <c r="B68" s="41">
        <f>[1]Ф10!B64</f>
        <v>0</v>
      </c>
      <c r="C68" s="28">
        <f>[1]Ф10!C64</f>
        <v>0</v>
      </c>
      <c r="D68" s="28" t="s">
        <v>24</v>
      </c>
      <c r="E68" s="28" t="s">
        <v>24</v>
      </c>
      <c r="F68" s="28" t="s">
        <v>24</v>
      </c>
      <c r="G68" s="28" t="s">
        <v>24</v>
      </c>
      <c r="H68" s="28" t="s">
        <v>24</v>
      </c>
      <c r="I68" s="28" t="s">
        <v>24</v>
      </c>
      <c r="J68" s="28" t="s">
        <v>24</v>
      </c>
      <c r="K68" s="28" t="s">
        <v>24</v>
      </c>
      <c r="L68" s="28" t="s">
        <v>24</v>
      </c>
      <c r="M68" s="28" t="s">
        <v>24</v>
      </c>
    </row>
    <row r="69" spans="1:13" s="51" customFormat="1" ht="19.5" hidden="1" customHeight="1">
      <c r="A69" s="41" t="str">
        <f>[1]Ф10!A65</f>
        <v>3.2.11</v>
      </c>
      <c r="B69" s="41">
        <f>[1]Ф10!B65</f>
        <v>0</v>
      </c>
      <c r="C69" s="28">
        <f>[1]Ф10!C65</f>
        <v>0</v>
      </c>
      <c r="D69" s="28" t="s">
        <v>24</v>
      </c>
      <c r="E69" s="28" t="s">
        <v>24</v>
      </c>
      <c r="F69" s="28" t="s">
        <v>24</v>
      </c>
      <c r="G69" s="28" t="s">
        <v>24</v>
      </c>
      <c r="H69" s="28" t="s">
        <v>24</v>
      </c>
      <c r="I69" s="28" t="s">
        <v>24</v>
      </c>
      <c r="J69" s="28" t="s">
        <v>24</v>
      </c>
      <c r="K69" s="28" t="s">
        <v>24</v>
      </c>
      <c r="L69" s="28" t="s">
        <v>24</v>
      </c>
      <c r="M69" s="28" t="s">
        <v>24</v>
      </c>
    </row>
    <row r="70" spans="1:13" s="51" customFormat="1" ht="19.5" hidden="1" customHeight="1">
      <c r="A70" s="41" t="str">
        <f>[1]Ф10!A66</f>
        <v>3.2.12</v>
      </c>
      <c r="B70" s="41">
        <f>[1]Ф10!B66</f>
        <v>0</v>
      </c>
      <c r="C70" s="28">
        <f>[1]Ф10!C66</f>
        <v>0</v>
      </c>
      <c r="D70" s="28" t="s">
        <v>24</v>
      </c>
      <c r="E70" s="28" t="s">
        <v>24</v>
      </c>
      <c r="F70" s="28" t="s">
        <v>24</v>
      </c>
      <c r="G70" s="28" t="s">
        <v>24</v>
      </c>
      <c r="H70" s="28" t="s">
        <v>24</v>
      </c>
      <c r="I70" s="28" t="s">
        <v>24</v>
      </c>
      <c r="J70" s="28" t="s">
        <v>24</v>
      </c>
      <c r="K70" s="28" t="s">
        <v>24</v>
      </c>
      <c r="L70" s="28" t="s">
        <v>24</v>
      </c>
      <c r="M70" s="28" t="s">
        <v>24</v>
      </c>
    </row>
    <row r="71" spans="1:13" s="51" customFormat="1" ht="19.5" hidden="1" customHeight="1">
      <c r="A71" s="41" t="str">
        <f>[1]Ф10!A67</f>
        <v>3.2.13</v>
      </c>
      <c r="B71" s="41">
        <f>[1]Ф10!B67</f>
        <v>0</v>
      </c>
      <c r="C71" s="28">
        <f>[1]Ф10!C67</f>
        <v>0</v>
      </c>
      <c r="D71" s="28" t="s">
        <v>24</v>
      </c>
      <c r="E71" s="28" t="s">
        <v>24</v>
      </c>
      <c r="F71" s="28" t="s">
        <v>24</v>
      </c>
      <c r="G71" s="28" t="s">
        <v>24</v>
      </c>
      <c r="H71" s="28" t="s">
        <v>24</v>
      </c>
      <c r="I71" s="28" t="s">
        <v>24</v>
      </c>
      <c r="J71" s="28" t="s">
        <v>24</v>
      </c>
      <c r="K71" s="28" t="s">
        <v>24</v>
      </c>
      <c r="L71" s="28" t="s">
        <v>24</v>
      </c>
      <c r="M71" s="28" t="s">
        <v>24</v>
      </c>
    </row>
    <row r="72" spans="1:13" s="51" customFormat="1" ht="19.5" hidden="1" customHeight="1">
      <c r="A72" s="41" t="str">
        <f>[1]Ф10!A68</f>
        <v>3.2.14</v>
      </c>
      <c r="B72" s="41">
        <f>[1]Ф10!B68</f>
        <v>0</v>
      </c>
      <c r="C72" s="28">
        <f>[1]Ф10!C68</f>
        <v>0</v>
      </c>
      <c r="D72" s="28" t="s">
        <v>24</v>
      </c>
      <c r="E72" s="28" t="s">
        <v>24</v>
      </c>
      <c r="F72" s="28" t="s">
        <v>24</v>
      </c>
      <c r="G72" s="28" t="s">
        <v>24</v>
      </c>
      <c r="H72" s="28" t="s">
        <v>24</v>
      </c>
      <c r="I72" s="28" t="s">
        <v>24</v>
      </c>
      <c r="J72" s="28" t="s">
        <v>24</v>
      </c>
      <c r="K72" s="28" t="s">
        <v>24</v>
      </c>
      <c r="L72" s="28" t="s">
        <v>24</v>
      </c>
      <c r="M72" s="28" t="s">
        <v>24</v>
      </c>
    </row>
    <row r="73" spans="1:13" s="52" customFormat="1">
      <c r="A73" s="42" t="s">
        <v>43</v>
      </c>
      <c r="B73" s="38" t="s">
        <v>44</v>
      </c>
      <c r="C73" s="39" t="str">
        <f>[1]Ф10!C69</f>
        <v>нд</v>
      </c>
      <c r="D73" s="39" t="s">
        <v>24</v>
      </c>
      <c r="E73" s="39" t="s">
        <v>24</v>
      </c>
      <c r="F73" s="39" t="s">
        <v>24</v>
      </c>
      <c r="G73" s="39" t="s">
        <v>24</v>
      </c>
      <c r="H73" s="39" t="s">
        <v>24</v>
      </c>
      <c r="I73" s="39" t="s">
        <v>24</v>
      </c>
      <c r="J73" s="39" t="s">
        <v>24</v>
      </c>
      <c r="K73" s="39" t="s">
        <v>24</v>
      </c>
      <c r="L73" s="39" t="s">
        <v>24</v>
      </c>
      <c r="M73" s="39" t="s">
        <v>24</v>
      </c>
    </row>
    <row r="74" spans="1:13" s="52" customFormat="1">
      <c r="A74" s="41" t="str">
        <f>[1]Ф10!A70</f>
        <v>3.3.1</v>
      </c>
      <c r="B74" s="41" t="str">
        <f>[1]Ф10!B70</f>
        <v>ПИР на Модернизацию СОТИАССО на ПС 110 кВ ЗИФ</v>
      </c>
      <c r="C74" s="28" t="str">
        <f>[1]Ф10!C70</f>
        <v>О_ПИР.2024.01</v>
      </c>
      <c r="D74" s="28" t="s">
        <v>24</v>
      </c>
      <c r="E74" s="28" t="s">
        <v>24</v>
      </c>
      <c r="F74" s="28" t="s">
        <v>24</v>
      </c>
      <c r="G74" s="28" t="s">
        <v>24</v>
      </c>
      <c r="H74" s="28" t="s">
        <v>24</v>
      </c>
      <c r="I74" s="28" t="s">
        <v>24</v>
      </c>
      <c r="J74" s="28" t="s">
        <v>24</v>
      </c>
      <c r="K74" s="28" t="s">
        <v>24</v>
      </c>
      <c r="L74" s="28" t="s">
        <v>24</v>
      </c>
      <c r="M74" s="28" t="s">
        <v>24</v>
      </c>
    </row>
    <row r="75" spans="1:13" s="52" customFormat="1" ht="22.5">
      <c r="A75" s="41" t="str">
        <f>[1]Ф10!A71</f>
        <v>3.3.2</v>
      </c>
      <c r="B75" s="41" t="str">
        <f>[1]Ф10!B71</f>
        <v>ПИР на охранно-пожарную сигнализацию здания вспомогательного назначения (склад) лит.А по ул. Стрельбищенская, 13</v>
      </c>
      <c r="C75" s="28" t="str">
        <f>[1]Ф10!C71</f>
        <v>О_ПИР.2024.02</v>
      </c>
      <c r="D75" s="28" t="s">
        <v>24</v>
      </c>
      <c r="E75" s="28" t="s">
        <v>24</v>
      </c>
      <c r="F75" s="28" t="s">
        <v>24</v>
      </c>
      <c r="G75" s="28" t="s">
        <v>24</v>
      </c>
      <c r="H75" s="28" t="s">
        <v>24</v>
      </c>
      <c r="I75" s="28" t="s">
        <v>24</v>
      </c>
      <c r="J75" s="28" t="s">
        <v>24</v>
      </c>
      <c r="K75" s="28" t="s">
        <v>24</v>
      </c>
      <c r="L75" s="28" t="s">
        <v>24</v>
      </c>
      <c r="M75" s="28" t="s">
        <v>24</v>
      </c>
    </row>
    <row r="76" spans="1:13" s="52" customFormat="1" ht="22.5">
      <c r="A76" s="41" t="str">
        <f>[1]Ф10!A72</f>
        <v>3.3.3</v>
      </c>
      <c r="B76" s="41" t="str">
        <f>[1]Ф10!B72</f>
        <v>ПИР на охранно-пожарную сигнализацию здания вспомогательного назначения (гараж) лит.Б по ул. Стрельбищенская, 13</v>
      </c>
      <c r="C76" s="28" t="str">
        <f>[1]Ф10!C72</f>
        <v>О_ПИР.2024.03</v>
      </c>
      <c r="D76" s="28" t="s">
        <v>24</v>
      </c>
      <c r="E76" s="28" t="s">
        <v>24</v>
      </c>
      <c r="F76" s="28" t="s">
        <v>24</v>
      </c>
      <c r="G76" s="28" t="s">
        <v>24</v>
      </c>
      <c r="H76" s="28" t="s">
        <v>24</v>
      </c>
      <c r="I76" s="28" t="s">
        <v>24</v>
      </c>
      <c r="J76" s="28" t="s">
        <v>24</v>
      </c>
      <c r="K76" s="28" t="s">
        <v>24</v>
      </c>
      <c r="L76" s="28" t="s">
        <v>24</v>
      </c>
      <c r="M76" s="28" t="s">
        <v>24</v>
      </c>
    </row>
    <row r="77" spans="1:13" s="52" customFormat="1">
      <c r="A77" s="41" t="str">
        <f>[1]Ф10!A73</f>
        <v>3.3.4</v>
      </c>
      <c r="B77" s="41" t="str">
        <f>[1]Ф10!B73</f>
        <v>ПИР на  переустройство эл.сетей в районе мкр. Совхоз-Техникум</v>
      </c>
      <c r="C77" s="28" t="str">
        <f>[1]Ф10!C73</f>
        <v>О_ПИР.2024.04</v>
      </c>
      <c r="D77" s="28" t="s">
        <v>24</v>
      </c>
      <c r="E77" s="28" t="s">
        <v>24</v>
      </c>
      <c r="F77" s="28" t="s">
        <v>24</v>
      </c>
      <c r="G77" s="28" t="s">
        <v>24</v>
      </c>
      <c r="H77" s="28" t="s">
        <v>24</v>
      </c>
      <c r="I77" s="28" t="s">
        <v>24</v>
      </c>
      <c r="J77" s="28" t="s">
        <v>24</v>
      </c>
      <c r="K77" s="28" t="s">
        <v>24</v>
      </c>
      <c r="L77" s="28" t="s">
        <v>24</v>
      </c>
      <c r="M77" s="28" t="s">
        <v>24</v>
      </c>
    </row>
    <row r="78" spans="1:13" s="52" customFormat="1" ht="22.5">
      <c r="A78" s="41" t="str">
        <f>[1]Ф10!A74</f>
        <v>3.3.5</v>
      </c>
      <c r="B78" s="41" t="str">
        <f>[1]Ф10!B74</f>
        <v>ПИР на  переустройство эл.сетей для повышения надежности и качества электроснабжения потребителей подключенные от ТП-262</v>
      </c>
      <c r="C78" s="28" t="str">
        <f>[1]Ф10!C74</f>
        <v>О_ПИР.2024.05</v>
      </c>
      <c r="D78" s="28" t="s">
        <v>24</v>
      </c>
      <c r="E78" s="28" t="s">
        <v>24</v>
      </c>
      <c r="F78" s="28" t="s">
        <v>24</v>
      </c>
      <c r="G78" s="28" t="s">
        <v>24</v>
      </c>
      <c r="H78" s="28" t="s">
        <v>24</v>
      </c>
      <c r="I78" s="28" t="s">
        <v>24</v>
      </c>
      <c r="J78" s="28" t="s">
        <v>24</v>
      </c>
      <c r="K78" s="28" t="s">
        <v>24</v>
      </c>
      <c r="L78" s="28" t="s">
        <v>24</v>
      </c>
      <c r="M78" s="28" t="s">
        <v>24</v>
      </c>
    </row>
    <row r="79" spans="1:13" s="51" customFormat="1" outlineLevel="1">
      <c r="A79" s="41" t="str">
        <f>[1]Ф10!A75</f>
        <v>3.3.6</v>
      </c>
      <c r="B79" s="41">
        <f>[1]Ф10!B75</f>
        <v>0</v>
      </c>
      <c r="C79" s="28">
        <f>[1]Ф10!C75</f>
        <v>0</v>
      </c>
      <c r="D79" s="28" t="s">
        <v>24</v>
      </c>
      <c r="E79" s="28" t="s">
        <v>24</v>
      </c>
      <c r="F79" s="28" t="s">
        <v>24</v>
      </c>
      <c r="G79" s="28" t="s">
        <v>24</v>
      </c>
      <c r="H79" s="28" t="s">
        <v>24</v>
      </c>
      <c r="I79" s="28" t="s">
        <v>24</v>
      </c>
      <c r="J79" s="28" t="s">
        <v>24</v>
      </c>
      <c r="K79" s="28" t="s">
        <v>24</v>
      </c>
      <c r="L79" s="28" t="s">
        <v>24</v>
      </c>
      <c r="M79" s="28" t="s">
        <v>24</v>
      </c>
    </row>
    <row r="80" spans="1:13" s="53" customFormat="1">
      <c r="A80" s="47" t="str">
        <f>[1]Ф10!A76</f>
        <v>3.4.</v>
      </c>
      <c r="B80" s="47" t="str">
        <f>[1]Ф10!B76</f>
        <v>Строительство зданий и сооружений</v>
      </c>
      <c r="C80" s="39" t="str">
        <f>[1]Ф10!C76</f>
        <v>нд</v>
      </c>
      <c r="D80" s="39" t="s">
        <v>24</v>
      </c>
      <c r="E80" s="39" t="s">
        <v>24</v>
      </c>
      <c r="F80" s="39" t="s">
        <v>24</v>
      </c>
      <c r="G80" s="39" t="s">
        <v>24</v>
      </c>
      <c r="H80" s="39" t="s">
        <v>24</v>
      </c>
      <c r="I80" s="39" t="s">
        <v>24</v>
      </c>
      <c r="J80" s="39" t="s">
        <v>24</v>
      </c>
      <c r="K80" s="39" t="s">
        <v>24</v>
      </c>
      <c r="L80" s="39" t="s">
        <v>24</v>
      </c>
      <c r="M80" s="39" t="s">
        <v>24</v>
      </c>
    </row>
    <row r="81" spans="1:13">
      <c r="A81" s="41" t="str">
        <f>[1]Ф10!A77</f>
        <v>3.4.1.</v>
      </c>
      <c r="B81" s="41" t="str">
        <f>[1]Ф10!B77</f>
        <v>Строительство диспетчерского пункта АО ПГЭС</v>
      </c>
      <c r="C81" s="28" t="str">
        <f>[1]Ф10!C77</f>
        <v>О_РЗ.2023.01</v>
      </c>
      <c r="D81" s="28" t="s">
        <v>24</v>
      </c>
      <c r="E81" s="28" t="s">
        <v>24</v>
      </c>
      <c r="F81" s="28" t="s">
        <v>24</v>
      </c>
      <c r="G81" s="28" t="s">
        <v>24</v>
      </c>
      <c r="H81" s="28" t="s">
        <v>24</v>
      </c>
      <c r="I81" s="28" t="s">
        <v>24</v>
      </c>
      <c r="J81" s="28" t="s">
        <v>24</v>
      </c>
      <c r="K81" s="28" t="s">
        <v>24</v>
      </c>
      <c r="L81" s="28" t="s">
        <v>24</v>
      </c>
      <c r="M81" s="28" t="s">
        <v>24</v>
      </c>
    </row>
    <row r="82" spans="1:13" hidden="1">
      <c r="A82" s="41"/>
      <c r="B82" s="41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</row>
  </sheetData>
  <mergeCells count="15">
    <mergeCell ref="H15:I15"/>
    <mergeCell ref="J15:K15"/>
    <mergeCell ref="L15:M15"/>
    <mergeCell ref="A14:A16"/>
    <mergeCell ref="B14:B16"/>
    <mergeCell ref="C15:C16"/>
    <mergeCell ref="D15:D16"/>
    <mergeCell ref="E15:E16"/>
    <mergeCell ref="F15:G15"/>
    <mergeCell ref="J2:M2"/>
    <mergeCell ref="A3:M3"/>
    <mergeCell ref="E7:K7"/>
    <mergeCell ref="E8:K8"/>
    <mergeCell ref="F12:M12"/>
    <mergeCell ref="F13:K13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Ф19</vt:lpstr>
      <vt:lpstr>Ф19!Область_печати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Пашкова Наталья Евгеньевна</cp:lastModifiedBy>
  <dcterms:created xsi:type="dcterms:W3CDTF">2024-11-11T08:43:32Z</dcterms:created>
  <dcterms:modified xsi:type="dcterms:W3CDTF">2024-11-11T08:44:08Z</dcterms:modified>
</cp:coreProperties>
</file>