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20_9м" sheetId="1" r:id="rId1"/>
  </sheets>
  <externalReferences>
    <externalReference r:id="rId2"/>
  </externalReferences>
  <definedNames>
    <definedName name="_xlnm.Print_Area" localSheetId="0">ф20_9м!$A$1:$H$457</definedName>
  </definedNames>
  <calcPr calcId="125725"/>
</workbook>
</file>

<file path=xl/calcChain.xml><?xml version="1.0" encoding="utf-8"?>
<calcChain xmlns="http://schemas.openxmlformats.org/spreadsheetml/2006/main">
  <c r="E444" i="1"/>
  <c r="E441"/>
  <c r="E440"/>
  <c r="F424"/>
  <c r="G424" s="1"/>
  <c r="F403"/>
  <c r="G403" s="1"/>
  <c r="E403"/>
  <c r="E397" s="1"/>
  <c r="D397"/>
  <c r="D396"/>
  <c r="F379"/>
  <c r="G379" s="1"/>
  <c r="E379"/>
  <c r="E373"/>
  <c r="F373" s="1"/>
  <c r="G373" s="1"/>
  <c r="D373"/>
  <c r="D372"/>
  <c r="D371"/>
  <c r="D370" s="1"/>
  <c r="F365"/>
  <c r="G365" s="1"/>
  <c r="F343"/>
  <c r="G343" s="1"/>
  <c r="F342"/>
  <c r="G342" s="1"/>
  <c r="G338"/>
  <c r="F338"/>
  <c r="E295"/>
  <c r="E249"/>
  <c r="D246"/>
  <c r="E241"/>
  <c r="F239"/>
  <c r="G239" s="1"/>
  <c r="F235"/>
  <c r="G235" s="1"/>
  <c r="F234"/>
  <c r="G234" s="1"/>
  <c r="E234"/>
  <c r="E245" s="1"/>
  <c r="F245" s="1"/>
  <c r="G245" s="1"/>
  <c r="D234"/>
  <c r="D233"/>
  <c r="E232"/>
  <c r="E246" s="1"/>
  <c r="F246" s="1"/>
  <c r="G246" s="1"/>
  <c r="D227"/>
  <c r="D220" s="1"/>
  <c r="D244" s="1"/>
  <c r="F223"/>
  <c r="F222" s="1"/>
  <c r="E222"/>
  <c r="D222"/>
  <c r="D245" s="1"/>
  <c r="D218"/>
  <c r="D208" s="1"/>
  <c r="G210"/>
  <c r="G209" s="1"/>
  <c r="G208" s="1"/>
  <c r="F210"/>
  <c r="F209"/>
  <c r="F208" s="1"/>
  <c r="E209"/>
  <c r="D209"/>
  <c r="E208"/>
  <c r="D204"/>
  <c r="D203"/>
  <c r="D201"/>
  <c r="D241" s="1"/>
  <c r="F241" s="1"/>
  <c r="G241" s="1"/>
  <c r="F200"/>
  <c r="G200" s="1"/>
  <c r="G199"/>
  <c r="F199"/>
  <c r="F198"/>
  <c r="G198" s="1"/>
  <c r="F197"/>
  <c r="G197" s="1"/>
  <c r="F196"/>
  <c r="G196" s="1"/>
  <c r="F195"/>
  <c r="G195" s="1"/>
  <c r="F194"/>
  <c r="G194" s="1"/>
  <c r="G193"/>
  <c r="F193"/>
  <c r="F192"/>
  <c r="G192" s="1"/>
  <c r="F188"/>
  <c r="G188" s="1"/>
  <c r="E185"/>
  <c r="F185" s="1"/>
  <c r="D185"/>
  <c r="D183" s="1"/>
  <c r="E183"/>
  <c r="F182"/>
  <c r="G182" s="1"/>
  <c r="D179"/>
  <c r="D176"/>
  <c r="D165" s="1"/>
  <c r="D240" s="1"/>
  <c r="F173"/>
  <c r="G173" s="1"/>
  <c r="F171"/>
  <c r="F165" s="1"/>
  <c r="E165"/>
  <c r="E240" s="1"/>
  <c r="D163"/>
  <c r="D162"/>
  <c r="D161"/>
  <c r="F161" s="1"/>
  <c r="G161" s="1"/>
  <c r="D160"/>
  <c r="F159"/>
  <c r="G159" s="1"/>
  <c r="E159"/>
  <c r="D159"/>
  <c r="D158"/>
  <c r="D157"/>
  <c r="F156"/>
  <c r="G156" s="1"/>
  <c r="D156"/>
  <c r="D155"/>
  <c r="D154"/>
  <c r="D153"/>
  <c r="F153" s="1"/>
  <c r="G153" s="1"/>
  <c r="F152"/>
  <c r="G152" s="1"/>
  <c r="E152"/>
  <c r="D152"/>
  <c r="D151"/>
  <c r="D150"/>
  <c r="D149"/>
  <c r="D148"/>
  <c r="D147"/>
  <c r="D146"/>
  <c r="D145"/>
  <c r="D143"/>
  <c r="D142"/>
  <c r="D141"/>
  <c r="D140"/>
  <c r="D139"/>
  <c r="D138"/>
  <c r="D137"/>
  <c r="F136"/>
  <c r="G136" s="1"/>
  <c r="E136"/>
  <c r="D136"/>
  <c r="D135"/>
  <c r="D134"/>
  <c r="D133"/>
  <c r="D132"/>
  <c r="D131"/>
  <c r="E130"/>
  <c r="F130" s="1"/>
  <c r="G130" s="1"/>
  <c r="D130"/>
  <c r="G128"/>
  <c r="F128"/>
  <c r="E128"/>
  <c r="E122" s="1"/>
  <c r="F122" s="1"/>
  <c r="G122" s="1"/>
  <c r="D128"/>
  <c r="D127"/>
  <c r="D126"/>
  <c r="D125"/>
  <c r="D124"/>
  <c r="D123"/>
  <c r="D122"/>
  <c r="D121"/>
  <c r="D120"/>
  <c r="D119"/>
  <c r="D118"/>
  <c r="D117"/>
  <c r="D116"/>
  <c r="E115"/>
  <c r="F115" s="1"/>
  <c r="G115" s="1"/>
  <c r="D115"/>
  <c r="E113"/>
  <c r="F113" s="1"/>
  <c r="G113" s="1"/>
  <c r="D113"/>
  <c r="D112"/>
  <c r="D111"/>
  <c r="D110"/>
  <c r="D109"/>
  <c r="D108"/>
  <c r="D107"/>
  <c r="D106"/>
  <c r="D105"/>
  <c r="D104"/>
  <c r="E103"/>
  <c r="D103"/>
  <c r="F103" s="1"/>
  <c r="G103" s="1"/>
  <c r="E102"/>
  <c r="D102"/>
  <c r="F102" s="1"/>
  <c r="G102" s="1"/>
  <c r="F101"/>
  <c r="G101" s="1"/>
  <c r="E101"/>
  <c r="E106" s="1"/>
  <c r="F106" s="1"/>
  <c r="G106" s="1"/>
  <c r="D101"/>
  <c r="D100"/>
  <c r="D99"/>
  <c r="D98"/>
  <c r="E97"/>
  <c r="F97" s="1"/>
  <c r="D97"/>
  <c r="D96"/>
  <c r="E95"/>
  <c r="E94" s="1"/>
  <c r="D95"/>
  <c r="D94"/>
  <c r="D93"/>
  <c r="D92"/>
  <c r="D91"/>
  <c r="D90"/>
  <c r="D89"/>
  <c r="D88"/>
  <c r="D87"/>
  <c r="D85"/>
  <c r="D84"/>
  <c r="D83"/>
  <c r="D82"/>
  <c r="D81"/>
  <c r="D80"/>
  <c r="D79"/>
  <c r="D78"/>
  <c r="D77"/>
  <c r="D76"/>
  <c r="D75"/>
  <c r="D74"/>
  <c r="E73"/>
  <c r="D73"/>
  <c r="F73" s="1"/>
  <c r="G73" s="1"/>
  <c r="F72"/>
  <c r="G72" s="1"/>
  <c r="E72"/>
  <c r="D72"/>
  <c r="D71"/>
  <c r="E70"/>
  <c r="D70"/>
  <c r="F70" s="1"/>
  <c r="G70" s="1"/>
  <c r="F69"/>
  <c r="G69" s="1"/>
  <c r="E69"/>
  <c r="E68" s="1"/>
  <c r="D69"/>
  <c r="D68"/>
  <c r="E67"/>
  <c r="D67"/>
  <c r="F67" s="1"/>
  <c r="G67" s="1"/>
  <c r="F66"/>
  <c r="G66" s="1"/>
  <c r="E66"/>
  <c r="D66"/>
  <c r="E65"/>
  <c r="D65"/>
  <c r="F65" s="1"/>
  <c r="G65" s="1"/>
  <c r="D64"/>
  <c r="D63"/>
  <c r="D62"/>
  <c r="D61"/>
  <c r="F60"/>
  <c r="G60" s="1"/>
  <c r="E60"/>
  <c r="D60"/>
  <c r="D59"/>
  <c r="E58"/>
  <c r="D58"/>
  <c r="F58" s="1"/>
  <c r="G58" s="1"/>
  <c r="F55"/>
  <c r="G55" s="1"/>
  <c r="E55"/>
  <c r="E54" s="1"/>
  <c r="D55"/>
  <c r="D54"/>
  <c r="D53"/>
  <c r="D52"/>
  <c r="E51"/>
  <c r="D51"/>
  <c r="E50"/>
  <c r="F50" s="1"/>
  <c r="G50" s="1"/>
  <c r="D50"/>
  <c r="D49"/>
  <c r="D48"/>
  <c r="D47"/>
  <c r="D46"/>
  <c r="D45"/>
  <c r="E44"/>
  <c r="F44" s="1"/>
  <c r="G44" s="1"/>
  <c r="D44"/>
  <c r="F42"/>
  <c r="G42" s="1"/>
  <c r="E42"/>
  <c r="E36" s="1"/>
  <c r="D42"/>
  <c r="D41"/>
  <c r="D40"/>
  <c r="D39"/>
  <c r="D38"/>
  <c r="D37"/>
  <c r="D36"/>
  <c r="E35"/>
  <c r="F35" s="1"/>
  <c r="G35" s="1"/>
  <c r="D35"/>
  <c r="D34"/>
  <c r="D33"/>
  <c r="D32"/>
  <c r="D31"/>
  <c r="D30"/>
  <c r="E29"/>
  <c r="E87" s="1"/>
  <c r="F87" s="1"/>
  <c r="G87" s="1"/>
  <c r="D29"/>
  <c r="E27"/>
  <c r="F27" s="1"/>
  <c r="G27" s="1"/>
  <c r="D27"/>
  <c r="D26"/>
  <c r="D25"/>
  <c r="D24"/>
  <c r="D23"/>
  <c r="D22"/>
  <c r="D21"/>
  <c r="D248" l="1"/>
  <c r="D250" s="1"/>
  <c r="E71"/>
  <c r="F36"/>
  <c r="G36" s="1"/>
  <c r="F397"/>
  <c r="G397" s="1"/>
  <c r="E396"/>
  <c r="F396" s="1"/>
  <c r="G396" s="1"/>
  <c r="F94"/>
  <c r="G94"/>
  <c r="F240"/>
  <c r="G240" s="1"/>
  <c r="E59"/>
  <c r="F59" s="1"/>
  <c r="G59" s="1"/>
  <c r="E53"/>
  <c r="F53" s="1"/>
  <c r="G53" s="1"/>
  <c r="F54"/>
  <c r="G54" s="1"/>
  <c r="F183"/>
  <c r="G185"/>
  <c r="G183" s="1"/>
  <c r="F68"/>
  <c r="G68" s="1"/>
  <c r="E93"/>
  <c r="F93" s="1"/>
  <c r="G93" s="1"/>
  <c r="E233"/>
  <c r="F233" s="1"/>
  <c r="G233" s="1"/>
  <c r="F249"/>
  <c r="G249" s="1"/>
  <c r="E372"/>
  <c r="E85"/>
  <c r="F85" s="1"/>
  <c r="G85" s="1"/>
  <c r="F51"/>
  <c r="G51" s="1"/>
  <c r="G95"/>
  <c r="E220"/>
  <c r="F95"/>
  <c r="E145"/>
  <c r="F145" s="1"/>
  <c r="G145" s="1"/>
  <c r="F232"/>
  <c r="G171"/>
  <c r="G165" s="1"/>
  <c r="F29"/>
  <c r="G29" s="1"/>
  <c r="E100"/>
  <c r="F100" s="1"/>
  <c r="G100" s="1"/>
  <c r="G223"/>
  <c r="G222" s="1"/>
  <c r="E143"/>
  <c r="F143" s="1"/>
  <c r="G143" s="1"/>
  <c r="E21"/>
  <c r="E244" l="1"/>
  <c r="E74"/>
  <c r="F74" s="1"/>
  <c r="G74" s="1"/>
  <c r="F71"/>
  <c r="G71" s="1"/>
  <c r="G232"/>
  <c r="G220" s="1"/>
  <c r="F220"/>
  <c r="M36"/>
  <c r="E371"/>
  <c r="F372"/>
  <c r="G372" s="1"/>
  <c r="E79"/>
  <c r="F21"/>
  <c r="G21" s="1"/>
  <c r="F244" l="1"/>
  <c r="G244" s="1"/>
  <c r="E248"/>
  <c r="E370"/>
  <c r="F370" s="1"/>
  <c r="G370" s="1"/>
  <c r="F371"/>
  <c r="G371" s="1"/>
  <c r="E107"/>
  <c r="F79"/>
  <c r="G79" s="1"/>
  <c r="F248" l="1"/>
  <c r="G248" s="1"/>
  <c r="E250"/>
  <c r="F250" s="1"/>
  <c r="G250" s="1"/>
  <c r="E121"/>
  <c r="F107"/>
  <c r="G107" s="1"/>
  <c r="E137"/>
  <c r="F137" s="1"/>
  <c r="G137" s="1"/>
  <c r="E158"/>
  <c r="F121" l="1"/>
  <c r="G121" s="1"/>
  <c r="E151"/>
  <c r="F151" s="1"/>
  <c r="G151" s="1"/>
  <c r="E163"/>
  <c r="F163" s="1"/>
  <c r="G163" s="1"/>
  <c r="F158"/>
  <c r="G158" s="1"/>
</calcChain>
</file>

<file path=xl/sharedStrings.xml><?xml version="1.0" encoding="utf-8"?>
<sst xmlns="http://schemas.openxmlformats.org/spreadsheetml/2006/main" count="1605" uniqueCount="724">
  <si>
    <t>Приложение № 20</t>
  </si>
  <si>
    <t>к приказу Минэнерго России
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</si>
  <si>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</si>
  <si>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</si>
  <si>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r>
      <t xml:space="preserve">Закрытое </t>
    </r>
    <r>
      <rPr>
        <b/>
        <sz val="11"/>
        <rFont val="Times New Roman"/>
        <family val="1"/>
        <charset val="204"/>
      </rPr>
      <t>акционерное общество "Пензенская горэлектросеть"</t>
    </r>
  </si>
  <si>
    <t>полное наименование субъекта электроэнергетики</t>
  </si>
  <si>
    <t xml:space="preserve">Субъект Российской Федерации: </t>
  </si>
  <si>
    <t>Пензенская область</t>
  </si>
  <si>
    <t xml:space="preserve">Год раскрытия (предоставления) информации: </t>
  </si>
  <si>
    <t>год</t>
  </si>
  <si>
    <t xml:space="preserve">Утвержденные плановые значения показателей приведены в соответствии с </t>
  </si>
  <si>
    <t>Приказом Управления по регулированию тарифов и энергосбережению Пензенской области от ___________ №______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</si>
  <si>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</si>
  <si>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</si>
  <si>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</si>
  <si>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</si>
  <si>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</si>
  <si>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Отчетный год 2024</t>
  </si>
  <si>
    <t>Отклонение от плановых значений по итогам отчетного периода</t>
  </si>
  <si>
    <t>Причины
отклонений</t>
  </si>
  <si>
    <t>План</t>
  </si>
  <si>
    <t>Факт 9 месяцев</t>
  </si>
  <si>
    <t>в ед. измерений</t>
  </si>
  <si>
    <t>в процентах,
%</t>
  </si>
  <si>
    <t>БЮДЖЕТ ДОХОДОВ И РАСХОДОВ (1-9)</t>
  </si>
  <si>
    <t>I</t>
  </si>
  <si>
    <t>Выручка от реализации товаров (работ, услуг) всего, в том числе &lt;*&gt;:</t>
  </si>
  <si>
    <t>млн рублей</t>
  </si>
  <si>
    <t>неоконченный отчетный период</t>
  </si>
  <si>
    <t>1.1.</t>
  </si>
  <si>
    <t>Производство и поставка электрической энергии и мощности всего, в том числе:</t>
  </si>
  <si>
    <t xml:space="preserve">   -</t>
  </si>
  <si>
    <t>1.1.1.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</si>
  <si>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</si>
  <si>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</si>
  <si>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</si>
  <si>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</si>
  <si>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</si>
  <si>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1.2.</t>
  </si>
  <si>
    <t>Производство и поставка тепловой энергии (мощности)</t>
  </si>
  <si>
    <t>1.3.</t>
  </si>
  <si>
    <t>Оказание услуг по передаче электрической энергии</t>
  </si>
  <si>
    <t>1.4.</t>
  </si>
  <si>
    <t>Оказание услуг по передаче тепловой энергии, теплоносителя</t>
  </si>
  <si>
    <t>1.5.</t>
  </si>
  <si>
    <t>Оказание услуг по технологическому присоединению</t>
  </si>
  <si>
    <t>1.6.</t>
  </si>
  <si>
    <t>Реализация электрической энергии и мощности</t>
  </si>
  <si>
    <t>-</t>
  </si>
  <si>
    <t>1.7.</t>
  </si>
  <si>
    <t>Реализации тепловой энергии (мощности)</t>
  </si>
  <si>
    <t>1.8.</t>
  </si>
  <si>
    <t>Оказание услуг по оперативно-диспетчерскому управлению в электроэнергетике всего, в том числе:</t>
  </si>
  <si>
    <t>1.8.1.</t>
  </si>
  <si>
    <t>в части управления технологическими режимами</t>
  </si>
  <si>
    <t>1.8.2.</t>
  </si>
  <si>
    <t>в части обеспечения надежности</t>
  </si>
  <si>
    <t>1.9.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</si>
  <si>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</si>
  <si>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</si>
  <si>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</si>
  <si>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</si>
  <si>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</si>
  <si>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</si>
  <si>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</si>
  <si>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</si>
  <si>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</si>
  <si>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</si>
  <si>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</si>
  <si>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</si>
  <si>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</si>
  <si>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</si>
  <si>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</si>
  <si>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</si>
  <si>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</si>
  <si>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</si>
  <si>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</si>
  <si>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</si>
  <si>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</si>
  <si>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2.1.2.1.</t>
  </si>
  <si>
    <t>покупная электрическая энергия (мощность) всего, в том числе:</t>
  </si>
  <si>
    <t>2.1.2.1.1.</t>
  </si>
  <si>
    <t>на технологические цели, включая энергию на компенсацию потерь при ее передаче</t>
  </si>
  <si>
    <t>2.1.2.1.2.</t>
  </si>
  <si>
    <t>для последующей перепродажи</t>
  </si>
  <si>
    <t>2.1.2.2.</t>
  </si>
  <si>
    <t>покупная тепловая энергия (мощность)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</si>
  <si>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</si>
  <si>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</si>
  <si>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</si>
  <si>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</si>
  <si>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</si>
  <si>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2.2.1.</t>
  </si>
  <si>
    <t>услуги по передаче электрической энергии по единой (национальной) общероссийской электрической сети</t>
  </si>
  <si>
    <t>2.2.2.</t>
  </si>
  <si>
    <t>услуги по передаче электрической энергии по сетям территориальной сетевой организации</t>
  </si>
  <si>
    <t>2.2.3.</t>
  </si>
  <si>
    <t>услуги по передаче тепловой энергии, теплоносителя</t>
  </si>
  <si>
    <t>2.2.4.</t>
  </si>
  <si>
    <t>услуги инфраструктурных организаций &lt;*****&gt;</t>
  </si>
  <si>
    <t>2.2.5.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</si>
  <si>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</si>
  <si>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</si>
  <si>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</si>
  <si>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</si>
  <si>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</si>
  <si>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</si>
  <si>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</si>
  <si>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</si>
  <si>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</si>
  <si>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</si>
  <si>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</si>
  <si>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</si>
  <si>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</si>
  <si>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2.6.1.</t>
  </si>
  <si>
    <t>работы и услуги непроизводственного характера</t>
  </si>
  <si>
    <t>2.6.2.</t>
  </si>
  <si>
    <t>арендная плата, лизинговые платежи</t>
  </si>
  <si>
    <t>2.6.3.</t>
  </si>
  <si>
    <t>иные прочие расходы</t>
  </si>
  <si>
    <t>II.VII</t>
  </si>
  <si>
    <t>Иные сведения:</t>
  </si>
  <si>
    <t>2.7.1.</t>
  </si>
  <si>
    <t>Расходы на ремонт</t>
  </si>
  <si>
    <t>2.7.2.</t>
  </si>
  <si>
    <t>Коммерческие расходы</t>
  </si>
  <si>
    <t>2.7.3.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</si>
  <si>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</si>
  <si>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</si>
  <si>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</si>
  <si>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</si>
  <si>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</si>
  <si>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</si>
  <si>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</si>
  <si>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</si>
  <si>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</si>
  <si>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</si>
  <si>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</si>
  <si>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</si>
  <si>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</si>
  <si>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</si>
  <si>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</si>
  <si>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</si>
  <si>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</si>
  <si>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IV</t>
  </si>
  <si>
    <t>Прочие доходы и расходы (сальдо) (строка 4.1 - строка 4.2)</t>
  </si>
  <si>
    <t>4.1.</t>
  </si>
  <si>
    <t>Прочие доходы всего, в том числе:</t>
  </si>
  <si>
    <t>4.1.1.</t>
  </si>
  <si>
    <t>доходы от участия в других организациях</t>
  </si>
  <si>
    <t>4.1.2.</t>
  </si>
  <si>
    <t>проценты к получению</t>
  </si>
  <si>
    <t>4.1.3.</t>
  </si>
  <si>
    <t>восстановление резервов всего, в том числе:</t>
  </si>
  <si>
    <t>4.1.3.1.</t>
  </si>
  <si>
    <t>по сомнительным долгам</t>
  </si>
  <si>
    <t>4.1.4.</t>
  </si>
  <si>
    <t>прочие внереализационные доходы</t>
  </si>
  <si>
    <t>4.2.</t>
  </si>
  <si>
    <t>4.2.1.</t>
  </si>
  <si>
    <t>расходы, связанные с персоналом</t>
  </si>
  <si>
    <t>4.2.2.</t>
  </si>
  <si>
    <t>проценты к уплате</t>
  </si>
  <si>
    <t>4.2.3.</t>
  </si>
  <si>
    <t>создание резервов всего, в том числе:</t>
  </si>
  <si>
    <t>4.2.3.1.</t>
  </si>
  <si>
    <t>4.2.4.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</si>
  <si>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</si>
  <si>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</si>
  <si>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</si>
  <si>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5.1.</t>
  </si>
  <si>
    <t>Производство и поставка электрической энергии на оптовом рынке электрической энергии и мощности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</si>
  <si>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</si>
  <si>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</si>
  <si>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</si>
  <si>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</si>
  <si>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</si>
  <si>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</si>
  <si>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</si>
  <si>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</si>
  <si>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</si>
  <si>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</si>
  <si>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5.8.1.</t>
  </si>
  <si>
    <t>5.8.2.</t>
  </si>
  <si>
    <t>5.9.</t>
  </si>
  <si>
    <t>VI</t>
  </si>
  <si>
    <t>Налог на прибыль всего, в том числе:</t>
  </si>
  <si>
    <t>6.1.</t>
  </si>
  <si>
    <t>6.1.1.</t>
  </si>
  <si>
    <t>6.1.2.</t>
  </si>
  <si>
    <t>6.1.3.</t>
  </si>
  <si>
    <t>6.2.</t>
  </si>
  <si>
    <t>Производство и поставка тепловой энергии (мощности);</t>
  </si>
  <si>
    <t>6.3.</t>
  </si>
  <si>
    <t>Оказание услуг по передаче электрической энергии;</t>
  </si>
  <si>
    <t>6.4.</t>
  </si>
  <si>
    <t>Оказание услуг по передаче тепловой энергии, теплоносителя;</t>
  </si>
  <si>
    <t>6.5.</t>
  </si>
  <si>
    <t>Оказание услуг по технологическому присоединению;</t>
  </si>
  <si>
    <t>6.6.</t>
  </si>
  <si>
    <t>Реализация электрической энергии и мощности;</t>
  </si>
  <si>
    <t>6.7.</t>
  </si>
  <si>
    <t>Реализации тепловой энергии (мощности);</t>
  </si>
  <si>
    <t>6.8.</t>
  </si>
  <si>
    <t>6.8.1.</t>
  </si>
  <si>
    <t>6.8.2.</t>
  </si>
  <si>
    <t>6.9.</t>
  </si>
  <si>
    <t>Прочая деятельность;</t>
  </si>
  <si>
    <t>VII</t>
  </si>
  <si>
    <t>Чистая прибыль (убыток) всего, в том числе:</t>
  </si>
  <si>
    <t>7.1.</t>
  </si>
  <si>
    <t>7.1.1.</t>
  </si>
  <si>
    <t>7.1.2.</t>
  </si>
  <si>
    <t>7.1.3.</t>
  </si>
  <si>
    <t>7.2.</t>
  </si>
  <si>
    <t>7.3.</t>
  </si>
  <si>
    <t>7.4.</t>
  </si>
  <si>
    <t>7.5.</t>
  </si>
  <si>
    <t>7.6.</t>
  </si>
  <si>
    <t>7.7.</t>
  </si>
  <si>
    <t>7.8.</t>
  </si>
  <si>
    <t>7.8.1.</t>
  </si>
  <si>
    <t>7.8.2.</t>
  </si>
  <si>
    <t>7.9.</t>
  </si>
  <si>
    <t>VIII</t>
  </si>
  <si>
    <t>Направления использования чистой прибыли</t>
  </si>
  <si>
    <t>8.1.</t>
  </si>
  <si>
    <t>На инвестиции</t>
  </si>
  <si>
    <t>8.2.</t>
  </si>
  <si>
    <t>Резервный фонд</t>
  </si>
  <si>
    <t>8.3.</t>
  </si>
  <si>
    <t>Выплата дивидендов</t>
  </si>
  <si>
    <t>8.4.</t>
  </si>
  <si>
    <t>Остаток на развитие</t>
  </si>
  <si>
    <t>IX</t>
  </si>
  <si>
    <t>9.1.</t>
  </si>
  <si>
    <t>Прибыль до налогообложения без учета процентов к уплате и амортизации (строка V + строка 4.2.2 + строка II.IV)</t>
  </si>
  <si>
    <t>9.2.</t>
  </si>
  <si>
    <t>Долг (кредиты и займы) на начало периода всего, в том числе:</t>
  </si>
  <si>
    <t>9.2.1.</t>
  </si>
  <si>
    <t>краткосрочные кредиты и займы на начало периода</t>
  </si>
  <si>
    <t>9.3.</t>
  </si>
  <si>
    <t>Долг (кредиты и займы) на конец периода, в том числе</t>
  </si>
  <si>
    <t>9.3.1.</t>
  </si>
  <si>
    <t>краткосрочные кредиты и займы на конец периода</t>
  </si>
  <si>
    <t>9.4.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</si>
  <si>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</si>
  <si>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</si>
  <si>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</si>
  <si>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</si>
  <si>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</t>
  </si>
  <si>
    <t>10.1.1.</t>
  </si>
  <si>
    <t>10.1.2.</t>
  </si>
  <si>
    <t>10.1.3.</t>
  </si>
  <si>
    <t>10.2.</t>
  </si>
  <si>
    <t>10.3.</t>
  </si>
  <si>
    <t>10.4.</t>
  </si>
  <si>
    <t>10.5.</t>
  </si>
  <si>
    <t>10.6.</t>
  </si>
  <si>
    <t>10.7.</t>
  </si>
  <si>
    <t>10.8.</t>
  </si>
  <si>
    <t>10.8.1.</t>
  </si>
  <si>
    <t>10.8.2.</t>
  </si>
  <si>
    <t>10.9.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</si>
  <si>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</si>
  <si>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10.9.1.</t>
  </si>
  <si>
    <t>за счет средств федерального бюджета</t>
  </si>
  <si>
    <t>10.9.2.</t>
  </si>
  <si>
    <t>за счет средств консолидированного бюджета субъекта Российской Федерации</t>
  </si>
  <si>
    <t>10.10.</t>
  </si>
  <si>
    <t>XI</t>
  </si>
  <si>
    <t>Платежи по текущим операциям всего, в том числе:</t>
  </si>
  <si>
    <t>11.1.</t>
  </si>
  <si>
    <t>Оплата поставщикам топлива</t>
  </si>
  <si>
    <t>11.2.</t>
  </si>
  <si>
    <t>Оплата покупной энергии всего, в том числе:</t>
  </si>
  <si>
    <t>11.2.1.</t>
  </si>
  <si>
    <t>на оптовом рынке электрической энергии и мощности</t>
  </si>
  <si>
    <t>11.2.2.</t>
  </si>
  <si>
    <t>на розничных рынках электрической энергии</t>
  </si>
  <si>
    <t>11.2.3.</t>
  </si>
  <si>
    <t>на компенсацию потерь</t>
  </si>
  <si>
    <t>11.3.</t>
  </si>
  <si>
    <t>Оплата услуг по передаче электрической энергии по единой (национальной) общероссийской электрической сети</t>
  </si>
  <si>
    <t>11.4.</t>
  </si>
  <si>
    <t>Оплата услуг по передаче электрической энергии по сетям территориальных сетевых организаций</t>
  </si>
  <si>
    <t>11.5.</t>
  </si>
  <si>
    <t>Оплата услуг по передаче тепловой энергии, теплоносителя</t>
  </si>
  <si>
    <t>11.6.</t>
  </si>
  <si>
    <t>Оплата труда</t>
  </si>
  <si>
    <t>11.7.</t>
  </si>
  <si>
    <t>Страховые взносы</t>
  </si>
  <si>
    <t>11.8.</t>
  </si>
  <si>
    <t>Оплата налогов и сборов всего, в том числе:</t>
  </si>
  <si>
    <t>11.8.1.</t>
  </si>
  <si>
    <t>налог на прибыль</t>
  </si>
  <si>
    <t>11.9.</t>
  </si>
  <si>
    <t>Оплата сырья, материалов, запасных частей, инструментов</t>
  </si>
  <si>
    <t>11.10.</t>
  </si>
  <si>
    <t>Оплата прочих услуг производственного характера</t>
  </si>
  <si>
    <t>11.11.</t>
  </si>
  <si>
    <t>Арендная плата и лизинговые платежи</t>
  </si>
  <si>
    <t>11.12.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</si>
  <si>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</si>
  <si>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11.13.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</si>
  <si>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</si>
  <si>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</si>
  <si>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</si>
  <si>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12.1.</t>
  </si>
  <si>
    <t>Поступления от реализации имущества и имущественных прав</t>
  </si>
  <si>
    <t>12.2.</t>
  </si>
  <si>
    <t>Поступления по заключенным инвестиционным соглашениям, в том числе</t>
  </si>
  <si>
    <t>12.2.1.</t>
  </si>
  <si>
    <t>по использованию средств бюджетов бюджетной системы Российской Федерации всего, в том числе:</t>
  </si>
  <si>
    <t>12.2.1.1.</t>
  </si>
  <si>
    <t>средства федерального бюджета</t>
  </si>
  <si>
    <t>12.2.1.2.</t>
  </si>
  <si>
    <t>средства консолидированного бюджета субъекта Российской Федерации</t>
  </si>
  <si>
    <t>12.3.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</si>
  <si>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</si>
  <si>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</si>
  <si>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</si>
  <si>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13.1.</t>
  </si>
  <si>
    <t>Инвестиции в основной капитал всего, в том числе:</t>
  </si>
  <si>
    <t>13.1.1.</t>
  </si>
  <si>
    <t>техническое перевооружение и реконструкция</t>
  </si>
  <si>
    <t>13.1.2.</t>
  </si>
  <si>
    <t>новое строительство и расширение</t>
  </si>
  <si>
    <t>13.1.3.</t>
  </si>
  <si>
    <t>проектно-изыскательные работы для объектов нового строительства будущих лет</t>
  </si>
  <si>
    <t>13.1.4.</t>
  </si>
  <si>
    <t>приобретение объектов основных средств, земельных участков</t>
  </si>
  <si>
    <t>13.1.5.</t>
  </si>
  <si>
    <t>проведение научно-исследовательских и опытно-конструкторских разработок</t>
  </si>
  <si>
    <t>13.1.6.</t>
  </si>
  <si>
    <t>прочие выплаты, связанные с инвестициями в основной капитал</t>
  </si>
  <si>
    <t>13.2.</t>
  </si>
  <si>
    <t>Приобретение нематериальных активов</t>
  </si>
  <si>
    <t>13.3.</t>
  </si>
  <si>
    <t>Прочие платежи по инвестиционным операциям всего, в том числе:</t>
  </si>
  <si>
    <t>13.4.</t>
  </si>
  <si>
    <t>13.4.1.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</si>
  <si>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</si>
  <si>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</si>
  <si>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</si>
  <si>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14.1.</t>
  </si>
  <si>
    <t>Процентные поступления</t>
  </si>
  <si>
    <t>14.2.</t>
  </si>
  <si>
    <t>Поступления по полученным кредитам всего, в том числе:</t>
  </si>
  <si>
    <t>14.2.1.</t>
  </si>
  <si>
    <t>на текущую деятельность</t>
  </si>
  <si>
    <t>14.2.2.</t>
  </si>
  <si>
    <t>на инвестиционные операции</t>
  </si>
  <si>
    <t>14.2.3.</t>
  </si>
  <si>
    <t>на рефинансирование кредитов и займов</t>
  </si>
  <si>
    <t>14.3.</t>
  </si>
  <si>
    <t>Поступления от эмиссии акций &lt;**&gt;</t>
  </si>
  <si>
    <t>14.4.</t>
  </si>
  <si>
    <t>Поступления от реализации финансовых инструментов всего, в том числе:</t>
  </si>
  <si>
    <t>14.4.1.</t>
  </si>
  <si>
    <t>облигационные займы</t>
  </si>
  <si>
    <t>14.4.2.</t>
  </si>
  <si>
    <t>векселя</t>
  </si>
  <si>
    <t>14.5.</t>
  </si>
  <si>
    <t>Поступления от займов организаций</t>
  </si>
  <si>
    <t>14.6.</t>
  </si>
  <si>
    <t>Поступления за счет средств инвесторов</t>
  </si>
  <si>
    <t>14.7.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</si>
  <si>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</si>
  <si>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</si>
  <si>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</si>
  <si>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15.1.</t>
  </si>
  <si>
    <t>Погашение кредитов и займов всего всего, в том числе:</t>
  </si>
  <si>
    <t>15.1.1.</t>
  </si>
  <si>
    <t>15.1.2.</t>
  </si>
  <si>
    <t>15.1.3.</t>
  </si>
  <si>
    <t>15.2.</t>
  </si>
  <si>
    <t>15.3.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</si>
  <si>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</si>
  <si>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</si>
  <si>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</si>
  <si>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</si>
  <si>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</si>
  <si>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17.1.</t>
  </si>
  <si>
    <t>Сальдо денежных средств по инвестиционным операциям</t>
  </si>
  <si>
    <t>17.2.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</si>
  <si>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</si>
  <si>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</si>
  <si>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</si>
  <si>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18.1.</t>
  </si>
  <si>
    <t>Сальдо денежных средств по привлечению и погашению кредитов и займов</t>
  </si>
  <si>
    <t>18.2.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</si>
  <si>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</si>
  <si>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</si>
  <si>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</si>
  <si>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</si>
  <si>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</si>
  <si>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</si>
  <si>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</si>
  <si>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</si>
  <si>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</si>
  <si>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</si>
  <si>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23.1.</t>
  </si>
  <si>
    <t>Дебиторская задолженность на конец периода всего, в том числе:</t>
  </si>
  <si>
    <t>23.1.1.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</si>
  <si>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</si>
  <si>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</si>
  <si>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</si>
  <si>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</si>
  <si>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</si>
  <si>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</si>
  <si>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</si>
  <si>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</si>
  <si>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</si>
  <si>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23.1.2.</t>
  </si>
  <si>
    <t>производство и поставка тепловой энергии (мощности)</t>
  </si>
  <si>
    <t>23.1.2.а</t>
  </si>
  <si>
    <t>23.1.3.</t>
  </si>
  <si>
    <t>оказание услуг по передаче электрической энергии</t>
  </si>
  <si>
    <t>23.1.3.а</t>
  </si>
  <si>
    <t>23.1.4.</t>
  </si>
  <si>
    <t>оказание услуг по передаче тепловой энергии, теплоносителя</t>
  </si>
  <si>
    <t>23.1.4.а</t>
  </si>
  <si>
    <t>23.1.5.</t>
  </si>
  <si>
    <t>оказание услуг по технологическому присоединению</t>
  </si>
  <si>
    <t>23.1.5.а</t>
  </si>
  <si>
    <t>23.1.6.</t>
  </si>
  <si>
    <t>реализация электрической энергии и мощности</t>
  </si>
  <si>
    <t>23.1.6.а</t>
  </si>
  <si>
    <t>23.1.7.</t>
  </si>
  <si>
    <t>реализации тепловой энергии (мощности)</t>
  </si>
  <si>
    <t>23.1.7.а</t>
  </si>
  <si>
    <t>23.1.8.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</si>
  <si>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</si>
  <si>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</si>
  <si>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</si>
  <si>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</si>
  <si>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</si>
  <si>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</si>
  <si>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23.1.9.</t>
  </si>
  <si>
    <t>прочая деятельность</t>
  </si>
  <si>
    <t>23.1.9.а</t>
  </si>
  <si>
    <t>23.2.</t>
  </si>
  <si>
    <t>Кредиторская задолженность на конец периода всего, в том числе:</t>
  </si>
  <si>
    <t>23.2.1.</t>
  </si>
  <si>
    <t>поставщикам топлива на технологические цели</t>
  </si>
  <si>
    <t>23.2.1.а</t>
  </si>
  <si>
    <t>23.2.2.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</si>
  <si>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</si>
  <si>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</si>
  <si>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</si>
  <si>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</si>
  <si>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</si>
  <si>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</si>
  <si>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23.2.3.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</si>
  <si>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</si>
  <si>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</si>
  <si>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23.2.4.</t>
  </si>
  <si>
    <t>по оплате услуг территориальных сетевых организаций</t>
  </si>
  <si>
    <t>23.2.4.а</t>
  </si>
  <si>
    <t>23.2.5.</t>
  </si>
  <si>
    <t>перед персоналом по оплате труда</t>
  </si>
  <si>
    <t>23.2.5.а</t>
  </si>
  <si>
    <t>23.2.6.</t>
  </si>
  <si>
    <t>перед бюджетами и внебюджетными фондами</t>
  </si>
  <si>
    <t>23.2.6.а</t>
  </si>
  <si>
    <t>23.2.7.</t>
  </si>
  <si>
    <t>по договорам технологического присоединения</t>
  </si>
  <si>
    <t>23.2.7.а</t>
  </si>
  <si>
    <t>23.2.8.</t>
  </si>
  <si>
    <t>по обязательствам перед поставщиками и подрядчиками по исполнению инвестиционной программы</t>
  </si>
  <si>
    <t>23.2.8.а</t>
  </si>
  <si>
    <t>23.2.9.</t>
  </si>
  <si>
    <t>прочая кредиторская задолженность</t>
  </si>
  <si>
    <t>23.2.9.а</t>
  </si>
  <si>
    <t>23.3.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</si>
  <si>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</si>
  <si>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</si>
  <si>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23.3.1.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</si>
  <si>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</si>
  <si>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</si>
  <si>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</si>
  <si>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</si>
  <si>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</si>
  <si>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</si>
  <si>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</si>
  <si>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23.3.2.</t>
  </si>
  <si>
    <t>от производства и поставки тепловой энергии (мощности)</t>
  </si>
  <si>
    <t>23.3.3.</t>
  </si>
  <si>
    <t>от оказания услуг по передаче электрической энергии</t>
  </si>
  <si>
    <t>23.3.4.</t>
  </si>
  <si>
    <t>от оказания услуг по передаче тепловой энергии, теплоносителя</t>
  </si>
  <si>
    <t>23.3.5.</t>
  </si>
  <si>
    <t>от реализации электрической энергии и мощности</t>
  </si>
  <si>
    <t>23.3.6.</t>
  </si>
  <si>
    <t>от реализации тепловой энергии (мощности)</t>
  </si>
  <si>
    <t>23.3.7.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</si>
  <si>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</si>
  <si>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</si>
  <si>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</si>
  <si>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</si>
  <si>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</si>
  <si>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</si>
  <si>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</si>
  <si>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24.1.</t>
  </si>
  <si>
    <t>Установленная электрическая мощность</t>
  </si>
  <si>
    <t>МВт</t>
  </si>
  <si>
    <t>24.2.</t>
  </si>
  <si>
    <t>Установленная тепловая мощность</t>
  </si>
  <si>
    <t>Гкал/час</t>
  </si>
  <si>
    <t>24.3.</t>
  </si>
  <si>
    <t>Располагаемая электрическая мощность</t>
  </si>
  <si>
    <t>24.4.</t>
  </si>
  <si>
    <t>Присоединенная тепловая мощность</t>
  </si>
  <si>
    <t>24.5.</t>
  </si>
  <si>
    <t>Объем выработанной электрической энергии</t>
  </si>
  <si>
    <t>млн.кВт.ч</t>
  </si>
  <si>
    <t>24.6.</t>
  </si>
  <si>
    <t>Объем продукции отпущенной с шин (коллекторов)</t>
  </si>
  <si>
    <t>24.6.1.</t>
  </si>
  <si>
    <t>электрической энергии</t>
  </si>
  <si>
    <t>24.6.2.</t>
  </si>
  <si>
    <t>тепловой энергии</t>
  </si>
  <si>
    <t>тыс.Гкал</t>
  </si>
  <si>
    <t>24.7.</t>
  </si>
  <si>
    <t>Объем покупной продукции для последующей продажи</t>
  </si>
  <si>
    <t>24.7.1.</t>
  </si>
  <si>
    <t>24.7.2.</t>
  </si>
  <si>
    <t>электрической мощности</t>
  </si>
  <si>
    <t>24.7.3.</t>
  </si>
  <si>
    <t>24.8.</t>
  </si>
  <si>
    <t>Объем покупной продукции на технологические цели</t>
  </si>
  <si>
    <t>24.8.1.</t>
  </si>
  <si>
    <t>24.8.2.</t>
  </si>
  <si>
    <t>24.9.</t>
  </si>
  <si>
    <t>Объем продукции отпущенной (проданной) потребителям</t>
  </si>
  <si>
    <t>24.9.1.</t>
  </si>
  <si>
    <t>24.9.2.</t>
  </si>
  <si>
    <t>24.9.3.</t>
  </si>
  <si>
    <t>XXV</t>
  </si>
  <si>
    <t>В отношении деятельности по передаче электрической энергии</t>
  </si>
  <si>
    <t>25.1.</t>
  </si>
  <si>
    <t>Объем отпуска электрической энергии из сети (полезный отпуск) всего, в том числе:</t>
  </si>
  <si>
    <t>25.1.1.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</si>
  <si>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</si>
  <si>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</si>
  <si>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</si>
  <si>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</si>
  <si>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</si>
  <si>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25.2.</t>
  </si>
  <si>
    <t>Объем технологического расхода (потерь) при передаче электрической энергии</t>
  </si>
  <si>
    <t>25.3.</t>
  </si>
  <si>
    <t>Заявленная мощность &lt;***&gt;/фактическая мощность всего, в том числе:</t>
  </si>
  <si>
    <t>25.3.1.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</si>
  <si>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</si>
  <si>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</si>
  <si>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</si>
  <si>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25.4.</t>
  </si>
  <si>
    <t>Количество условных единиц обслуживаемого электросетевого оборудования</t>
  </si>
  <si>
    <t>у.е.</t>
  </si>
  <si>
    <t>25.5.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</si>
  <si>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</si>
  <si>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</si>
  <si>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</si>
  <si>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26.1.</t>
  </si>
  <si>
    <t>Полезный отпуск электрической энергии потребителям</t>
  </si>
  <si>
    <t>26.2.</t>
  </si>
  <si>
    <t>Отпуск тепловой энергии потребителям</t>
  </si>
  <si>
    <t>26.3.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</si>
  <si>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</si>
  <si>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26.4.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</si>
  <si>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</si>
  <si>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</si>
  <si>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</si>
  <si>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27.1.</t>
  </si>
  <si>
    <t>Установленная мощность в Единой энергетической системе России, в том числе</t>
  </si>
  <si>
    <t>27.1.1.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</si>
  <si>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</si>
  <si>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</si>
  <si>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</si>
  <si>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27.1.3.</t>
  </si>
  <si>
    <t>средняя мощность поставки электрической энергии по группам точек поставки импорта на оптовом рынке</t>
  </si>
  <si>
    <t>27.2.</t>
  </si>
  <si>
    <t>Объем потребления в Единой энергетической системе России, в том числе</t>
  </si>
  <si>
    <t>27.2.1.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</si>
  <si>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</si>
  <si>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27.2.2.</t>
  </si>
  <si>
    <t>суммарный объем поставки электрической энергии на экспорт из России</t>
  </si>
  <si>
    <t>27.3.</t>
  </si>
  <si>
    <t>Собственная необходимая валовая выручка субъекта оперативно-диспетчерского управления, всего в том числе</t>
  </si>
  <si>
    <t>27.3.1.</t>
  </si>
  <si>
    <t>27.3.2.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</si>
  <si>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</si>
  <si>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</si>
  <si>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</si>
  <si>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</si>
  <si>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 xml:space="preserve"> 2024 год</t>
  </si>
  <si>
    <t>Источники финансирования инвестиционной программы всего (строка I + строка II) всего, в том числе:</t>
  </si>
  <si>
    <t>млн. рублей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</si>
  <si>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</si>
  <si>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</si>
  <si>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</si>
  <si>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</si>
  <si>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</si>
  <si>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</si>
  <si>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</si>
  <si>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</si>
  <si>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</si>
  <si>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</si>
  <si>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</si>
  <si>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</si>
  <si>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</si>
  <si>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</si>
  <si>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</si>
  <si>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</si>
  <si>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</si>
  <si>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</si>
  <si>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</si>
  <si>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</si>
  <si>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</si>
  <si>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</si>
  <si>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</si>
  <si>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</si>
  <si>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</si>
  <si>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</si>
  <si>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</si>
  <si>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</si>
  <si>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</si>
  <si>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</si>
  <si>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</si>
  <si>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</si>
  <si>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</si>
  <si>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</si>
  <si>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</si>
  <si>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</si>
  <si>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</si>
  <si>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</si>
  <si>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</si>
  <si>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</si>
  <si>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</si>
  <si>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</si>
  <si>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</si>
  <si>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</si>
  <si>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</si>
  <si>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</si>
  <si>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</si>
  <si>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</si>
  <si>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</si>
  <si>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</si>
  <si>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</si>
  <si>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</si>
  <si>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</si>
  <si>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</si>
  <si>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</si>
  <si>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</si>
  <si>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</si>
  <si>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</si>
  <si>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</si>
  <si>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</si>
  <si>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</si>
  <si>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</si>
  <si>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</si>
  <si>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</si>
  <si>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</si>
  <si>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</si>
  <si>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</si>
  <si>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</si>
  <si>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</si>
  <si>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</si>
  <si>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</si>
  <si>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</si>
  <si>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</si>
  <si>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</si>
  <si>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</si>
  <si>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</si>
  <si>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</si>
  <si>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</si>
  <si>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</si>
  <si>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</si>
  <si>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</si>
  <si>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</si>
  <si>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</si>
  <si>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</si>
  <si>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</si>
  <si>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</si>
  <si>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</si>
  <si>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</si>
  <si>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</si>
  <si>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</si>
  <si>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</si>
  <si>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2.5.1.1</t>
  </si>
  <si>
    <t>в том числе средства федерального бюджета, недоиспользованные в прошлых
периодах</t>
  </si>
  <si>
    <t>2.5.2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</si>
  <si>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</si>
  <si>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</si>
  <si>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</si>
  <si>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</si>
  <si>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</si>
  <si>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</si>
  <si>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</si>
  <si>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</si>
  <si>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</si>
  <si>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</si>
  <si>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</si>
  <si>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</si>
  <si>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</si>
  <si>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</si>
  <si>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</si>
  <si>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</si>
  <si>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</si>
  <si>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</si>
  <si>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</si>
  <si>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</si>
  <si>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</si>
  <si>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</si>
  <si>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</si>
  <si>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</si>
  <si>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</si>
  <si>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</si>
  <si>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</si>
  <si>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услуг: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</si>
  <si>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</si>
  <si>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</si>
  <si>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 xml:space="preserve">по расчету требований и обязательств участников оптового рынка.
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</si>
</sst>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#,##0.000"/>
    <numFmt numFmtId="165" formatCode="0.0"/>
    <numFmt numFmtId="166" formatCode="0_)"/>
    <numFmt numFmtId="167" formatCode="_-* #,##0.00_р_._-;\-* #,##0.00_р_._-;_-* &quot;-&quot;??_р_._-;_-@_-"/>
    <numFmt numFmtId="168" formatCode="_-* #,##0.00_-;\-* #,##0.00_-;_-* &quot;-&quot;??_-;_-@_-"/>
    <numFmt numFmtId="169" formatCode="#,##0_ ;\-#,##0\ "/>
    <numFmt numFmtId="170" formatCode="_-* #,##0.00\ _р_._-;\-* #,##0.00\ _р_._-;_-* &quot;-&quot;??\ 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Times New Roman Cyr"/>
      <charset val="204"/>
    </font>
    <font>
      <u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67">
    <xf numFmtId="0" fontId="0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12" borderId="45" applyNumberFormat="0" applyAlignment="0" applyProtection="0"/>
    <xf numFmtId="0" fontId="20" fillId="12" borderId="45" applyNumberFormat="0" applyAlignment="0" applyProtection="0"/>
    <xf numFmtId="0" fontId="21" fillId="25" borderId="46" applyNumberFormat="0" applyAlignment="0" applyProtection="0"/>
    <xf numFmtId="0" fontId="21" fillId="25" borderId="46" applyNumberFormat="0" applyAlignment="0" applyProtection="0"/>
    <xf numFmtId="0" fontId="22" fillId="25" borderId="45" applyNumberFormat="0" applyAlignment="0" applyProtection="0"/>
    <xf numFmtId="0" fontId="22" fillId="25" borderId="4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47" applyNumberFormat="0" applyFill="0" applyAlignment="0" applyProtection="0"/>
    <xf numFmtId="0" fontId="24" fillId="0" borderId="47" applyNumberFormat="0" applyFill="0" applyAlignment="0" applyProtection="0"/>
    <xf numFmtId="0" fontId="25" fillId="0" borderId="48" applyNumberFormat="0" applyFill="0" applyAlignment="0" applyProtection="0"/>
    <xf numFmtId="0" fontId="25" fillId="0" borderId="48" applyNumberFormat="0" applyFill="0" applyAlignment="0" applyProtection="0"/>
    <xf numFmtId="0" fontId="26" fillId="0" borderId="49" applyNumberFormat="0" applyFill="0" applyAlignment="0" applyProtection="0"/>
    <xf numFmtId="0" fontId="26" fillId="0" borderId="4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50" applyNumberFormat="0" applyFill="0" applyAlignment="0" applyProtection="0"/>
    <xf numFmtId="0" fontId="27" fillId="0" borderId="50" applyNumberFormat="0" applyFill="0" applyAlignment="0" applyProtection="0"/>
    <xf numFmtId="0" fontId="28" fillId="26" borderId="51" applyNumberFormat="0" applyAlignment="0" applyProtection="0"/>
    <xf numFmtId="0" fontId="28" fillId="26" borderId="5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49" fontId="31" fillId="0" borderId="0" applyBorder="0">
      <alignment vertical="top"/>
    </xf>
    <xf numFmtId="0" fontId="5" fillId="0" borderId="0"/>
    <xf numFmtId="0" fontId="5" fillId="0" borderId="0"/>
    <xf numFmtId="0" fontId="32" fillId="0" borderId="0"/>
    <xf numFmtId="0" fontId="33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166" fontId="34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1" fillId="0" borderId="0"/>
    <xf numFmtId="0" fontId="35" fillId="0" borderId="0"/>
    <xf numFmtId="0" fontId="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28" borderId="52" applyNumberFormat="0" applyFont="0" applyAlignment="0" applyProtection="0"/>
    <xf numFmtId="0" fontId="17" fillId="28" borderId="52" applyNumberFormat="0" applyFont="0" applyAlignment="0" applyProtection="0"/>
    <xf numFmtId="0" fontId="17" fillId="28" borderId="52" applyNumberFormat="0" applyFont="0" applyAlignment="0" applyProtection="0"/>
    <xf numFmtId="0" fontId="17" fillId="28" borderId="52" applyNumberFormat="0" applyFont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9" fillId="0" borderId="53" applyNumberFormat="0" applyFill="0" applyAlignment="0" applyProtection="0"/>
    <xf numFmtId="0" fontId="39" fillId="0" borderId="53" applyNumberFormat="0" applyFill="0" applyAlignment="0" applyProtection="0"/>
    <xf numFmtId="0" fontId="19" fillId="0" borderId="0"/>
    <xf numFmtId="0" fontId="40" fillId="0" borderId="0"/>
    <xf numFmtId="0" fontId="19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29" borderId="27" applyBorder="0">
      <alignment horizontal="right"/>
    </xf>
    <xf numFmtId="0" fontId="43" fillId="9" borderId="0" applyNumberFormat="0" applyBorder="0" applyAlignment="0" applyProtection="0"/>
    <xf numFmtId="0" fontId="43" fillId="9" borderId="0" applyNumberFormat="0" applyBorder="0" applyAlignment="0" applyProtection="0"/>
  </cellStyleXfs>
  <cellXfs count="203">
    <xf numFmtId="0" fontId="0" fillId="0" borderId="0" xfId="0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ont="1" applyAlignment="1">
      <alignment horizontal="left" indent="6"/>
    </xf>
    <xf numFmtId="0" fontId="3" fillId="0" borderId="0" xfId="1" applyFont="1" applyAlignment="1">
      <alignment horizontal="left" vertical="top" wrapText="1" indent="6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7" fillId="2" borderId="1" xfId="1" applyFont="1" applyFill="1" applyBorder="1" applyAlignment="1">
      <alignment horizontal="left" wrapText="1"/>
    </xf>
    <xf numFmtId="0" fontId="6" fillId="0" borderId="2" xfId="1" applyFont="1" applyBorder="1" applyAlignment="1">
      <alignment horizontal="left" vertical="top"/>
    </xf>
    <xf numFmtId="0" fontId="8" fillId="0" borderId="1" xfId="1" applyFont="1" applyBorder="1" applyAlignment="1">
      <alignment horizontal="left" wrapText="1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wrapText="1"/>
    </xf>
    <xf numFmtId="0" fontId="6" fillId="0" borderId="0" xfId="1" applyFont="1"/>
    <xf numFmtId="49" fontId="8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top" wrapText="1" shrinkToFit="1"/>
    </xf>
    <xf numFmtId="0" fontId="6" fillId="0" borderId="0" xfId="1" applyFont="1" applyAlignment="1">
      <alignment horizontal="center"/>
    </xf>
    <xf numFmtId="0" fontId="9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1" fontId="10" fillId="0" borderId="21" xfId="1" applyNumberFormat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4" fontId="11" fillId="0" borderId="27" xfId="1" applyNumberFormat="1" applyFont="1" applyFill="1" applyBorder="1" applyAlignment="1">
      <alignment horizontal="center" vertical="center" wrapText="1"/>
    </xf>
    <xf numFmtId="4" fontId="13" fillId="0" borderId="9" xfId="2" applyNumberFormat="1" applyFont="1" applyFill="1" applyBorder="1" applyAlignment="1" applyProtection="1">
      <alignment vertical="center" wrapText="1"/>
    </xf>
    <xf numFmtId="4" fontId="11" fillId="0" borderId="28" xfId="1" applyNumberFormat="1" applyFont="1" applyFill="1" applyBorder="1" applyAlignment="1">
      <alignment horizontal="center" vertical="center" wrapText="1"/>
    </xf>
    <xf numFmtId="4" fontId="11" fillId="0" borderId="14" xfId="1" applyNumberFormat="1" applyFont="1" applyFill="1" applyBorder="1" applyAlignment="1">
      <alignment horizontal="center" vertical="center" wrapText="1"/>
    </xf>
    <xf numFmtId="4" fontId="11" fillId="0" borderId="29" xfId="1" applyNumberFormat="1" applyFont="1" applyFill="1" applyBorder="1" applyAlignment="1">
      <alignment horizontal="center" vertical="center" wrapText="1"/>
    </xf>
    <xf numFmtId="9" fontId="11" fillId="0" borderId="29" xfId="1" applyNumberFormat="1" applyFont="1" applyFill="1" applyBorder="1" applyAlignment="1">
      <alignment horizontal="center" vertical="center" wrapText="1"/>
    </xf>
    <xf numFmtId="4" fontId="3" fillId="0" borderId="30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4" fontId="3" fillId="0" borderId="31" xfId="1" applyNumberFormat="1" applyFont="1" applyFill="1" applyBorder="1" applyAlignment="1">
      <alignment horizontal="center" vertical="center" wrapText="1"/>
    </xf>
    <xf numFmtId="4" fontId="3" fillId="0" borderId="32" xfId="1" applyNumberFormat="1" applyFont="1" applyFill="1" applyBorder="1" applyAlignment="1">
      <alignment horizontal="left" vertical="center" wrapText="1"/>
    </xf>
    <xf numFmtId="4" fontId="3" fillId="0" borderId="33" xfId="1" applyNumberFormat="1" applyFont="1" applyFill="1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center" vertical="center" wrapText="1"/>
    </xf>
    <xf numFmtId="4" fontId="3" fillId="0" borderId="15" xfId="1" applyNumberFormat="1" applyFont="1" applyFill="1" applyBorder="1" applyAlignment="1">
      <alignment horizontal="center" vertical="center" wrapText="1"/>
    </xf>
    <xf numFmtId="9" fontId="3" fillId="0" borderId="15" xfId="1" applyNumberFormat="1" applyFont="1" applyFill="1" applyBorder="1" applyAlignment="1">
      <alignment horizontal="center" vertical="center" wrapText="1"/>
    </xf>
    <xf numFmtId="4" fontId="3" fillId="0" borderId="34" xfId="1" applyNumberFormat="1" applyFont="1" applyFill="1" applyBorder="1" applyAlignment="1">
      <alignment vertical="center" wrapText="1"/>
    </xf>
    <xf numFmtId="9" fontId="3" fillId="0" borderId="22" xfId="1" applyNumberFormat="1" applyFont="1" applyFill="1" applyBorder="1" applyAlignment="1">
      <alignment horizontal="center" vertical="center" wrapText="1"/>
    </xf>
    <xf numFmtId="4" fontId="3" fillId="0" borderId="23" xfId="1" applyNumberFormat="1" applyFont="1" applyFill="1" applyBorder="1" applyAlignment="1">
      <alignment vertical="center" wrapText="1"/>
    </xf>
    <xf numFmtId="2" fontId="3" fillId="0" borderId="35" xfId="1" applyNumberFormat="1" applyFont="1" applyFill="1" applyBorder="1" applyAlignment="1" applyProtection="1">
      <alignment horizontal="center" vertical="center" wrapText="1"/>
      <protection locked="0"/>
    </xf>
    <xf numFmtId="2" fontId="14" fillId="0" borderId="35" xfId="1" applyNumberFormat="1" applyFont="1" applyFill="1" applyBorder="1" applyAlignment="1">
      <alignment horizontal="center" vertical="center" wrapText="1"/>
    </xf>
    <xf numFmtId="4" fontId="3" fillId="0" borderId="35" xfId="1" applyNumberFormat="1" applyFont="1" applyFill="1" applyBorder="1" applyAlignment="1">
      <alignment horizontal="center" vertical="center" wrapText="1"/>
    </xf>
    <xf numFmtId="4" fontId="3" fillId="0" borderId="34" xfId="1" applyNumberFormat="1" applyFont="1" applyFill="1" applyBorder="1" applyAlignment="1">
      <alignment horizontal="center" vertical="center" wrapText="1"/>
    </xf>
    <xf numFmtId="4" fontId="11" fillId="0" borderId="31" xfId="1" applyNumberFormat="1" applyFont="1" applyFill="1" applyBorder="1" applyAlignment="1">
      <alignment horizontal="center" vertical="center" wrapText="1"/>
    </xf>
    <xf numFmtId="4" fontId="11" fillId="0" borderId="32" xfId="1" applyNumberFormat="1" applyFont="1" applyFill="1" applyBorder="1" applyAlignment="1">
      <alignment vertical="center" wrapText="1"/>
    </xf>
    <xf numFmtId="4" fontId="11" fillId="0" borderId="33" xfId="1" applyNumberFormat="1" applyFont="1" applyFill="1" applyBorder="1" applyAlignment="1">
      <alignment horizontal="center" vertical="center" wrapText="1"/>
    </xf>
    <xf numFmtId="4" fontId="11" fillId="0" borderId="15" xfId="1" applyNumberFormat="1" applyFont="1" applyFill="1" applyBorder="1" applyAlignment="1">
      <alignment horizontal="center" vertical="center" wrapText="1"/>
    </xf>
    <xf numFmtId="4" fontId="11" fillId="0" borderId="35" xfId="1" applyNumberFormat="1" applyFont="1" applyFill="1" applyBorder="1" applyAlignment="1">
      <alignment horizontal="center" vertical="center" wrapText="1"/>
    </xf>
    <xf numFmtId="9" fontId="11" fillId="0" borderId="35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vertical="center"/>
    </xf>
    <xf numFmtId="9" fontId="3" fillId="0" borderId="35" xfId="1" applyNumberFormat="1" applyFont="1" applyFill="1" applyBorder="1" applyAlignment="1">
      <alignment horizontal="center" vertical="center" wrapText="1"/>
    </xf>
    <xf numFmtId="4" fontId="3" fillId="0" borderId="34" xfId="1" applyNumberFormat="1" applyFont="1" applyFill="1" applyBorder="1" applyAlignment="1">
      <alignment horizontal="left" vertical="center" wrapText="1"/>
    </xf>
    <xf numFmtId="4" fontId="11" fillId="0" borderId="32" xfId="1" applyNumberFormat="1" applyFont="1" applyFill="1" applyBorder="1" applyAlignment="1">
      <alignment horizontal="left" vertical="center" wrapText="1"/>
    </xf>
    <xf numFmtId="4" fontId="15" fillId="0" borderId="32" xfId="2" applyNumberFormat="1" applyFont="1" applyFill="1" applyBorder="1" applyAlignment="1" applyProtection="1">
      <alignment horizontal="left" vertical="center" wrapText="1"/>
    </xf>
    <xf numFmtId="0" fontId="3" fillId="0" borderId="34" xfId="1" applyFont="1" applyBorder="1" applyAlignment="1">
      <alignment horizontal="left" vertical="center" wrapText="1"/>
    </xf>
    <xf numFmtId="9" fontId="11" fillId="0" borderId="15" xfId="1" applyNumberFormat="1" applyFont="1" applyFill="1" applyBorder="1" applyAlignment="1">
      <alignment horizontal="center" vertical="center" wrapText="1"/>
    </xf>
    <xf numFmtId="4" fontId="11" fillId="0" borderId="34" xfId="1" applyNumberFormat="1" applyFont="1" applyFill="1" applyBorder="1" applyAlignment="1">
      <alignment vertical="center" wrapText="1"/>
    </xf>
    <xf numFmtId="164" fontId="11" fillId="0" borderId="15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4" fontId="3" fillId="0" borderId="15" xfId="1" applyNumberFormat="1" applyFont="1" applyBorder="1" applyAlignment="1">
      <alignment horizontal="center" vertical="center"/>
    </xf>
    <xf numFmtId="4" fontId="3" fillId="0" borderId="34" xfId="1" applyNumberFormat="1" applyFont="1" applyBorder="1" applyAlignment="1">
      <alignment vertical="center"/>
    </xf>
    <xf numFmtId="4" fontId="3" fillId="0" borderId="36" xfId="1" applyNumberFormat="1" applyFont="1" applyFill="1" applyBorder="1" applyAlignment="1">
      <alignment horizontal="center" vertical="center" wrapText="1"/>
    </xf>
    <xf numFmtId="4" fontId="3" fillId="0" borderId="37" xfId="1" applyNumberFormat="1" applyFont="1" applyFill="1" applyBorder="1" applyAlignment="1">
      <alignment horizontal="left" vertical="center" wrapText="1"/>
    </xf>
    <xf numFmtId="4" fontId="3" fillId="0" borderId="19" xfId="1" applyNumberFormat="1" applyFont="1" applyFill="1" applyBorder="1" applyAlignment="1">
      <alignment horizontal="center" vertical="center" wrapText="1"/>
    </xf>
    <xf numFmtId="4" fontId="3" fillId="0" borderId="21" xfId="1" applyNumberFormat="1" applyFont="1" applyFill="1" applyBorder="1" applyAlignment="1">
      <alignment horizontal="center" vertical="center" wrapText="1"/>
    </xf>
    <xf numFmtId="9" fontId="3" fillId="0" borderId="21" xfId="1" applyNumberFormat="1" applyFont="1" applyFill="1" applyBorder="1" applyAlignment="1">
      <alignment horizontal="center" vertical="center" wrapText="1"/>
    </xf>
    <xf numFmtId="4" fontId="3" fillId="0" borderId="38" xfId="1" applyNumberFormat="1" applyFont="1" applyFill="1" applyBorder="1" applyAlignment="1">
      <alignment vertical="center" wrapText="1"/>
    </xf>
    <xf numFmtId="4" fontId="11" fillId="0" borderId="39" xfId="1" applyNumberFormat="1" applyFont="1" applyFill="1" applyBorder="1" applyAlignment="1">
      <alignment horizontal="center" vertical="center" wrapText="1"/>
    </xf>
    <xf numFmtId="4" fontId="11" fillId="0" borderId="40" xfId="1" applyNumberFormat="1" applyFont="1" applyFill="1" applyBorder="1" applyAlignment="1">
      <alignment horizontal="center" vertical="center" wrapText="1"/>
    </xf>
    <xf numFmtId="4" fontId="11" fillId="0" borderId="41" xfId="1" applyNumberFormat="1" applyFont="1" applyFill="1" applyBorder="1" applyAlignment="1">
      <alignment horizontal="center" vertical="center" wrapText="1"/>
    </xf>
    <xf numFmtId="4" fontId="3" fillId="0" borderId="15" xfId="1" applyNumberFormat="1" applyFont="1" applyFill="1" applyBorder="1" applyAlignment="1">
      <alignment vertical="center" wrapText="1"/>
    </xf>
    <xf numFmtId="4" fontId="3" fillId="0" borderId="15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4" fontId="3" fillId="3" borderId="15" xfId="1" applyNumberFormat="1" applyFont="1" applyFill="1" applyBorder="1" applyAlignment="1">
      <alignment horizontal="center" vertical="center" wrapText="1"/>
    </xf>
    <xf numFmtId="4" fontId="15" fillId="0" borderId="15" xfId="2" applyNumberFormat="1" applyFont="1" applyFill="1" applyBorder="1" applyAlignment="1" applyProtection="1">
      <alignment horizontal="left" vertical="center" wrapText="1"/>
    </xf>
    <xf numFmtId="10" fontId="3" fillId="0" borderId="15" xfId="1" applyNumberFormat="1" applyFont="1" applyFill="1" applyBorder="1" applyAlignment="1">
      <alignment vertical="center" wrapText="1"/>
    </xf>
    <xf numFmtId="0" fontId="3" fillId="0" borderId="31" xfId="1" applyNumberFormat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vertical="center" wrapText="1"/>
    </xf>
    <xf numFmtId="0" fontId="3" fillId="0" borderId="34" xfId="1" applyFont="1" applyFill="1" applyBorder="1" applyAlignment="1">
      <alignment vertical="center" wrapText="1"/>
    </xf>
    <xf numFmtId="10" fontId="3" fillId="0" borderId="15" xfId="1" applyNumberFormat="1" applyFont="1" applyFill="1" applyBorder="1" applyAlignment="1">
      <alignment horizontal="center" vertical="center" wrapText="1"/>
    </xf>
    <xf numFmtId="10" fontId="3" fillId="0" borderId="34" xfId="1" applyNumberFormat="1" applyFont="1" applyFill="1" applyBorder="1" applyAlignment="1">
      <alignment vertical="center" wrapText="1"/>
    </xf>
    <xf numFmtId="0" fontId="3" fillId="0" borderId="36" xfId="1" applyNumberFormat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left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vertical="center" wrapText="1"/>
    </xf>
    <xf numFmtId="0" fontId="3" fillId="0" borderId="38" xfId="1" applyFont="1" applyFill="1" applyBorder="1" applyAlignment="1">
      <alignment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11" fillId="0" borderId="29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4" fontId="6" fillId="3" borderId="14" xfId="1" applyNumberFormat="1" applyFont="1" applyFill="1" applyBorder="1" applyAlignment="1">
      <alignment horizontal="center" vertical="center" wrapText="1"/>
    </xf>
    <xf numFmtId="4" fontId="6" fillId="4" borderId="14" xfId="1" applyNumberFormat="1" applyFont="1" applyFill="1" applyBorder="1" applyAlignment="1">
      <alignment horizontal="center" vertical="center" wrapText="1"/>
    </xf>
    <xf numFmtId="4" fontId="6" fillId="0" borderId="35" xfId="0" applyNumberFormat="1" applyFont="1" applyFill="1" applyBorder="1" applyAlignment="1">
      <alignment wrapText="1"/>
    </xf>
    <xf numFmtId="10" fontId="6" fillId="0" borderId="35" xfId="0" applyNumberFormat="1" applyFont="1" applyFill="1" applyBorder="1" applyAlignment="1">
      <alignment wrapText="1"/>
    </xf>
    <xf numFmtId="0" fontId="6" fillId="3" borderId="42" xfId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wrapText="1"/>
    </xf>
    <xf numFmtId="0" fontId="3" fillId="0" borderId="0" xfId="1" applyFont="1" applyBorder="1" applyAlignment="1">
      <alignment vertical="center"/>
    </xf>
    <xf numFmtId="165" fontId="6" fillId="3" borderId="14" xfId="1" applyNumberFormat="1" applyFont="1" applyFill="1" applyBorder="1" applyAlignment="1">
      <alignment horizontal="center" vertical="center"/>
    </xf>
    <xf numFmtId="4" fontId="6" fillId="3" borderId="15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2" fontId="6" fillId="3" borderId="14" xfId="1" applyNumberFormat="1" applyFont="1" applyFill="1" applyBorder="1" applyAlignment="1">
      <alignment horizontal="center" vertical="center"/>
    </xf>
    <xf numFmtId="4" fontId="6" fillId="3" borderId="14" xfId="0" applyNumberFormat="1" applyFont="1" applyFill="1" applyBorder="1" applyAlignment="1">
      <alignment wrapText="1"/>
    </xf>
    <xf numFmtId="2" fontId="6" fillId="0" borderId="14" xfId="1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wrapText="1"/>
    </xf>
    <xf numFmtId="4" fontId="6" fillId="0" borderId="14" xfId="1" applyNumberFormat="1" applyFont="1" applyFill="1" applyBorder="1" applyAlignment="1">
      <alignment horizontal="center"/>
    </xf>
    <xf numFmtId="4" fontId="6" fillId="5" borderId="15" xfId="0" applyNumberFormat="1" applyFont="1" applyFill="1" applyBorder="1" applyAlignment="1">
      <alignment horizontal="center" wrapText="1"/>
    </xf>
    <xf numFmtId="4" fontId="3" fillId="0" borderId="21" xfId="1" applyNumberFormat="1" applyFont="1" applyFill="1" applyBorder="1" applyAlignment="1">
      <alignment vertical="center" wrapText="1"/>
    </xf>
    <xf numFmtId="3" fontId="6" fillId="6" borderId="21" xfId="0" applyNumberFormat="1" applyFont="1" applyFill="1" applyBorder="1" applyAlignment="1">
      <alignment horizontal="center" vertical="center" wrapText="1"/>
    </xf>
    <xf numFmtId="4" fontId="6" fillId="6" borderId="43" xfId="0" applyNumberFormat="1" applyFont="1" applyFill="1" applyBorder="1" applyAlignment="1">
      <alignment vertical="center" wrapText="1"/>
    </xf>
    <xf numFmtId="10" fontId="6" fillId="6" borderId="43" xfId="0" applyNumberFormat="1" applyFont="1" applyFill="1" applyBorder="1" applyAlignment="1">
      <alignment vertical="center" wrapText="1"/>
    </xf>
    <xf numFmtId="4" fontId="3" fillId="0" borderId="38" xfId="1" applyNumberFormat="1" applyFont="1" applyFill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2" fontId="3" fillId="0" borderId="9" xfId="1" applyNumberFormat="1" applyFont="1" applyBorder="1" applyAlignment="1">
      <alignment horizontal="center" vertical="center" wrapText="1"/>
    </xf>
    <xf numFmtId="2" fontId="3" fillId="0" borderId="8" xfId="1" applyNumberFormat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0" borderId="38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3" fillId="0" borderId="44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10" fontId="6" fillId="0" borderId="35" xfId="1" applyNumberFormat="1" applyFont="1" applyBorder="1" applyAlignment="1">
      <alignment horizontal="center" vertical="center"/>
    </xf>
    <xf numFmtId="4" fontId="3" fillId="0" borderId="16" xfId="1" applyNumberFormat="1" applyFont="1" applyBorder="1" applyAlignment="1">
      <alignment vertical="center" wrapText="1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left" vertical="center"/>
    </xf>
    <xf numFmtId="0" fontId="3" fillId="0" borderId="32" xfId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9" fontId="6" fillId="0" borderId="15" xfId="1" applyNumberFormat="1" applyFont="1" applyBorder="1" applyAlignment="1">
      <alignment horizontal="center" vertical="center"/>
    </xf>
    <xf numFmtId="0" fontId="3" fillId="0" borderId="34" xfId="1" applyFont="1" applyBorder="1" applyAlignment="1">
      <alignment vertical="center" wrapText="1"/>
    </xf>
    <xf numFmtId="0" fontId="3" fillId="0" borderId="32" xfId="1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10" fontId="6" fillId="0" borderId="15" xfId="1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left" vertical="center"/>
    </xf>
    <xf numFmtId="0" fontId="3" fillId="0" borderId="37" xfId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2" fontId="6" fillId="0" borderId="21" xfId="0" applyNumberFormat="1" applyFont="1" applyBorder="1" applyAlignment="1">
      <alignment horizontal="center" vertical="center"/>
    </xf>
    <xf numFmtId="0" fontId="3" fillId="0" borderId="38" xfId="1" applyFont="1" applyBorder="1" applyAlignment="1">
      <alignment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16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2" fontId="3" fillId="0" borderId="35" xfId="1" applyNumberFormat="1" applyFont="1" applyBorder="1" applyAlignment="1">
      <alignment horizontal="center" vertical="center"/>
    </xf>
    <xf numFmtId="0" fontId="3" fillId="0" borderId="16" xfId="1" applyFont="1" applyBorder="1" applyAlignment="1">
      <alignment horizontal="left" vertical="center" wrapText="1"/>
    </xf>
    <xf numFmtId="0" fontId="3" fillId="0" borderId="34" xfId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2" fontId="3" fillId="0" borderId="21" xfId="1" applyNumberFormat="1" applyFont="1" applyBorder="1" applyAlignment="1">
      <alignment horizontal="center" vertical="center"/>
    </xf>
    <xf numFmtId="0" fontId="3" fillId="0" borderId="38" xfId="1" applyFont="1" applyBorder="1" applyAlignment="1">
      <alignment horizontal="left" vertical="center" wrapText="1"/>
    </xf>
    <xf numFmtId="0" fontId="8" fillId="0" borderId="0" xfId="1" applyNumberFormat="1" applyFont="1" applyFill="1" applyBorder="1" applyAlignment="1">
      <alignment horizontal="left" wrapText="1"/>
    </xf>
    <xf numFmtId="0" fontId="4" fillId="0" borderId="0" xfId="1" applyNumberFormat="1" applyFont="1" applyFill="1" applyBorder="1" applyAlignment="1">
      <alignment horizontal="left" wrapText="1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6" fillId="0" borderId="0" xfId="1" applyFont="1" applyFill="1"/>
    <xf numFmtId="0" fontId="3" fillId="0" borderId="0" xfId="1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>
      <alignment horizontal="left" vertical="top" wrapText="1" indent="3"/>
    </xf>
    <xf numFmtId="0" fontId="3" fillId="0" borderId="0" xfId="1" applyNumberFormat="1" applyFont="1" applyFill="1" applyBorder="1" applyAlignment="1">
      <alignment horizontal="left" wrapText="1" indent="3"/>
    </xf>
    <xf numFmtId="0" fontId="4" fillId="0" borderId="0" xfId="1" applyNumberFormat="1" applyFont="1"/>
  </cellXfs>
  <cellStyles count="867">
    <cellStyle name="20% — акцент1" xfId="3"/>
    <cellStyle name="20% - Акцент1 10" xfId="4"/>
    <cellStyle name="20% - Акцент1 11" xfId="5"/>
    <cellStyle name="20% - Акцент1 12" xfId="6"/>
    <cellStyle name="20% - Акцент1 13" xfId="7"/>
    <cellStyle name="20% - Акцент1 14" xfId="8"/>
    <cellStyle name="20% - Акцент1 15" xfId="9"/>
    <cellStyle name="20% - Акцент1 16" xfId="10"/>
    <cellStyle name="20% - Акцент1 17" xfId="11"/>
    <cellStyle name="20% - Акцент1 18" xfId="12"/>
    <cellStyle name="20% - Акцент1 19" xfId="13"/>
    <cellStyle name="20% - Акцент1 2" xfId="14"/>
    <cellStyle name="20% — акцент1 2" xfId="15"/>
    <cellStyle name="20% - Акцент1 2 2" xfId="16"/>
    <cellStyle name="20% - Акцент1 2 3" xfId="17"/>
    <cellStyle name="20% - Акцент1 2 4" xfId="18"/>
    <cellStyle name="20% - Акцент1 20" xfId="19"/>
    <cellStyle name="20% - Акцент1 21" xfId="20"/>
    <cellStyle name="20% - Акцент1 22" xfId="21"/>
    <cellStyle name="20% - Акцент1 23" xfId="22"/>
    <cellStyle name="20% - Акцент1 24" xfId="23"/>
    <cellStyle name="20% - Акцент1 25" xfId="24"/>
    <cellStyle name="20% - Акцент1 3" xfId="25"/>
    <cellStyle name="20% — акцент1 3" xfId="26"/>
    <cellStyle name="20% - Акцент1 4" xfId="27"/>
    <cellStyle name="20% — акцент1 4" xfId="28"/>
    <cellStyle name="20% - Акцент1 5" xfId="29"/>
    <cellStyle name="20% - Акцент1 6" xfId="30"/>
    <cellStyle name="20% - Акцент1 7" xfId="31"/>
    <cellStyle name="20% - Акцент1 8" xfId="32"/>
    <cellStyle name="20% - Акцент1 9" xfId="33"/>
    <cellStyle name="20% — акцент2" xfId="34"/>
    <cellStyle name="20% - Акцент2 10" xfId="35"/>
    <cellStyle name="20% - Акцент2 11" xfId="36"/>
    <cellStyle name="20% - Акцент2 12" xfId="37"/>
    <cellStyle name="20% - Акцент2 13" xfId="38"/>
    <cellStyle name="20% - Акцент2 14" xfId="39"/>
    <cellStyle name="20% - Акцент2 15" xfId="40"/>
    <cellStyle name="20% - Акцент2 16" xfId="41"/>
    <cellStyle name="20% - Акцент2 17" xfId="42"/>
    <cellStyle name="20% - Акцент2 18" xfId="43"/>
    <cellStyle name="20% - Акцент2 19" xfId="44"/>
    <cellStyle name="20% - Акцент2 2" xfId="45"/>
    <cellStyle name="20% — акцент2 2" xfId="46"/>
    <cellStyle name="20% - Акцент2 2 2" xfId="47"/>
    <cellStyle name="20% - Акцент2 2 3" xfId="48"/>
    <cellStyle name="20% - Акцент2 2 4" xfId="49"/>
    <cellStyle name="20% - Акцент2 20" xfId="50"/>
    <cellStyle name="20% - Акцент2 21" xfId="51"/>
    <cellStyle name="20% - Акцент2 22" xfId="52"/>
    <cellStyle name="20% - Акцент2 23" xfId="53"/>
    <cellStyle name="20% - Акцент2 24" xfId="54"/>
    <cellStyle name="20% - Акцент2 25" xfId="55"/>
    <cellStyle name="20% - Акцент2 3" xfId="56"/>
    <cellStyle name="20% — акцент2 3" xfId="57"/>
    <cellStyle name="20% - Акцент2 4" xfId="58"/>
    <cellStyle name="20% — акцент2 4" xfId="59"/>
    <cellStyle name="20% - Акцент2 5" xfId="60"/>
    <cellStyle name="20% - Акцент2 6" xfId="61"/>
    <cellStyle name="20% - Акцент2 7" xfId="62"/>
    <cellStyle name="20% - Акцент2 8" xfId="63"/>
    <cellStyle name="20% - Акцент2 9" xfId="64"/>
    <cellStyle name="20% — акцент3" xfId="65"/>
    <cellStyle name="20% - Акцент3 10" xfId="66"/>
    <cellStyle name="20% - Акцент3 11" xfId="67"/>
    <cellStyle name="20% - Акцент3 12" xfId="68"/>
    <cellStyle name="20% - Акцент3 13" xfId="69"/>
    <cellStyle name="20% - Акцент3 14" xfId="70"/>
    <cellStyle name="20% - Акцент3 15" xfId="71"/>
    <cellStyle name="20% - Акцент3 16" xfId="72"/>
    <cellStyle name="20% - Акцент3 17" xfId="73"/>
    <cellStyle name="20% - Акцент3 18" xfId="74"/>
    <cellStyle name="20% - Акцент3 19" xfId="75"/>
    <cellStyle name="20% - Акцент3 2" xfId="76"/>
    <cellStyle name="20% — акцент3 2" xfId="77"/>
    <cellStyle name="20% - Акцент3 2 2" xfId="78"/>
    <cellStyle name="20% - Акцент3 2 3" xfId="79"/>
    <cellStyle name="20% - Акцент3 2 4" xfId="80"/>
    <cellStyle name="20% - Акцент3 20" xfId="81"/>
    <cellStyle name="20% - Акцент3 21" xfId="82"/>
    <cellStyle name="20% - Акцент3 22" xfId="83"/>
    <cellStyle name="20% - Акцент3 23" xfId="84"/>
    <cellStyle name="20% - Акцент3 24" xfId="85"/>
    <cellStyle name="20% - Акцент3 25" xfId="86"/>
    <cellStyle name="20% - Акцент3 3" xfId="87"/>
    <cellStyle name="20% — акцент3 3" xfId="88"/>
    <cellStyle name="20% - Акцент3 4" xfId="89"/>
    <cellStyle name="20% — акцент3 4" xfId="90"/>
    <cellStyle name="20% - Акцент3 5" xfId="91"/>
    <cellStyle name="20% - Акцент3 6" xfId="92"/>
    <cellStyle name="20% - Акцент3 7" xfId="93"/>
    <cellStyle name="20% - Акцент3 8" xfId="94"/>
    <cellStyle name="20% - Акцент3 9" xfId="95"/>
    <cellStyle name="20% — акцент4" xfId="96"/>
    <cellStyle name="20% - Акцент4 10" xfId="97"/>
    <cellStyle name="20% - Акцент4 11" xfId="98"/>
    <cellStyle name="20% - Акцент4 12" xfId="99"/>
    <cellStyle name="20% - Акцент4 13" xfId="100"/>
    <cellStyle name="20% - Акцент4 14" xfId="101"/>
    <cellStyle name="20% - Акцент4 15" xfId="102"/>
    <cellStyle name="20% - Акцент4 16" xfId="103"/>
    <cellStyle name="20% - Акцент4 17" xfId="104"/>
    <cellStyle name="20% - Акцент4 18" xfId="105"/>
    <cellStyle name="20% - Акцент4 19" xfId="106"/>
    <cellStyle name="20% - Акцент4 2" xfId="107"/>
    <cellStyle name="20% — акцент4 2" xfId="108"/>
    <cellStyle name="20% - Акцент4 2 2" xfId="109"/>
    <cellStyle name="20% - Акцент4 2 3" xfId="110"/>
    <cellStyle name="20% - Акцент4 2 4" xfId="111"/>
    <cellStyle name="20% - Акцент4 20" xfId="112"/>
    <cellStyle name="20% - Акцент4 21" xfId="113"/>
    <cellStyle name="20% - Акцент4 22" xfId="114"/>
    <cellStyle name="20% - Акцент4 23" xfId="115"/>
    <cellStyle name="20% - Акцент4 24" xfId="116"/>
    <cellStyle name="20% - Акцент4 25" xfId="117"/>
    <cellStyle name="20% - Акцент4 3" xfId="118"/>
    <cellStyle name="20% — акцент4 3" xfId="119"/>
    <cellStyle name="20% - Акцент4 4" xfId="120"/>
    <cellStyle name="20% — акцент4 4" xfId="121"/>
    <cellStyle name="20% - Акцент4 5" xfId="122"/>
    <cellStyle name="20% - Акцент4 6" xfId="123"/>
    <cellStyle name="20% - Акцент4 7" xfId="124"/>
    <cellStyle name="20% - Акцент4 8" xfId="125"/>
    <cellStyle name="20% - Акцент4 9" xfId="126"/>
    <cellStyle name="20% — акцент5" xfId="127"/>
    <cellStyle name="20% - Акцент5 10" xfId="128"/>
    <cellStyle name="20% - Акцент5 11" xfId="129"/>
    <cellStyle name="20% - Акцент5 12" xfId="130"/>
    <cellStyle name="20% - Акцент5 13" xfId="131"/>
    <cellStyle name="20% - Акцент5 14" xfId="132"/>
    <cellStyle name="20% - Акцент5 15" xfId="133"/>
    <cellStyle name="20% - Акцент5 16" xfId="134"/>
    <cellStyle name="20% - Акцент5 17" xfId="135"/>
    <cellStyle name="20% - Акцент5 18" xfId="136"/>
    <cellStyle name="20% - Акцент5 19" xfId="137"/>
    <cellStyle name="20% - Акцент5 2" xfId="138"/>
    <cellStyle name="20% — акцент5 2" xfId="139"/>
    <cellStyle name="20% - Акцент5 2 2" xfId="140"/>
    <cellStyle name="20% - Акцент5 2 3" xfId="141"/>
    <cellStyle name="20% - Акцент5 2 4" xfId="142"/>
    <cellStyle name="20% - Акцент5 20" xfId="143"/>
    <cellStyle name="20% - Акцент5 21" xfId="144"/>
    <cellStyle name="20% - Акцент5 22" xfId="145"/>
    <cellStyle name="20% - Акцент5 23" xfId="146"/>
    <cellStyle name="20% - Акцент5 24" xfId="147"/>
    <cellStyle name="20% - Акцент5 25" xfId="148"/>
    <cellStyle name="20% - Акцент5 3" xfId="149"/>
    <cellStyle name="20% — акцент5 3" xfId="150"/>
    <cellStyle name="20% - Акцент5 4" xfId="151"/>
    <cellStyle name="20% — акцент5 4" xfId="152"/>
    <cellStyle name="20% - Акцент5 5" xfId="153"/>
    <cellStyle name="20% - Акцент5 6" xfId="154"/>
    <cellStyle name="20% - Акцент5 7" xfId="155"/>
    <cellStyle name="20% - Акцент5 8" xfId="156"/>
    <cellStyle name="20% - Акцент5 9" xfId="157"/>
    <cellStyle name="20% — акцент6" xfId="158"/>
    <cellStyle name="20% - Акцент6 10" xfId="159"/>
    <cellStyle name="20% - Акцент6 11" xfId="160"/>
    <cellStyle name="20% - Акцент6 12" xfId="161"/>
    <cellStyle name="20% - Акцент6 13" xfId="162"/>
    <cellStyle name="20% - Акцент6 14" xfId="163"/>
    <cellStyle name="20% - Акцент6 15" xfId="164"/>
    <cellStyle name="20% - Акцент6 16" xfId="165"/>
    <cellStyle name="20% - Акцент6 17" xfId="166"/>
    <cellStyle name="20% - Акцент6 18" xfId="167"/>
    <cellStyle name="20% - Акцент6 19" xfId="168"/>
    <cellStyle name="20% - Акцент6 2" xfId="169"/>
    <cellStyle name="20% — акцент6 2" xfId="170"/>
    <cellStyle name="20% - Акцент6 2 2" xfId="171"/>
    <cellStyle name="20% - Акцент6 2 3" xfId="172"/>
    <cellStyle name="20% - Акцент6 2 4" xfId="173"/>
    <cellStyle name="20% - Акцент6 20" xfId="174"/>
    <cellStyle name="20% - Акцент6 21" xfId="175"/>
    <cellStyle name="20% - Акцент6 22" xfId="176"/>
    <cellStyle name="20% - Акцент6 23" xfId="177"/>
    <cellStyle name="20% - Акцент6 24" xfId="178"/>
    <cellStyle name="20% - Акцент6 25" xfId="179"/>
    <cellStyle name="20% - Акцент6 3" xfId="180"/>
    <cellStyle name="20% — акцент6 3" xfId="181"/>
    <cellStyle name="20% - Акцент6 4" xfId="182"/>
    <cellStyle name="20% — акцент6 4" xfId="183"/>
    <cellStyle name="20% - Акцент6 5" xfId="184"/>
    <cellStyle name="20% - Акцент6 6" xfId="185"/>
    <cellStyle name="20% - Акцент6 7" xfId="186"/>
    <cellStyle name="20% - Акцент6 8" xfId="187"/>
    <cellStyle name="20% - Акцент6 9" xfId="188"/>
    <cellStyle name="40% — акцент1" xfId="189"/>
    <cellStyle name="40% - Акцент1 10" xfId="190"/>
    <cellStyle name="40% - Акцент1 11" xfId="191"/>
    <cellStyle name="40% - Акцент1 12" xfId="192"/>
    <cellStyle name="40% - Акцент1 13" xfId="193"/>
    <cellStyle name="40% - Акцент1 14" xfId="194"/>
    <cellStyle name="40% - Акцент1 15" xfId="195"/>
    <cellStyle name="40% - Акцент1 16" xfId="196"/>
    <cellStyle name="40% - Акцент1 17" xfId="197"/>
    <cellStyle name="40% - Акцент1 18" xfId="198"/>
    <cellStyle name="40% - Акцент1 19" xfId="199"/>
    <cellStyle name="40% - Акцент1 2" xfId="200"/>
    <cellStyle name="40% — акцент1 2" xfId="201"/>
    <cellStyle name="40% - Акцент1 2 2" xfId="202"/>
    <cellStyle name="40% - Акцент1 2 3" xfId="203"/>
    <cellStyle name="40% - Акцент1 2 4" xfId="204"/>
    <cellStyle name="40% - Акцент1 20" xfId="205"/>
    <cellStyle name="40% - Акцент1 21" xfId="206"/>
    <cellStyle name="40% - Акцент1 22" xfId="207"/>
    <cellStyle name="40% - Акцент1 23" xfId="208"/>
    <cellStyle name="40% - Акцент1 24" xfId="209"/>
    <cellStyle name="40% - Акцент1 25" xfId="210"/>
    <cellStyle name="40% - Акцент1 3" xfId="211"/>
    <cellStyle name="40% — акцент1 3" xfId="212"/>
    <cellStyle name="40% - Акцент1 4" xfId="213"/>
    <cellStyle name="40% — акцент1 4" xfId="214"/>
    <cellStyle name="40% - Акцент1 5" xfId="215"/>
    <cellStyle name="40% - Акцент1 6" xfId="216"/>
    <cellStyle name="40% - Акцент1 7" xfId="217"/>
    <cellStyle name="40% - Акцент1 8" xfId="218"/>
    <cellStyle name="40% - Акцент1 9" xfId="219"/>
    <cellStyle name="40% — акцент2" xfId="220"/>
    <cellStyle name="40% - Акцент2 10" xfId="221"/>
    <cellStyle name="40% - Акцент2 11" xfId="222"/>
    <cellStyle name="40% - Акцент2 12" xfId="223"/>
    <cellStyle name="40% - Акцент2 13" xfId="224"/>
    <cellStyle name="40% - Акцент2 14" xfId="225"/>
    <cellStyle name="40% - Акцент2 15" xfId="226"/>
    <cellStyle name="40% - Акцент2 16" xfId="227"/>
    <cellStyle name="40% - Акцент2 17" xfId="228"/>
    <cellStyle name="40% - Акцент2 18" xfId="229"/>
    <cellStyle name="40% - Акцент2 19" xfId="230"/>
    <cellStyle name="40% - Акцент2 2" xfId="231"/>
    <cellStyle name="40% — акцент2 2" xfId="232"/>
    <cellStyle name="40% - Акцент2 2 2" xfId="233"/>
    <cellStyle name="40% - Акцент2 2 3" xfId="234"/>
    <cellStyle name="40% - Акцент2 2 4" xfId="235"/>
    <cellStyle name="40% - Акцент2 20" xfId="236"/>
    <cellStyle name="40% - Акцент2 21" xfId="237"/>
    <cellStyle name="40% - Акцент2 22" xfId="238"/>
    <cellStyle name="40% - Акцент2 23" xfId="239"/>
    <cellStyle name="40% - Акцент2 24" xfId="240"/>
    <cellStyle name="40% - Акцент2 25" xfId="241"/>
    <cellStyle name="40% - Акцент2 3" xfId="242"/>
    <cellStyle name="40% — акцент2 3" xfId="243"/>
    <cellStyle name="40% - Акцент2 4" xfId="244"/>
    <cellStyle name="40% — акцент2 4" xfId="245"/>
    <cellStyle name="40% - Акцент2 5" xfId="246"/>
    <cellStyle name="40% - Акцент2 6" xfId="247"/>
    <cellStyle name="40% - Акцент2 7" xfId="248"/>
    <cellStyle name="40% - Акцент2 8" xfId="249"/>
    <cellStyle name="40% - Акцент2 9" xfId="250"/>
    <cellStyle name="40% — акцент3" xfId="251"/>
    <cellStyle name="40% - Акцент3 10" xfId="252"/>
    <cellStyle name="40% - Акцент3 11" xfId="253"/>
    <cellStyle name="40% - Акцент3 12" xfId="254"/>
    <cellStyle name="40% - Акцент3 13" xfId="255"/>
    <cellStyle name="40% - Акцент3 14" xfId="256"/>
    <cellStyle name="40% - Акцент3 15" xfId="257"/>
    <cellStyle name="40% - Акцент3 16" xfId="258"/>
    <cellStyle name="40% - Акцент3 17" xfId="259"/>
    <cellStyle name="40% - Акцент3 18" xfId="260"/>
    <cellStyle name="40% - Акцент3 19" xfId="261"/>
    <cellStyle name="40% - Акцент3 2" xfId="262"/>
    <cellStyle name="40% — акцент3 2" xfId="263"/>
    <cellStyle name="40% - Акцент3 2 2" xfId="264"/>
    <cellStyle name="40% - Акцент3 2 3" xfId="265"/>
    <cellStyle name="40% - Акцент3 2 4" xfId="266"/>
    <cellStyle name="40% - Акцент3 20" xfId="267"/>
    <cellStyle name="40% - Акцент3 21" xfId="268"/>
    <cellStyle name="40% - Акцент3 22" xfId="269"/>
    <cellStyle name="40% - Акцент3 23" xfId="270"/>
    <cellStyle name="40% - Акцент3 24" xfId="271"/>
    <cellStyle name="40% - Акцент3 25" xfId="272"/>
    <cellStyle name="40% - Акцент3 3" xfId="273"/>
    <cellStyle name="40% — акцент3 3" xfId="274"/>
    <cellStyle name="40% - Акцент3 4" xfId="275"/>
    <cellStyle name="40% — акцент3 4" xfId="276"/>
    <cellStyle name="40% - Акцент3 5" xfId="277"/>
    <cellStyle name="40% - Акцент3 6" xfId="278"/>
    <cellStyle name="40% - Акцент3 7" xfId="279"/>
    <cellStyle name="40% - Акцент3 8" xfId="280"/>
    <cellStyle name="40% - Акцент3 9" xfId="281"/>
    <cellStyle name="40% — акцент4" xfId="282"/>
    <cellStyle name="40% - Акцент4 10" xfId="283"/>
    <cellStyle name="40% - Акцент4 11" xfId="284"/>
    <cellStyle name="40% - Акцент4 12" xfId="285"/>
    <cellStyle name="40% - Акцент4 13" xfId="286"/>
    <cellStyle name="40% - Акцент4 14" xfId="287"/>
    <cellStyle name="40% - Акцент4 15" xfId="288"/>
    <cellStyle name="40% - Акцент4 16" xfId="289"/>
    <cellStyle name="40% - Акцент4 17" xfId="290"/>
    <cellStyle name="40% - Акцент4 18" xfId="291"/>
    <cellStyle name="40% - Акцент4 19" xfId="292"/>
    <cellStyle name="40% - Акцент4 2" xfId="293"/>
    <cellStyle name="40% — акцент4 2" xfId="294"/>
    <cellStyle name="40% - Акцент4 2 2" xfId="295"/>
    <cellStyle name="40% - Акцент4 2 3" xfId="296"/>
    <cellStyle name="40% - Акцент4 2 4" xfId="297"/>
    <cellStyle name="40% - Акцент4 20" xfId="298"/>
    <cellStyle name="40% - Акцент4 21" xfId="299"/>
    <cellStyle name="40% - Акцент4 22" xfId="300"/>
    <cellStyle name="40% - Акцент4 23" xfId="301"/>
    <cellStyle name="40% - Акцент4 24" xfId="302"/>
    <cellStyle name="40% - Акцент4 25" xfId="303"/>
    <cellStyle name="40% - Акцент4 3" xfId="304"/>
    <cellStyle name="40% — акцент4 3" xfId="305"/>
    <cellStyle name="40% - Акцент4 4" xfId="306"/>
    <cellStyle name="40% — акцент4 4" xfId="307"/>
    <cellStyle name="40% - Акцент4 5" xfId="308"/>
    <cellStyle name="40% - Акцент4 6" xfId="309"/>
    <cellStyle name="40% - Акцент4 7" xfId="310"/>
    <cellStyle name="40% - Акцент4 8" xfId="311"/>
    <cellStyle name="40% - Акцент4 9" xfId="312"/>
    <cellStyle name="40% — акцент5" xfId="313"/>
    <cellStyle name="40% - Акцент5 10" xfId="314"/>
    <cellStyle name="40% - Акцент5 11" xfId="315"/>
    <cellStyle name="40% - Акцент5 12" xfId="316"/>
    <cellStyle name="40% - Акцент5 13" xfId="317"/>
    <cellStyle name="40% - Акцент5 14" xfId="318"/>
    <cellStyle name="40% - Акцент5 15" xfId="319"/>
    <cellStyle name="40% - Акцент5 16" xfId="320"/>
    <cellStyle name="40% - Акцент5 17" xfId="321"/>
    <cellStyle name="40% - Акцент5 18" xfId="322"/>
    <cellStyle name="40% - Акцент5 19" xfId="323"/>
    <cellStyle name="40% - Акцент5 2" xfId="324"/>
    <cellStyle name="40% — акцент5 2" xfId="325"/>
    <cellStyle name="40% - Акцент5 2 2" xfId="326"/>
    <cellStyle name="40% - Акцент5 2 3" xfId="327"/>
    <cellStyle name="40% - Акцент5 2 4" xfId="328"/>
    <cellStyle name="40% - Акцент5 20" xfId="329"/>
    <cellStyle name="40% - Акцент5 21" xfId="330"/>
    <cellStyle name="40% - Акцент5 22" xfId="331"/>
    <cellStyle name="40% - Акцент5 23" xfId="332"/>
    <cellStyle name="40% - Акцент5 24" xfId="333"/>
    <cellStyle name="40% - Акцент5 25" xfId="334"/>
    <cellStyle name="40% - Акцент5 3" xfId="335"/>
    <cellStyle name="40% — акцент5 3" xfId="336"/>
    <cellStyle name="40% - Акцент5 4" xfId="337"/>
    <cellStyle name="40% — акцент5 4" xfId="338"/>
    <cellStyle name="40% - Акцент5 5" xfId="339"/>
    <cellStyle name="40% - Акцент5 6" xfId="340"/>
    <cellStyle name="40% - Акцент5 7" xfId="341"/>
    <cellStyle name="40% - Акцент5 8" xfId="342"/>
    <cellStyle name="40% - Акцент5 9" xfId="343"/>
    <cellStyle name="40% — акцент6" xfId="344"/>
    <cellStyle name="40% - Акцент6 10" xfId="345"/>
    <cellStyle name="40% - Акцент6 11" xfId="346"/>
    <cellStyle name="40% - Акцент6 12" xfId="347"/>
    <cellStyle name="40% - Акцент6 13" xfId="348"/>
    <cellStyle name="40% - Акцент6 14" xfId="349"/>
    <cellStyle name="40% - Акцент6 15" xfId="350"/>
    <cellStyle name="40% - Акцент6 16" xfId="351"/>
    <cellStyle name="40% - Акцент6 17" xfId="352"/>
    <cellStyle name="40% - Акцент6 18" xfId="353"/>
    <cellStyle name="40% - Акцент6 19" xfId="354"/>
    <cellStyle name="40% - Акцент6 2" xfId="355"/>
    <cellStyle name="40% — акцент6 2" xfId="356"/>
    <cellStyle name="40% - Акцент6 2 2" xfId="357"/>
    <cellStyle name="40% - Акцент6 2 3" xfId="358"/>
    <cellStyle name="40% - Акцент6 2 4" xfId="359"/>
    <cellStyle name="40% - Акцент6 20" xfId="360"/>
    <cellStyle name="40% - Акцент6 21" xfId="361"/>
    <cellStyle name="40% - Акцент6 22" xfId="362"/>
    <cellStyle name="40% - Акцент6 23" xfId="363"/>
    <cellStyle name="40% - Акцент6 24" xfId="364"/>
    <cellStyle name="40% - Акцент6 25" xfId="365"/>
    <cellStyle name="40% - Акцент6 3" xfId="366"/>
    <cellStyle name="40% — акцент6 3" xfId="367"/>
    <cellStyle name="40% - Акцент6 4" xfId="368"/>
    <cellStyle name="40% — акцент6 4" xfId="369"/>
    <cellStyle name="40% - Акцент6 5" xfId="370"/>
    <cellStyle name="40% - Акцент6 6" xfId="371"/>
    <cellStyle name="40% - Акцент6 7" xfId="372"/>
    <cellStyle name="40% - Акцент6 8" xfId="373"/>
    <cellStyle name="40% - Акцент6 9" xfId="374"/>
    <cellStyle name="60% — акцент1" xfId="375"/>
    <cellStyle name="60% - Акцент1 10" xfId="376"/>
    <cellStyle name="60% - Акцент1 11" xfId="377"/>
    <cellStyle name="60% - Акцент1 12" xfId="378"/>
    <cellStyle name="60% - Акцент1 13" xfId="379"/>
    <cellStyle name="60% - Акцент1 14" xfId="380"/>
    <cellStyle name="60% - Акцент1 15" xfId="381"/>
    <cellStyle name="60% - Акцент1 16" xfId="382"/>
    <cellStyle name="60% - Акцент1 17" xfId="383"/>
    <cellStyle name="60% - Акцент1 18" xfId="384"/>
    <cellStyle name="60% - Акцент1 19" xfId="385"/>
    <cellStyle name="60% - Акцент1 2" xfId="386"/>
    <cellStyle name="60% - Акцент1 20" xfId="387"/>
    <cellStyle name="60% - Акцент1 21" xfId="388"/>
    <cellStyle name="60% - Акцент1 22" xfId="389"/>
    <cellStyle name="60% - Акцент1 23" xfId="390"/>
    <cellStyle name="60% - Акцент1 24" xfId="391"/>
    <cellStyle name="60% - Акцент1 25" xfId="392"/>
    <cellStyle name="60% - Акцент1 3" xfId="393"/>
    <cellStyle name="60% - Акцент1 4" xfId="394"/>
    <cellStyle name="60% - Акцент1 5" xfId="395"/>
    <cellStyle name="60% - Акцент1 6" xfId="396"/>
    <cellStyle name="60% - Акцент1 7" xfId="397"/>
    <cellStyle name="60% - Акцент1 8" xfId="398"/>
    <cellStyle name="60% - Акцент1 9" xfId="399"/>
    <cellStyle name="60% — акцент2" xfId="400"/>
    <cellStyle name="60% - Акцент2 10" xfId="401"/>
    <cellStyle name="60% - Акцент2 11" xfId="402"/>
    <cellStyle name="60% - Акцент2 12" xfId="403"/>
    <cellStyle name="60% - Акцент2 13" xfId="404"/>
    <cellStyle name="60% - Акцент2 14" xfId="405"/>
    <cellStyle name="60% - Акцент2 15" xfId="406"/>
    <cellStyle name="60% - Акцент2 16" xfId="407"/>
    <cellStyle name="60% - Акцент2 17" xfId="408"/>
    <cellStyle name="60% - Акцент2 18" xfId="409"/>
    <cellStyle name="60% - Акцент2 19" xfId="410"/>
    <cellStyle name="60% - Акцент2 2" xfId="411"/>
    <cellStyle name="60% - Акцент2 20" xfId="412"/>
    <cellStyle name="60% - Акцент2 21" xfId="413"/>
    <cellStyle name="60% - Акцент2 22" xfId="414"/>
    <cellStyle name="60% - Акцент2 23" xfId="415"/>
    <cellStyle name="60% - Акцент2 24" xfId="416"/>
    <cellStyle name="60% - Акцент2 25" xfId="417"/>
    <cellStyle name="60% - Акцент2 3" xfId="418"/>
    <cellStyle name="60% - Акцент2 4" xfId="419"/>
    <cellStyle name="60% - Акцент2 5" xfId="420"/>
    <cellStyle name="60% - Акцент2 6" xfId="421"/>
    <cellStyle name="60% - Акцент2 7" xfId="422"/>
    <cellStyle name="60% - Акцент2 8" xfId="423"/>
    <cellStyle name="60% - Акцент2 9" xfId="424"/>
    <cellStyle name="60% — акцент3" xfId="425"/>
    <cellStyle name="60% - Акцент3 10" xfId="426"/>
    <cellStyle name="60% - Акцент3 11" xfId="427"/>
    <cellStyle name="60% - Акцент3 12" xfId="428"/>
    <cellStyle name="60% - Акцент3 13" xfId="429"/>
    <cellStyle name="60% - Акцент3 14" xfId="430"/>
    <cellStyle name="60% - Акцент3 15" xfId="431"/>
    <cellStyle name="60% - Акцент3 16" xfId="432"/>
    <cellStyle name="60% - Акцент3 17" xfId="433"/>
    <cellStyle name="60% - Акцент3 18" xfId="434"/>
    <cellStyle name="60% - Акцент3 19" xfId="435"/>
    <cellStyle name="60% - Акцент3 2" xfId="436"/>
    <cellStyle name="60% - Акцент3 20" xfId="437"/>
    <cellStyle name="60% - Акцент3 21" xfId="438"/>
    <cellStyle name="60% - Акцент3 22" xfId="439"/>
    <cellStyle name="60% - Акцент3 23" xfId="440"/>
    <cellStyle name="60% - Акцент3 24" xfId="441"/>
    <cellStyle name="60% - Акцент3 25" xfId="442"/>
    <cellStyle name="60% - Акцент3 3" xfId="443"/>
    <cellStyle name="60% - Акцент3 4" xfId="444"/>
    <cellStyle name="60% - Акцент3 5" xfId="445"/>
    <cellStyle name="60% - Акцент3 6" xfId="446"/>
    <cellStyle name="60% - Акцент3 7" xfId="447"/>
    <cellStyle name="60% - Акцент3 8" xfId="448"/>
    <cellStyle name="60% - Акцент3 9" xfId="449"/>
    <cellStyle name="60% — акцент4" xfId="450"/>
    <cellStyle name="60% - Акцент4 10" xfId="451"/>
    <cellStyle name="60% - Акцент4 11" xfId="452"/>
    <cellStyle name="60% - Акцент4 12" xfId="453"/>
    <cellStyle name="60% - Акцент4 13" xfId="454"/>
    <cellStyle name="60% - Акцент4 14" xfId="455"/>
    <cellStyle name="60% - Акцент4 15" xfId="456"/>
    <cellStyle name="60% - Акцент4 16" xfId="457"/>
    <cellStyle name="60% - Акцент4 17" xfId="458"/>
    <cellStyle name="60% - Акцент4 18" xfId="459"/>
    <cellStyle name="60% - Акцент4 19" xfId="460"/>
    <cellStyle name="60% - Акцент4 2" xfId="461"/>
    <cellStyle name="60% - Акцент4 20" xfId="462"/>
    <cellStyle name="60% - Акцент4 21" xfId="463"/>
    <cellStyle name="60% - Акцент4 22" xfId="464"/>
    <cellStyle name="60% - Акцент4 23" xfId="465"/>
    <cellStyle name="60% - Акцент4 24" xfId="466"/>
    <cellStyle name="60% - Акцент4 25" xfId="467"/>
    <cellStyle name="60% - Акцент4 3" xfId="468"/>
    <cellStyle name="60% - Акцент4 4" xfId="469"/>
    <cellStyle name="60% - Акцент4 5" xfId="470"/>
    <cellStyle name="60% - Акцент4 6" xfId="471"/>
    <cellStyle name="60% - Акцент4 7" xfId="472"/>
    <cellStyle name="60% - Акцент4 8" xfId="473"/>
    <cellStyle name="60% - Акцент4 9" xfId="474"/>
    <cellStyle name="60% — акцент5" xfId="475"/>
    <cellStyle name="60% - Акцент5 10" xfId="476"/>
    <cellStyle name="60% - Акцент5 11" xfId="477"/>
    <cellStyle name="60% - Акцент5 12" xfId="478"/>
    <cellStyle name="60% - Акцент5 13" xfId="479"/>
    <cellStyle name="60% - Акцент5 14" xfId="480"/>
    <cellStyle name="60% - Акцент5 15" xfId="481"/>
    <cellStyle name="60% - Акцент5 16" xfId="482"/>
    <cellStyle name="60% - Акцент5 17" xfId="483"/>
    <cellStyle name="60% - Акцент5 18" xfId="484"/>
    <cellStyle name="60% - Акцент5 19" xfId="485"/>
    <cellStyle name="60% - Акцент5 2" xfId="486"/>
    <cellStyle name="60% - Акцент5 20" xfId="487"/>
    <cellStyle name="60% - Акцент5 21" xfId="488"/>
    <cellStyle name="60% - Акцент5 22" xfId="489"/>
    <cellStyle name="60% - Акцент5 23" xfId="490"/>
    <cellStyle name="60% - Акцент5 24" xfId="491"/>
    <cellStyle name="60% - Акцент5 25" xfId="492"/>
    <cellStyle name="60% - Акцент5 3" xfId="493"/>
    <cellStyle name="60% - Акцент5 4" xfId="494"/>
    <cellStyle name="60% - Акцент5 5" xfId="495"/>
    <cellStyle name="60% - Акцент5 6" xfId="496"/>
    <cellStyle name="60% - Акцент5 7" xfId="497"/>
    <cellStyle name="60% - Акцент5 8" xfId="498"/>
    <cellStyle name="60% - Акцент5 9" xfId="499"/>
    <cellStyle name="60% — акцент6" xfId="500"/>
    <cellStyle name="60% - Акцент6 10" xfId="501"/>
    <cellStyle name="60% - Акцент6 11" xfId="502"/>
    <cellStyle name="60% - Акцент6 12" xfId="503"/>
    <cellStyle name="60% - Акцент6 13" xfId="504"/>
    <cellStyle name="60% - Акцент6 14" xfId="505"/>
    <cellStyle name="60% - Акцент6 15" xfId="506"/>
    <cellStyle name="60% - Акцент6 16" xfId="507"/>
    <cellStyle name="60% - Акцент6 17" xfId="508"/>
    <cellStyle name="60% - Акцент6 18" xfId="509"/>
    <cellStyle name="60% - Акцент6 19" xfId="510"/>
    <cellStyle name="60% - Акцент6 2" xfId="511"/>
    <cellStyle name="60% - Акцент6 20" xfId="512"/>
    <cellStyle name="60% - Акцент6 21" xfId="513"/>
    <cellStyle name="60% - Акцент6 22" xfId="514"/>
    <cellStyle name="60% - Акцент6 23" xfId="515"/>
    <cellStyle name="60% - Акцент6 24" xfId="516"/>
    <cellStyle name="60% - Акцент6 25" xfId="517"/>
    <cellStyle name="60% - Акцент6 3" xfId="518"/>
    <cellStyle name="60% - Акцент6 4" xfId="519"/>
    <cellStyle name="60% - Акцент6 5" xfId="520"/>
    <cellStyle name="60% - Акцент6 6" xfId="521"/>
    <cellStyle name="60% - Акцент6 7" xfId="522"/>
    <cellStyle name="60% - Акцент6 8" xfId="523"/>
    <cellStyle name="60% - Акцент6 9" xfId="524"/>
    <cellStyle name="Normal 2" xfId="525"/>
    <cellStyle name="Акцент1 2" xfId="526"/>
    <cellStyle name="Акцент1 3" xfId="527"/>
    <cellStyle name="Акцент2 2" xfId="528"/>
    <cellStyle name="Акцент2 3" xfId="529"/>
    <cellStyle name="Акцент3 2" xfId="530"/>
    <cellStyle name="Акцент3 3" xfId="531"/>
    <cellStyle name="Акцент4 2" xfId="532"/>
    <cellStyle name="Акцент4 3" xfId="533"/>
    <cellStyle name="Акцент5 2" xfId="534"/>
    <cellStyle name="Акцент5 3" xfId="535"/>
    <cellStyle name="Акцент6 2" xfId="536"/>
    <cellStyle name="Акцент6 3" xfId="537"/>
    <cellStyle name="Ввод  2" xfId="538"/>
    <cellStyle name="Ввод  3" xfId="539"/>
    <cellStyle name="Вывод 2" xfId="540"/>
    <cellStyle name="Вывод 3" xfId="541"/>
    <cellStyle name="Вычисление 2" xfId="542"/>
    <cellStyle name="Вычисление 3" xfId="543"/>
    <cellStyle name="Гиперссылка 2" xfId="2"/>
    <cellStyle name="Гиперссылка 3" xfId="544"/>
    <cellStyle name="Заголовок 1 2" xfId="545"/>
    <cellStyle name="Заголовок 1 3" xfId="546"/>
    <cellStyle name="Заголовок 2 2" xfId="547"/>
    <cellStyle name="Заголовок 2 3" xfId="548"/>
    <cellStyle name="Заголовок 3 2" xfId="549"/>
    <cellStyle name="Заголовок 3 3" xfId="550"/>
    <cellStyle name="Заголовок 4 2" xfId="551"/>
    <cellStyle name="Заголовок 4 3" xfId="552"/>
    <cellStyle name="Итог 2" xfId="553"/>
    <cellStyle name="Итог 3" xfId="554"/>
    <cellStyle name="Контрольная ячейка 2" xfId="555"/>
    <cellStyle name="Контрольная ячейка 3" xfId="556"/>
    <cellStyle name="Название 2" xfId="557"/>
    <cellStyle name="Название 3" xfId="558"/>
    <cellStyle name="Нейтральный 2" xfId="559"/>
    <cellStyle name="Нейтральный 3" xfId="560"/>
    <cellStyle name="Обычный" xfId="0" builtinId="0"/>
    <cellStyle name="Обычный 10" xfId="561"/>
    <cellStyle name="Обычный 11" xfId="562"/>
    <cellStyle name="Обычный 11 2" xfId="563"/>
    <cellStyle name="Обычный 12" xfId="564"/>
    <cellStyle name="Обычный 12 2" xfId="565"/>
    <cellStyle name="Обычный 2" xfId="1"/>
    <cellStyle name="Обычный 2 2" xfId="566"/>
    <cellStyle name="Обычный 2 26 2" xfId="567"/>
    <cellStyle name="Обычный 2 3" xfId="568"/>
    <cellStyle name="Обычный 2 4" xfId="569"/>
    <cellStyle name="Обычный 25 2" xfId="570"/>
    <cellStyle name="Обычный 3" xfId="571"/>
    <cellStyle name="Обычный 3 2" xfId="572"/>
    <cellStyle name="Обычный 3 2 2 2" xfId="573"/>
    <cellStyle name="Обычный 3 21" xfId="574"/>
    <cellStyle name="Обычный 37" xfId="575"/>
    <cellStyle name="Обычный 4" xfId="576"/>
    <cellStyle name="Обычный 4 2" xfId="577"/>
    <cellStyle name="Обычный 40" xfId="578"/>
    <cellStyle name="Обычный 5" xfId="579"/>
    <cellStyle name="Обычный 6" xfId="580"/>
    <cellStyle name="Обычный 6 2" xfId="581"/>
    <cellStyle name="Обычный 6 2 2" xfId="582"/>
    <cellStyle name="Обычный 6 2 2 2" xfId="583"/>
    <cellStyle name="Обычный 6 2 2 2 2" xfId="584"/>
    <cellStyle name="Обычный 6 2 2 2 2 2" xfId="585"/>
    <cellStyle name="Обычный 6 2 2 2 2 2 2" xfId="586"/>
    <cellStyle name="Обычный 6 2 2 2 2 2 3" xfId="587"/>
    <cellStyle name="Обычный 6 2 2 2 2 2_В0301_1025801354391_56" xfId="588"/>
    <cellStyle name="Обычный 6 2 2 2 2 3" xfId="589"/>
    <cellStyle name="Обычный 6 2 2 2 2 4" xfId="590"/>
    <cellStyle name="Обычный 6 2 2 2 2_В0301_1025801354391_56" xfId="591"/>
    <cellStyle name="Обычный 6 2 2 2 3" xfId="592"/>
    <cellStyle name="Обычный 6 2 2 2 3 2" xfId="593"/>
    <cellStyle name="Обычный 6 2 2 2 3 3" xfId="594"/>
    <cellStyle name="Обычный 6 2 2 2 3_В0301_1025801354391_56" xfId="595"/>
    <cellStyle name="Обычный 6 2 2 2 4" xfId="596"/>
    <cellStyle name="Обычный 6 2 2 2 5" xfId="597"/>
    <cellStyle name="Обычный 6 2 2 2_В0301_1025801354391_56" xfId="598"/>
    <cellStyle name="Обычный 6 2 2 3" xfId="599"/>
    <cellStyle name="Обычный 6 2 2 3 2" xfId="600"/>
    <cellStyle name="Обычный 6 2 2 3 2 2" xfId="601"/>
    <cellStyle name="Обычный 6 2 2 3 2 3" xfId="602"/>
    <cellStyle name="Обычный 6 2 2 3 2_В0301_1025801354391_56" xfId="603"/>
    <cellStyle name="Обычный 6 2 2 3 3" xfId="604"/>
    <cellStyle name="Обычный 6 2 2 3 4" xfId="605"/>
    <cellStyle name="Обычный 6 2 2 3_В0301_1025801354391_56" xfId="606"/>
    <cellStyle name="Обычный 6 2 2 4" xfId="607"/>
    <cellStyle name="Обычный 6 2 2 4 2" xfId="608"/>
    <cellStyle name="Обычный 6 2 2 4 2 2" xfId="609"/>
    <cellStyle name="Обычный 6 2 2 4 2 3" xfId="610"/>
    <cellStyle name="Обычный 6 2 2 4 2_В0301_1025801354391_56" xfId="611"/>
    <cellStyle name="Обычный 6 2 2 4 3" xfId="612"/>
    <cellStyle name="Обычный 6 2 2 4 4" xfId="613"/>
    <cellStyle name="Обычный 6 2 2 4_В0301_1025801354391_56" xfId="614"/>
    <cellStyle name="Обычный 6 2 2 5" xfId="615"/>
    <cellStyle name="Обычный 6 2 2 5 2" xfId="616"/>
    <cellStyle name="Обычный 6 2 2 5 3" xfId="617"/>
    <cellStyle name="Обычный 6 2 2 5_В0301_1025801354391_56" xfId="618"/>
    <cellStyle name="Обычный 6 2 2 6" xfId="619"/>
    <cellStyle name="Обычный 6 2 2 7" xfId="620"/>
    <cellStyle name="Обычный 6 2 2 8" xfId="621"/>
    <cellStyle name="Обычный 6 2 2_В0301_1025801354391_56" xfId="622"/>
    <cellStyle name="Обычный 6 2 3" xfId="623"/>
    <cellStyle name="Обычный 6 2 3 2" xfId="624"/>
    <cellStyle name="Обычный 6 2 3 2 2" xfId="625"/>
    <cellStyle name="Обычный 6 2 3 2 2 2" xfId="626"/>
    <cellStyle name="Обычный 6 2 3 2 2 2 2" xfId="627"/>
    <cellStyle name="Обычный 6 2 3 2 2 2 3" xfId="628"/>
    <cellStyle name="Обычный 6 2 3 2 2 2_В0301_1025801354391_56" xfId="629"/>
    <cellStyle name="Обычный 6 2 3 2 2 3" xfId="630"/>
    <cellStyle name="Обычный 6 2 3 2 2 4" xfId="631"/>
    <cellStyle name="Обычный 6 2 3 2 2_В0301_1025801354391_56" xfId="632"/>
    <cellStyle name="Обычный 6 2 3 2 3" xfId="633"/>
    <cellStyle name="Обычный 6 2 3 2 3 2" xfId="634"/>
    <cellStyle name="Обычный 6 2 3 2 3 3" xfId="635"/>
    <cellStyle name="Обычный 6 2 3 2 3_В0301_1025801354391_56" xfId="636"/>
    <cellStyle name="Обычный 6 2 3 2 4" xfId="637"/>
    <cellStyle name="Обычный 6 2 3 2 5" xfId="638"/>
    <cellStyle name="Обычный 6 2 3 2_В0301_1025801354391_56" xfId="639"/>
    <cellStyle name="Обычный 6 2 3 3" xfId="640"/>
    <cellStyle name="Обычный 6 2 3 3 2" xfId="641"/>
    <cellStyle name="Обычный 6 2 3 3 2 2" xfId="642"/>
    <cellStyle name="Обычный 6 2 3 3 2 3" xfId="643"/>
    <cellStyle name="Обычный 6 2 3 3 2_В0301_1025801354391_56" xfId="644"/>
    <cellStyle name="Обычный 6 2 3 3 3" xfId="645"/>
    <cellStyle name="Обычный 6 2 3 3 4" xfId="646"/>
    <cellStyle name="Обычный 6 2 3 3_В0301_1025801354391_56" xfId="647"/>
    <cellStyle name="Обычный 6 2 3 4" xfId="648"/>
    <cellStyle name="Обычный 6 2 3 4 2" xfId="649"/>
    <cellStyle name="Обычный 6 2 3 4 2 2" xfId="650"/>
    <cellStyle name="Обычный 6 2 3 4 2 3" xfId="651"/>
    <cellStyle name="Обычный 6 2 3 4 2_В0301_1025801354391_56" xfId="652"/>
    <cellStyle name="Обычный 6 2 3 4 3" xfId="653"/>
    <cellStyle name="Обычный 6 2 3 4 4" xfId="654"/>
    <cellStyle name="Обычный 6 2 3 4_В0301_1025801354391_56" xfId="655"/>
    <cellStyle name="Обычный 6 2 3 5" xfId="656"/>
    <cellStyle name="Обычный 6 2 3 5 2" xfId="657"/>
    <cellStyle name="Обычный 6 2 3 5 3" xfId="658"/>
    <cellStyle name="Обычный 6 2 3 5_В0301_1025801354391_56" xfId="659"/>
    <cellStyle name="Обычный 6 2 3 6" xfId="660"/>
    <cellStyle name="Обычный 6 2 3 7" xfId="661"/>
    <cellStyle name="Обычный 6 2 3 8" xfId="662"/>
    <cellStyle name="Обычный 6 2 3_В0301_1025801354391_56" xfId="663"/>
    <cellStyle name="Обычный 6 2 4" xfId="664"/>
    <cellStyle name="Обычный 6 2 4 2" xfId="665"/>
    <cellStyle name="Обычный 6 2 4 2 2" xfId="666"/>
    <cellStyle name="Обычный 6 2 4 2 3" xfId="667"/>
    <cellStyle name="Обычный 6 2 4 2_В0301_1025801354391_56" xfId="668"/>
    <cellStyle name="Обычный 6 2 4 3" xfId="669"/>
    <cellStyle name="Обычный 6 2 4 4" xfId="670"/>
    <cellStyle name="Обычный 6 2 4_В0301_1025801354391_56" xfId="671"/>
    <cellStyle name="Обычный 6 2 5" xfId="672"/>
    <cellStyle name="Обычный 6 2 5 2" xfId="673"/>
    <cellStyle name="Обычный 6 2 5 2 2" xfId="674"/>
    <cellStyle name="Обычный 6 2 5 2 3" xfId="675"/>
    <cellStyle name="Обычный 6 2 5 2_В0301_1025801354391_56" xfId="676"/>
    <cellStyle name="Обычный 6 2 5 3" xfId="677"/>
    <cellStyle name="Обычный 6 2 5 4" xfId="678"/>
    <cellStyle name="Обычный 6 2 5_В0301_1025801354391_56" xfId="679"/>
    <cellStyle name="Обычный 6 2 6" xfId="680"/>
    <cellStyle name="Обычный 6 2 6 2" xfId="681"/>
    <cellStyle name="Обычный 6 2 6 3" xfId="682"/>
    <cellStyle name="Обычный 6 2 6_В0301_1025801354391_56" xfId="683"/>
    <cellStyle name="Обычный 6 2 7" xfId="684"/>
    <cellStyle name="Обычный 6 2 8" xfId="685"/>
    <cellStyle name="Обычный 6 2 9" xfId="686"/>
    <cellStyle name="Обычный 6 2_В0301_1025801354391_56" xfId="687"/>
    <cellStyle name="Обычный 6 3" xfId="688"/>
    <cellStyle name="Обычный 6 3 2" xfId="689"/>
    <cellStyle name="Обычный 6 3 2 2" xfId="690"/>
    <cellStyle name="Обычный 6 3 2 3" xfId="691"/>
    <cellStyle name="Обычный 6 3 2_В0301_1025801354391_56" xfId="692"/>
    <cellStyle name="Обычный 6 3 3" xfId="693"/>
    <cellStyle name="Обычный 6 3 4" xfId="694"/>
    <cellStyle name="Обычный 6 3_В0301_1025801354391_56" xfId="695"/>
    <cellStyle name="Обычный 6 4" xfId="696"/>
    <cellStyle name="Обычный 6 4 2" xfId="697"/>
    <cellStyle name="Обычный 6 4 2 2" xfId="698"/>
    <cellStyle name="Обычный 6 4 2 3" xfId="699"/>
    <cellStyle name="Обычный 6 4 2_В0301_1025801354391_56" xfId="700"/>
    <cellStyle name="Обычный 6 4 3" xfId="701"/>
    <cellStyle name="Обычный 6 4 4" xfId="702"/>
    <cellStyle name="Обычный 6 4_В0301_1025801354391_56" xfId="703"/>
    <cellStyle name="Обычный 6 5" xfId="704"/>
    <cellStyle name="Обычный 6 5 2" xfId="705"/>
    <cellStyle name="Обычный 6 5 3" xfId="706"/>
    <cellStyle name="Обычный 6 5_В0301_1025801354391_56" xfId="707"/>
    <cellStyle name="Обычный 6 6" xfId="708"/>
    <cellStyle name="Обычный 6 7" xfId="709"/>
    <cellStyle name="Обычный 6 8" xfId="710"/>
    <cellStyle name="Обычный 6_В0301_1025801354391_56" xfId="711"/>
    <cellStyle name="Обычный 7" xfId="712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shina/AppData/Local/Microsoft/Windows/INetCache/Content.Outlook/9FIDVQE2/&#1086;&#1090;&#1095;&#1077;&#1090;&#1099;%20&#1048;&#1055;%20&#1092;&#1086;&#1088;&#1084;&#1099;%2020%20&#1080;%2012%20&#1079;&#1072;%202024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2024"/>
      <sheetName val="ф20_9м24"/>
      <sheetName val="ф12_9м24"/>
      <sheetName val="9м24 бдр"/>
      <sheetName val="ф20_1пг24"/>
      <sheetName val="ф12_1пг24"/>
      <sheetName val="2кв бдр 1пг24"/>
      <sheetName val="ф20_1кв 24"/>
      <sheetName val="ф12_1кв 24"/>
      <sheetName val="1 кв бдр 24"/>
      <sheetName val="6 мес"/>
      <sheetName val="ф20 6м"/>
      <sheetName val="ф12 1пг"/>
      <sheetName val="ф12_9м"/>
      <sheetName val="ф20_9м"/>
      <sheetName val="ф12_2023"/>
      <sheetName val="ф20_2023"/>
      <sheetName val="факт бдр23"/>
    </sheetNames>
    <sheetDataSet>
      <sheetData sheetId="0">
        <row r="18">
          <cell r="G18">
            <v>1521.3884506141667</v>
          </cell>
        </row>
        <row r="19">
          <cell r="G19" t="str">
            <v xml:space="preserve">   -</v>
          </cell>
        </row>
        <row r="20">
          <cell r="G20" t="str">
            <v xml:space="preserve">   -</v>
          </cell>
        </row>
        <row r="21">
          <cell r="G21" t="str">
            <v xml:space="preserve">   -</v>
          </cell>
        </row>
        <row r="22">
          <cell r="G22" t="str">
            <v xml:space="preserve">   -</v>
          </cell>
        </row>
        <row r="23">
          <cell r="G23" t="str">
            <v xml:space="preserve">   -</v>
          </cell>
        </row>
        <row r="24">
          <cell r="G24">
            <v>1172.1105404141667</v>
          </cell>
        </row>
        <row r="26">
          <cell r="G26">
            <v>113.37481400000001</v>
          </cell>
        </row>
        <row r="27">
          <cell r="G27" t="str">
            <v>-</v>
          </cell>
        </row>
        <row r="28">
          <cell r="G28" t="str">
            <v>-</v>
          </cell>
        </row>
        <row r="29">
          <cell r="G29" t="str">
            <v>-</v>
          </cell>
        </row>
        <row r="30">
          <cell r="G30" t="str">
            <v>-</v>
          </cell>
        </row>
        <row r="31">
          <cell r="G31" t="str">
            <v>-</v>
          </cell>
        </row>
        <row r="32">
          <cell r="G32">
            <v>235.90309619999999</v>
          </cell>
        </row>
        <row r="33">
          <cell r="G33">
            <v>1259.318301064</v>
          </cell>
        </row>
        <row r="34">
          <cell r="G34" t="str">
            <v xml:space="preserve">   -</v>
          </cell>
        </row>
        <row r="35">
          <cell r="G35" t="str">
            <v xml:space="preserve">   -</v>
          </cell>
        </row>
        <row r="36">
          <cell r="G36" t="str">
            <v xml:space="preserve">   -</v>
          </cell>
        </row>
        <row r="37">
          <cell r="G37" t="str">
            <v xml:space="preserve">   -</v>
          </cell>
        </row>
        <row r="38">
          <cell r="G38" t="str">
            <v xml:space="preserve">   -</v>
          </cell>
        </row>
        <row r="39">
          <cell r="G39">
            <v>1001.0720869180479</v>
          </cell>
        </row>
        <row r="41">
          <cell r="G41">
            <v>22.425189075039999</v>
          </cell>
        </row>
        <row r="42">
          <cell r="G42" t="str">
            <v xml:space="preserve">   -</v>
          </cell>
        </row>
        <row r="43">
          <cell r="G43" t="str">
            <v xml:space="preserve">   -</v>
          </cell>
        </row>
        <row r="44">
          <cell r="G44" t="str">
            <v xml:space="preserve">   -</v>
          </cell>
        </row>
        <row r="45">
          <cell r="G45" t="str">
            <v xml:space="preserve">   -</v>
          </cell>
        </row>
        <row r="46">
          <cell r="G46" t="str">
            <v xml:space="preserve">   -</v>
          </cell>
        </row>
        <row r="47">
          <cell r="G47">
            <v>235.82102507091204</v>
          </cell>
        </row>
        <row r="48">
          <cell r="G48">
            <v>399.46096890000001</v>
          </cell>
        </row>
        <row r="49">
          <cell r="G49" t="str">
            <v xml:space="preserve">   -</v>
          </cell>
        </row>
        <row r="50">
          <cell r="G50">
            <v>197.88849389999999</v>
          </cell>
        </row>
        <row r="51">
          <cell r="G51">
            <v>197.88849389999999</v>
          </cell>
        </row>
        <row r="52">
          <cell r="G52">
            <v>197.88849389999999</v>
          </cell>
        </row>
        <row r="55">
          <cell r="G55">
            <v>82.491975999999994</v>
          </cell>
        </row>
        <row r="56">
          <cell r="G56">
            <v>119.08049900000003</v>
          </cell>
        </row>
        <row r="57">
          <cell r="G57">
            <v>20.723245600000002</v>
          </cell>
        </row>
        <row r="58">
          <cell r="G58" t="str">
            <v>-</v>
          </cell>
        </row>
        <row r="60">
          <cell r="G60" t="str">
            <v xml:space="preserve">   -</v>
          </cell>
        </row>
        <row r="61">
          <cell r="G61" t="str">
            <v xml:space="preserve">   -</v>
          </cell>
        </row>
        <row r="62">
          <cell r="G62">
            <v>20.723245600000002</v>
          </cell>
        </row>
        <row r="63">
          <cell r="G63">
            <v>611.03395556400005</v>
          </cell>
        </row>
        <row r="64">
          <cell r="G64">
            <v>158.93100000000001</v>
          </cell>
        </row>
        <row r="65">
          <cell r="G65">
            <v>8.7507999999999981</v>
          </cell>
        </row>
        <row r="66">
          <cell r="G66">
            <v>7.93</v>
          </cell>
        </row>
        <row r="67">
          <cell r="G67">
            <v>0.82079999999999931</v>
          </cell>
        </row>
        <row r="68">
          <cell r="G68">
            <v>60.41833099999991</v>
          </cell>
        </row>
        <row r="69">
          <cell r="G69">
            <v>18.334459000000003</v>
          </cell>
        </row>
        <row r="70">
          <cell r="G70">
            <v>26.718262000000003</v>
          </cell>
        </row>
        <row r="71">
          <cell r="G71">
            <v>15.365609999999904</v>
          </cell>
        </row>
        <row r="72">
          <cell r="G72" t="str">
            <v xml:space="preserve">   -</v>
          </cell>
        </row>
        <row r="73">
          <cell r="G73" t="str">
            <v xml:space="preserve">   -</v>
          </cell>
        </row>
        <row r="74">
          <cell r="G74" t="str">
            <v xml:space="preserve">   -</v>
          </cell>
        </row>
        <row r="75">
          <cell r="G75" t="str">
            <v xml:space="preserve">   -</v>
          </cell>
        </row>
        <row r="76">
          <cell r="G76">
            <v>262.07014955016666</v>
          </cell>
        </row>
        <row r="77">
          <cell r="G77" t="str">
            <v xml:space="preserve">   -</v>
          </cell>
        </row>
        <row r="78">
          <cell r="G78" t="str">
            <v xml:space="preserve">   -</v>
          </cell>
        </row>
        <row r="79">
          <cell r="G79" t="str">
            <v xml:space="preserve">   -</v>
          </cell>
        </row>
        <row r="80">
          <cell r="G80" t="str">
            <v xml:space="preserve">   -</v>
          </cell>
        </row>
        <row r="81">
          <cell r="G81" t="str">
            <v xml:space="preserve">   -</v>
          </cell>
        </row>
        <row r="82">
          <cell r="G82">
            <v>171.03845349611879</v>
          </cell>
        </row>
        <row r="84">
          <cell r="G84">
            <v>90.94962492496002</v>
          </cell>
        </row>
        <row r="85">
          <cell r="G85" t="str">
            <v xml:space="preserve">   -</v>
          </cell>
        </row>
        <row r="86">
          <cell r="G86" t="str">
            <v xml:space="preserve">   -</v>
          </cell>
        </row>
        <row r="87">
          <cell r="G87" t="str">
            <v xml:space="preserve">   -</v>
          </cell>
        </row>
        <row r="88">
          <cell r="G88" t="str">
            <v xml:space="preserve">   -</v>
          </cell>
        </row>
        <row r="89">
          <cell r="G89" t="str">
            <v xml:space="preserve">   -</v>
          </cell>
        </row>
        <row r="90">
          <cell r="G90">
            <v>8.2071129087950112E-2</v>
          </cell>
        </row>
        <row r="91">
          <cell r="G91">
            <v>-97.197069041299983</v>
          </cell>
        </row>
        <row r="92">
          <cell r="G92">
            <v>5.2640069999999994</v>
          </cell>
        </row>
        <row r="94">
          <cell r="G94">
            <v>4.758</v>
          </cell>
        </row>
        <row r="95">
          <cell r="G95">
            <v>0</v>
          </cell>
        </row>
        <row r="97">
          <cell r="G97">
            <v>0.50600699999999943</v>
          </cell>
        </row>
        <row r="98">
          <cell r="G98">
            <v>102.46107604129998</v>
          </cell>
        </row>
        <row r="99">
          <cell r="G99">
            <v>6.652211512</v>
          </cell>
        </row>
        <row r="100">
          <cell r="G100">
            <v>75.516000000000005</v>
          </cell>
        </row>
        <row r="103">
          <cell r="G103">
            <v>20.292864529299976</v>
          </cell>
        </row>
        <row r="104">
          <cell r="G104">
            <v>164.87308050886668</v>
          </cell>
        </row>
        <row r="105">
          <cell r="G105" t="str">
            <v xml:space="preserve">   -</v>
          </cell>
        </row>
        <row r="106">
          <cell r="G106" t="str">
            <v xml:space="preserve">   -</v>
          </cell>
        </row>
        <row r="107">
          <cell r="G107" t="str">
            <v xml:space="preserve">   -</v>
          </cell>
        </row>
        <row r="108">
          <cell r="G108" t="str">
            <v xml:space="preserve">   -</v>
          </cell>
        </row>
        <row r="109">
          <cell r="G109" t="str">
            <v xml:space="preserve">   -</v>
          </cell>
        </row>
        <row r="110">
          <cell r="G110">
            <v>73.841384454818808</v>
          </cell>
        </row>
        <row r="112">
          <cell r="G112">
            <v>90.94962492496002</v>
          </cell>
        </row>
        <row r="113">
          <cell r="G113" t="str">
            <v>-</v>
          </cell>
        </row>
        <row r="114">
          <cell r="G114" t="str">
            <v>-</v>
          </cell>
        </row>
        <row r="115">
          <cell r="G115" t="str">
            <v>-</v>
          </cell>
        </row>
        <row r="116">
          <cell r="G116" t="str">
            <v xml:space="preserve">   -</v>
          </cell>
        </row>
        <row r="117">
          <cell r="G117" t="str">
            <v xml:space="preserve">   -</v>
          </cell>
        </row>
        <row r="118">
          <cell r="G118">
            <v>8.2071129087850636E-2</v>
          </cell>
        </row>
        <row r="119">
          <cell r="G119">
            <v>58.828303379313255</v>
          </cell>
        </row>
        <row r="120">
          <cell r="G120" t="str">
            <v xml:space="preserve">   -</v>
          </cell>
        </row>
        <row r="121">
          <cell r="G121" t="str">
            <v xml:space="preserve">   -</v>
          </cell>
        </row>
        <row r="122">
          <cell r="G122" t="str">
            <v xml:space="preserve">   -</v>
          </cell>
        </row>
        <row r="123">
          <cell r="G123" t="str">
            <v xml:space="preserve">   -</v>
          </cell>
        </row>
        <row r="124">
          <cell r="G124" t="str">
            <v xml:space="preserve">   -</v>
          </cell>
        </row>
        <row r="125">
          <cell r="G125">
            <v>26.302787628503683</v>
          </cell>
        </row>
        <row r="127">
          <cell r="G127">
            <v>32.509101524992005</v>
          </cell>
        </row>
        <row r="128">
          <cell r="G128" t="str">
            <v xml:space="preserve">   -</v>
          </cell>
        </row>
        <row r="129">
          <cell r="G129" t="str">
            <v xml:space="preserve">   -</v>
          </cell>
        </row>
        <row r="130">
          <cell r="G130" t="str">
            <v xml:space="preserve">   -</v>
          </cell>
        </row>
        <row r="131">
          <cell r="G131" t="str">
            <v xml:space="preserve">   -</v>
          </cell>
        </row>
        <row r="132">
          <cell r="G132" t="str">
            <v xml:space="preserve">   -</v>
          </cell>
        </row>
        <row r="133">
          <cell r="G133">
            <v>1.6414225817570127E-2</v>
          </cell>
        </row>
        <row r="134">
          <cell r="G134">
            <v>106.04477712955342</v>
          </cell>
        </row>
        <row r="140">
          <cell r="G140">
            <v>47.538596826315128</v>
          </cell>
        </row>
        <row r="142">
          <cell r="G142">
            <v>58.440523399968015</v>
          </cell>
        </row>
        <row r="143">
          <cell r="G143" t="str">
            <v xml:space="preserve">   -</v>
          </cell>
        </row>
        <row r="144">
          <cell r="G144" t="str">
            <v xml:space="preserve">   -</v>
          </cell>
        </row>
        <row r="145">
          <cell r="G145" t="str">
            <v xml:space="preserve">   -</v>
          </cell>
        </row>
        <row r="146">
          <cell r="G146" t="str">
            <v xml:space="preserve">   -</v>
          </cell>
        </row>
        <row r="147">
          <cell r="G147" t="str">
            <v xml:space="preserve">   -</v>
          </cell>
        </row>
        <row r="148">
          <cell r="G148">
            <v>6.5656903270280509E-2</v>
          </cell>
        </row>
        <row r="149">
          <cell r="G149">
            <v>106.04477712955342</v>
          </cell>
        </row>
        <row r="150">
          <cell r="G150">
            <v>45.83</v>
          </cell>
        </row>
        <row r="151">
          <cell r="G151" t="str">
            <v xml:space="preserve">   -</v>
          </cell>
        </row>
        <row r="152">
          <cell r="G152" t="str">
            <v xml:space="preserve">   -</v>
          </cell>
        </row>
        <row r="153">
          <cell r="G153">
            <v>60.214777129553426</v>
          </cell>
        </row>
        <row r="154">
          <cell r="G154" t="str">
            <v xml:space="preserve">   -</v>
          </cell>
        </row>
        <row r="155">
          <cell r="G155">
            <v>399.32008050886668</v>
          </cell>
        </row>
        <row r="156">
          <cell r="G156">
            <v>593.20000000000005</v>
          </cell>
        </row>
        <row r="157">
          <cell r="G157">
            <v>250</v>
          </cell>
        </row>
        <row r="158">
          <cell r="G158">
            <v>752.2</v>
          </cell>
        </row>
        <row r="159">
          <cell r="G159">
            <v>55</v>
          </cell>
        </row>
        <row r="160">
          <cell r="G160">
            <v>1.8837019141172338</v>
          </cell>
        </row>
      </sheetData>
      <sheetData sheetId="1"/>
      <sheetData sheetId="2"/>
      <sheetData sheetId="3">
        <row r="56">
          <cell r="CD56">
            <v>896914.70035379333</v>
          </cell>
          <cell r="CE56">
            <v>36365.767</v>
          </cell>
          <cell r="CF56">
            <v>68648.453000000009</v>
          </cell>
          <cell r="CG56">
            <v>132425.951</v>
          </cell>
          <cell r="CH56">
            <v>17566.867999999999</v>
          </cell>
        </row>
        <row r="106">
          <cell r="CD106">
            <v>649440.61</v>
          </cell>
          <cell r="CE106">
            <v>14840.093999999999</v>
          </cell>
          <cell r="CF106">
            <v>46721.758000000002</v>
          </cell>
          <cell r="CG106">
            <v>124552.325</v>
          </cell>
          <cell r="CH106">
            <v>10550.716</v>
          </cell>
        </row>
        <row r="108">
          <cell r="CC108">
            <v>257785.16805000001</v>
          </cell>
        </row>
        <row r="109">
          <cell r="CC109">
            <v>103610.68169999999</v>
          </cell>
        </row>
        <row r="119">
          <cell r="CC119">
            <v>81736.274000000005</v>
          </cell>
        </row>
        <row r="149">
          <cell r="CC149">
            <v>17569.872999999996</v>
          </cell>
        </row>
        <row r="173">
          <cell r="CC173">
            <v>315361.50332999998</v>
          </cell>
        </row>
        <row r="175">
          <cell r="CC175">
            <v>95675.522999999986</v>
          </cell>
        </row>
        <row r="178">
          <cell r="CC178">
            <v>114708.54799999998</v>
          </cell>
        </row>
        <row r="179">
          <cell r="CC179">
            <v>13137.013999999999</v>
          </cell>
        </row>
        <row r="254">
          <cell r="CC254">
            <v>20105.055</v>
          </cell>
        </row>
        <row r="272">
          <cell r="CC272">
            <v>6411.7699999999995</v>
          </cell>
        </row>
        <row r="275">
          <cell r="CC275">
            <v>5790.7089999999998</v>
          </cell>
        </row>
        <row r="298">
          <cell r="CC298">
            <v>44651.394999999997</v>
          </cell>
        </row>
        <row r="299">
          <cell r="CC299">
            <v>9004.1049999999996</v>
          </cell>
        </row>
        <row r="328">
          <cell r="CC328">
            <v>118632.2696426</v>
          </cell>
        </row>
        <row r="329">
          <cell r="CC329">
            <v>42614.345999999998</v>
          </cell>
        </row>
        <row r="357">
          <cell r="CC357">
            <v>1481.133</v>
          </cell>
        </row>
        <row r="369">
          <cell r="CC369">
            <v>2042.12</v>
          </cell>
        </row>
        <row r="423">
          <cell r="CD423">
            <v>196260.90987979335</v>
          </cell>
          <cell r="CE423">
            <v>27602.848437500001</v>
          </cell>
        </row>
        <row r="424">
          <cell r="CD424">
            <v>40047.15978035867</v>
          </cell>
          <cell r="CE424">
            <v>5534.1655397000004</v>
          </cell>
          <cell r="CF424">
            <v>8129.2792000000009</v>
          </cell>
          <cell r="CG424">
            <v>3435.3534651800005</v>
          </cell>
          <cell r="CH424">
            <v>1613.4885919999997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P457"/>
  <sheetViews>
    <sheetView tabSelected="1" view="pageBreakPreview" zoomScale="112" zoomScaleNormal="100" zoomScaleSheetLayoutView="112" workbookViewId="0">
      <selection activeCell="F11" sqref="F11"/>
    </sheetView>
  </sheetViews>
  <sheetFormatPr defaultColWidth="12" defaultRowHeight="15"/>
  <cols>
    <col min="1" max="1" width="8.85546875" style="202" customWidth="1"/>
    <col min="2" max="2" width="48.7109375" style="4" customWidth="1"/>
    <col min="3" max="3" width="12.140625" style="4" customWidth="1"/>
    <col min="4" max="5" width="12" style="3" customWidth="1"/>
    <col min="6" max="7" width="10.28515625" style="4" customWidth="1"/>
    <col min="8" max="8" width="24.42578125" style="18" customWidth="1"/>
    <col min="9" max="12" width="4.28515625" style="4" customWidth="1"/>
    <col min="13" max="30" width="5.42578125" style="4" customWidth="1"/>
    <col min="31" max="252" width="9.140625" style="4" customWidth="1"/>
    <col min="253" max="253" width="10.42578125" style="4" customWidth="1"/>
    <col min="254" max="254" width="51.140625" style="4" customWidth="1"/>
    <col min="255" max="255" width="11.7109375" style="4" customWidth="1"/>
    <col min="256" max="16384" width="12" style="4"/>
  </cols>
  <sheetData>
    <row r="1" spans="1:250">
      <c r="A1" s="1"/>
      <c r="B1" s="1"/>
      <c r="C1" s="1"/>
      <c r="D1" s="2"/>
      <c r="G1" s="5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</row>
    <row r="2" spans="1:250">
      <c r="A2" s="1"/>
      <c r="B2" s="1"/>
      <c r="C2" s="1"/>
      <c r="D2" s="2"/>
      <c r="G2" s="6" t="s">
        <v>1</v>
      </c>
      <c r="H2" s="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15.75">
      <c r="A3" s="7"/>
      <c r="B3" s="7"/>
      <c r="C3" s="7"/>
      <c r="D3" s="8"/>
      <c r="E3" s="8"/>
      <c r="F3" s="9"/>
      <c r="G3" s="7"/>
      <c r="H3" s="10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15.75">
      <c r="A4" s="11" t="s">
        <v>2</v>
      </c>
      <c r="B4" s="11"/>
      <c r="C4" s="11"/>
      <c r="D4" s="11"/>
      <c r="E4" s="11"/>
      <c r="F4" s="11"/>
      <c r="G4" s="11"/>
      <c r="H4" s="11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15.75">
      <c r="A5" s="7"/>
      <c r="B5" s="7"/>
      <c r="C5" s="7"/>
      <c r="D5" s="8"/>
      <c r="E5" s="8"/>
      <c r="F5" s="9"/>
      <c r="G5" s="7"/>
      <c r="H5" s="10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>
      <c r="A6" s="12" t="s">
        <v>3</v>
      </c>
      <c r="B6" s="12"/>
      <c r="C6" s="13" t="s">
        <v>4</v>
      </c>
      <c r="D6" s="13"/>
      <c r="E6" s="13"/>
      <c r="F6" s="13"/>
      <c r="G6" s="13"/>
      <c r="H6" s="13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</row>
    <row r="7" spans="1:250">
      <c r="A7" s="10"/>
      <c r="B7" s="10"/>
      <c r="C7" s="14" t="s">
        <v>5</v>
      </c>
      <c r="D7" s="14"/>
      <c r="E7" s="14"/>
      <c r="F7" s="14"/>
      <c r="G7" s="14"/>
      <c r="H7" s="14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ht="15.75">
      <c r="A8" s="7"/>
      <c r="B8" s="7"/>
      <c r="C8" s="7"/>
      <c r="D8" s="8"/>
      <c r="E8" s="8"/>
      <c r="F8" s="9"/>
      <c r="G8" s="7"/>
      <c r="H8" s="10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>
      <c r="A9" s="12" t="s">
        <v>6</v>
      </c>
      <c r="B9" s="12"/>
      <c r="C9" s="15" t="s">
        <v>7</v>
      </c>
      <c r="D9" s="15"/>
      <c r="E9" s="16"/>
      <c r="F9" s="1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</row>
    <row r="10" spans="1:250" ht="15.75">
      <c r="A10" s="7"/>
      <c r="B10" s="7"/>
      <c r="C10" s="7"/>
      <c r="D10" s="8"/>
      <c r="E10" s="8"/>
      <c r="F10" s="9"/>
      <c r="G10" s="7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>
      <c r="A11" s="12" t="s">
        <v>8</v>
      </c>
      <c r="B11" s="12"/>
      <c r="C11" s="19"/>
      <c r="D11" s="20">
        <v>2024</v>
      </c>
      <c r="E11" s="3" t="s">
        <v>9</v>
      </c>
      <c r="F11" s="2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</row>
    <row r="12" spans="1:250" ht="15.75">
      <c r="A12" s="7"/>
      <c r="B12" s="7"/>
      <c r="C12" s="7"/>
      <c r="D12" s="8"/>
      <c r="E12" s="8"/>
      <c r="F12" s="9"/>
      <c r="G12" s="7"/>
      <c r="H12" s="10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</row>
    <row r="13" spans="1:250">
      <c r="A13" s="22" t="s">
        <v>10</v>
      </c>
      <c r="B13" s="22"/>
      <c r="C13" s="23" t="s">
        <v>11</v>
      </c>
      <c r="D13" s="23"/>
      <c r="E13" s="23"/>
      <c r="F13" s="23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</row>
    <row r="14" spans="1:250">
      <c r="A14" s="24" t="s">
        <v>12</v>
      </c>
      <c r="B14" s="24"/>
      <c r="C14" s="24"/>
      <c r="D14" s="24"/>
      <c r="E14" s="24"/>
      <c r="F14" s="24"/>
      <c r="G14" s="24"/>
      <c r="H14" s="24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</row>
    <row r="15" spans="1:250" ht="15.75">
      <c r="A15" s="7"/>
      <c r="B15" s="7"/>
      <c r="C15" s="7"/>
      <c r="D15" s="8"/>
      <c r="E15" s="8"/>
      <c r="F15" s="9"/>
      <c r="G15" s="7"/>
      <c r="H15" s="10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</row>
    <row r="16" spans="1:250" ht="15.75" thickBot="1">
      <c r="A16" s="25" t="s">
        <v>13</v>
      </c>
      <c r="B16" s="25"/>
      <c r="C16" s="25"/>
      <c r="D16" s="25"/>
      <c r="E16" s="25"/>
      <c r="F16" s="25"/>
      <c r="G16" s="25"/>
      <c r="H16" s="25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</row>
    <row r="17" spans="1:244" s="35" customFormat="1" ht="12">
      <c r="A17" s="26" t="s">
        <v>14</v>
      </c>
      <c r="B17" s="27" t="s">
        <v>15</v>
      </c>
      <c r="C17" s="28" t="s">
        <v>16</v>
      </c>
      <c r="D17" s="29" t="s">
        <v>17</v>
      </c>
      <c r="E17" s="30"/>
      <c r="F17" s="31" t="s">
        <v>18</v>
      </c>
      <c r="G17" s="32"/>
      <c r="H17" s="33" t="s">
        <v>19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</row>
    <row r="18" spans="1:244" s="35" customFormat="1" ht="24">
      <c r="A18" s="36"/>
      <c r="B18" s="37"/>
      <c r="C18" s="38"/>
      <c r="D18" s="39" t="s">
        <v>20</v>
      </c>
      <c r="E18" s="40" t="s">
        <v>21</v>
      </c>
      <c r="F18" s="41" t="s">
        <v>22</v>
      </c>
      <c r="G18" s="41" t="s">
        <v>23</v>
      </c>
      <c r="H18" s="42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</row>
    <row r="19" spans="1:244" s="35" customFormat="1" ht="12.75" thickBot="1">
      <c r="A19" s="43">
        <v>1</v>
      </c>
      <c r="B19" s="44">
        <v>2</v>
      </c>
      <c r="C19" s="45">
        <v>3</v>
      </c>
      <c r="D19" s="46">
        <v>4</v>
      </c>
      <c r="E19" s="47">
        <v>5</v>
      </c>
      <c r="F19" s="48">
        <v>6</v>
      </c>
      <c r="G19" s="48">
        <v>7</v>
      </c>
      <c r="H19" s="49">
        <v>8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</row>
    <row r="20" spans="1:244" s="35" customFormat="1" ht="12.75" thickBot="1">
      <c r="A20" s="50" t="s">
        <v>24</v>
      </c>
      <c r="B20" s="51"/>
      <c r="C20" s="51"/>
      <c r="D20" s="51"/>
      <c r="E20" s="51"/>
      <c r="F20" s="51"/>
      <c r="G20" s="51"/>
      <c r="H20" s="52"/>
    </row>
    <row r="21" spans="1:244" s="60" customFormat="1" ht="24">
      <c r="A21" s="53" t="s">
        <v>25</v>
      </c>
      <c r="B21" s="54" t="s">
        <v>26</v>
      </c>
      <c r="C21" s="55" t="s">
        <v>27</v>
      </c>
      <c r="D21" s="56">
        <f>[1]план2024!G18</f>
        <v>1521.3884506141667</v>
      </c>
      <c r="E21" s="57">
        <f>E27+E28+E29+E35</f>
        <v>1151.9217393537933</v>
      </c>
      <c r="F21" s="57">
        <f>E21-D21</f>
        <v>-369.46671126037336</v>
      </c>
      <c r="G21" s="58">
        <f>F21/D21</f>
        <v>-0.2428483738727108</v>
      </c>
      <c r="H21" s="59" t="s">
        <v>28</v>
      </c>
    </row>
    <row r="22" spans="1:244" s="35" customFormat="1" ht="24">
      <c r="A22" s="61" t="s">
        <v>29</v>
      </c>
      <c r="B22" s="62" t="s">
        <v>30</v>
      </c>
      <c r="C22" s="63" t="s">
        <v>27</v>
      </c>
      <c r="D22" s="64" t="str">
        <f>[1]план2024!G19</f>
        <v xml:space="preserve">   -</v>
      </c>
      <c r="E22" s="65" t="s">
        <v>31</v>
      </c>
      <c r="F22" s="65" t="s">
        <v>31</v>
      </c>
      <c r="G22" s="66" t="s">
        <v>31</v>
      </c>
      <c r="H22" s="67"/>
    </row>
    <row r="23" spans="1:244" s="35" customFormat="1" ht="24">
      <c r="A23" s="61" t="s">
        <v>32</v>
      </c>
      <c r="B23" s="62" t="s">
        <v>33</v>
      </c>
      <c r="C23" s="63" t="s">
        <v>27</v>
      </c>
      <c r="D23" s="64" t="str">
        <f>[1]план2024!G20</f>
        <v xml:space="preserve">   -</v>
      </c>
      <c r="E23" s="65" t="s">
        <v>31</v>
      </c>
      <c r="F23" s="65" t="s">
        <v>31</v>
      </c>
      <c r="G23" s="66" t="s">
        <v>31</v>
      </c>
      <c r="H23" s="67"/>
    </row>
    <row r="24" spans="1:244" s="35" customFormat="1" ht="24">
      <c r="A24" s="61" t="s">
        <v>34</v>
      </c>
      <c r="B24" s="62" t="s">
        <v>35</v>
      </c>
      <c r="C24" s="63" t="s">
        <v>27</v>
      </c>
      <c r="D24" s="64" t="str">
        <f>[1]план2024!G21</f>
        <v xml:space="preserve">   -</v>
      </c>
      <c r="E24" s="65" t="s">
        <v>31</v>
      </c>
      <c r="F24" s="65" t="s">
        <v>31</v>
      </c>
      <c r="G24" s="66" t="s">
        <v>31</v>
      </c>
      <c r="H24" s="67"/>
    </row>
    <row r="25" spans="1:244" s="35" customFormat="1" ht="24">
      <c r="A25" s="61" t="s">
        <v>36</v>
      </c>
      <c r="B25" s="62" t="s">
        <v>37</v>
      </c>
      <c r="C25" s="63" t="s">
        <v>27</v>
      </c>
      <c r="D25" s="64" t="str">
        <f>[1]план2024!G22</f>
        <v xml:space="preserve">   -</v>
      </c>
      <c r="E25" s="65" t="s">
        <v>31</v>
      </c>
      <c r="F25" s="65" t="s">
        <v>31</v>
      </c>
      <c r="G25" s="66" t="s">
        <v>31</v>
      </c>
      <c r="H25" s="67"/>
    </row>
    <row r="26" spans="1:244" s="35" customFormat="1" ht="12">
      <c r="A26" s="61" t="s">
        <v>38</v>
      </c>
      <c r="B26" s="62" t="s">
        <v>39</v>
      </c>
      <c r="C26" s="63" t="s">
        <v>27</v>
      </c>
      <c r="D26" s="64" t="str">
        <f>[1]план2024!G23</f>
        <v xml:space="preserve">   -</v>
      </c>
      <c r="E26" s="65" t="s">
        <v>31</v>
      </c>
      <c r="F26" s="65" t="s">
        <v>31</v>
      </c>
      <c r="G26" s="68" t="s">
        <v>31</v>
      </c>
      <c r="H26" s="69"/>
    </row>
    <row r="27" spans="1:244" s="35" customFormat="1" ht="12">
      <c r="A27" s="61" t="s">
        <v>40</v>
      </c>
      <c r="B27" s="62" t="s">
        <v>41</v>
      </c>
      <c r="C27" s="63" t="s">
        <v>27</v>
      </c>
      <c r="D27" s="64">
        <f>[1]план2024!G24</f>
        <v>1172.1105404141667</v>
      </c>
      <c r="E27" s="70">
        <f>'[1]9м24 бдр'!CD56/1000</f>
        <v>896.91470035379336</v>
      </c>
      <c r="F27" s="65">
        <f>E27-D27</f>
        <v>-275.19584006037337</v>
      </c>
      <c r="G27" s="66">
        <f>F27/D27</f>
        <v>-0.23478659270748695</v>
      </c>
      <c r="H27" s="67"/>
    </row>
    <row r="28" spans="1:244" s="35" customFormat="1" ht="12">
      <c r="A28" s="61" t="s">
        <v>42</v>
      </c>
      <c r="B28" s="62" t="s">
        <v>43</v>
      </c>
      <c r="C28" s="63" t="s">
        <v>27</v>
      </c>
      <c r="D28" s="64"/>
      <c r="E28" s="65"/>
      <c r="F28" s="65"/>
      <c r="G28" s="66"/>
      <c r="H28" s="67"/>
    </row>
    <row r="29" spans="1:244" s="35" customFormat="1" ht="12">
      <c r="A29" s="61" t="s">
        <v>44</v>
      </c>
      <c r="B29" s="62" t="s">
        <v>45</v>
      </c>
      <c r="C29" s="63" t="s">
        <v>27</v>
      </c>
      <c r="D29" s="64">
        <f>[1]план2024!G26</f>
        <v>113.37481400000001</v>
      </c>
      <c r="E29" s="71">
        <f>'[1]9м24 бдр'!CE56/1000</f>
        <v>36.365766999999998</v>
      </c>
      <c r="F29" s="72">
        <f>E29-D29</f>
        <v>-77.00904700000001</v>
      </c>
      <c r="G29" s="66">
        <f>F29/D29</f>
        <v>-0.67924298424868856</v>
      </c>
      <c r="H29" s="67"/>
    </row>
    <row r="30" spans="1:244" s="35" customFormat="1" ht="12">
      <c r="A30" s="61" t="s">
        <v>46</v>
      </c>
      <c r="B30" s="62" t="s">
        <v>47</v>
      </c>
      <c r="C30" s="63" t="s">
        <v>27</v>
      </c>
      <c r="D30" s="64" t="str">
        <f>[1]план2024!G27</f>
        <v>-</v>
      </c>
      <c r="E30" s="65" t="s">
        <v>48</v>
      </c>
      <c r="F30" s="65" t="s">
        <v>48</v>
      </c>
      <c r="G30" s="66" t="s">
        <v>48</v>
      </c>
      <c r="H30" s="67"/>
    </row>
    <row r="31" spans="1:244" s="35" customFormat="1" ht="12">
      <c r="A31" s="61" t="s">
        <v>49</v>
      </c>
      <c r="B31" s="62" t="s">
        <v>50</v>
      </c>
      <c r="C31" s="63" t="s">
        <v>27</v>
      </c>
      <c r="D31" s="64" t="str">
        <f>[1]план2024!G28</f>
        <v>-</v>
      </c>
      <c r="E31" s="65" t="s">
        <v>48</v>
      </c>
      <c r="F31" s="65" t="s">
        <v>48</v>
      </c>
      <c r="G31" s="66" t="s">
        <v>48</v>
      </c>
      <c r="H31" s="67"/>
    </row>
    <row r="32" spans="1:244" s="35" customFormat="1" ht="24">
      <c r="A32" s="61" t="s">
        <v>51</v>
      </c>
      <c r="B32" s="62" t="s">
        <v>52</v>
      </c>
      <c r="C32" s="63" t="s">
        <v>27</v>
      </c>
      <c r="D32" s="64" t="str">
        <f>[1]план2024!G29</f>
        <v>-</v>
      </c>
      <c r="E32" s="65" t="s">
        <v>48</v>
      </c>
      <c r="F32" s="65" t="s">
        <v>48</v>
      </c>
      <c r="G32" s="66" t="s">
        <v>48</v>
      </c>
      <c r="H32" s="67"/>
    </row>
    <row r="33" spans="1:13" s="35" customFormat="1" ht="12">
      <c r="A33" s="61" t="s">
        <v>53</v>
      </c>
      <c r="B33" s="62" t="s">
        <v>54</v>
      </c>
      <c r="C33" s="63" t="s">
        <v>27</v>
      </c>
      <c r="D33" s="64" t="str">
        <f>[1]план2024!G30</f>
        <v>-</v>
      </c>
      <c r="E33" s="65" t="s">
        <v>48</v>
      </c>
      <c r="F33" s="65" t="s">
        <v>48</v>
      </c>
      <c r="G33" s="66" t="s">
        <v>48</v>
      </c>
      <c r="H33" s="67"/>
    </row>
    <row r="34" spans="1:13" s="35" customFormat="1" ht="12">
      <c r="A34" s="61" t="s">
        <v>55</v>
      </c>
      <c r="B34" s="62" t="s">
        <v>56</v>
      </c>
      <c r="C34" s="63" t="s">
        <v>27</v>
      </c>
      <c r="D34" s="64" t="str">
        <f>[1]план2024!G31</f>
        <v>-</v>
      </c>
      <c r="E34" s="65" t="s">
        <v>48</v>
      </c>
      <c r="F34" s="65" t="s">
        <v>48</v>
      </c>
      <c r="G34" s="66" t="s">
        <v>48</v>
      </c>
      <c r="H34" s="67"/>
    </row>
    <row r="35" spans="1:13" s="35" customFormat="1" ht="12">
      <c r="A35" s="61" t="s">
        <v>57</v>
      </c>
      <c r="B35" s="62" t="s">
        <v>58</v>
      </c>
      <c r="C35" s="63" t="s">
        <v>27</v>
      </c>
      <c r="D35" s="64">
        <f>[1]план2024!G32</f>
        <v>235.90309619999999</v>
      </c>
      <c r="E35" s="65">
        <f>('[1]9м24 бдр'!CF56+'[1]9м24 бдр'!CG56+'[1]9м24 бдр'!CH56)/1000</f>
        <v>218.64127199999999</v>
      </c>
      <c r="F35" s="65">
        <f>E35-D35</f>
        <v>-17.261824200000007</v>
      </c>
      <c r="G35" s="66">
        <f>F35/D35</f>
        <v>-7.3173368548606649E-2</v>
      </c>
      <c r="H35" s="73"/>
    </row>
    <row r="36" spans="1:13" s="60" customFormat="1" ht="24">
      <c r="A36" s="74" t="s">
        <v>59</v>
      </c>
      <c r="B36" s="75" t="s">
        <v>60</v>
      </c>
      <c r="C36" s="76" t="s">
        <v>27</v>
      </c>
      <c r="D36" s="56">
        <f>[1]план2024!G33</f>
        <v>1259.318301064</v>
      </c>
      <c r="E36" s="77">
        <f>E42+E43+E44+E50</f>
        <v>846.105503</v>
      </c>
      <c r="F36" s="78">
        <f>E36-D36</f>
        <v>-413.21279806400003</v>
      </c>
      <c r="G36" s="79">
        <f>F36/D36</f>
        <v>-0.32812419045675417</v>
      </c>
      <c r="H36" s="67" t="s">
        <v>28</v>
      </c>
      <c r="M36" s="80">
        <f>E51+E60+E66+E67+E68+E71</f>
        <v>846.10550299999989</v>
      </c>
    </row>
    <row r="37" spans="1:13" s="35" customFormat="1" ht="24">
      <c r="A37" s="61" t="s">
        <v>61</v>
      </c>
      <c r="B37" s="62" t="s">
        <v>30</v>
      </c>
      <c r="C37" s="63" t="s">
        <v>27</v>
      </c>
      <c r="D37" s="64" t="str">
        <f>[1]план2024!G34</f>
        <v xml:space="preserve">   -</v>
      </c>
      <c r="E37" s="65" t="s">
        <v>31</v>
      </c>
      <c r="F37" s="65" t="s">
        <v>31</v>
      </c>
      <c r="G37" s="66" t="s">
        <v>31</v>
      </c>
      <c r="H37" s="67"/>
    </row>
    <row r="38" spans="1:13" s="35" customFormat="1" ht="24">
      <c r="A38" s="61" t="s">
        <v>62</v>
      </c>
      <c r="B38" s="62" t="s">
        <v>33</v>
      </c>
      <c r="C38" s="63" t="s">
        <v>27</v>
      </c>
      <c r="D38" s="64" t="str">
        <f>[1]план2024!G35</f>
        <v xml:space="preserve">   -</v>
      </c>
      <c r="E38" s="65" t="s">
        <v>31</v>
      </c>
      <c r="F38" s="65" t="s">
        <v>31</v>
      </c>
      <c r="G38" s="66" t="s">
        <v>31</v>
      </c>
      <c r="H38" s="67"/>
    </row>
    <row r="39" spans="1:13" s="35" customFormat="1" ht="24">
      <c r="A39" s="61" t="s">
        <v>63</v>
      </c>
      <c r="B39" s="62" t="s">
        <v>35</v>
      </c>
      <c r="C39" s="63" t="s">
        <v>27</v>
      </c>
      <c r="D39" s="64" t="str">
        <f>[1]план2024!G36</f>
        <v xml:space="preserve">   -</v>
      </c>
      <c r="E39" s="65" t="s">
        <v>31</v>
      </c>
      <c r="F39" s="65" t="s">
        <v>31</v>
      </c>
      <c r="G39" s="66" t="s">
        <v>31</v>
      </c>
      <c r="H39" s="67"/>
    </row>
    <row r="40" spans="1:13" s="35" customFormat="1" ht="24">
      <c r="A40" s="61" t="s">
        <v>64</v>
      </c>
      <c r="B40" s="62" t="s">
        <v>37</v>
      </c>
      <c r="C40" s="63" t="s">
        <v>27</v>
      </c>
      <c r="D40" s="64" t="str">
        <f>[1]план2024!G37</f>
        <v xml:space="preserve">   -</v>
      </c>
      <c r="E40" s="65" t="s">
        <v>31</v>
      </c>
      <c r="F40" s="65" t="s">
        <v>31</v>
      </c>
      <c r="G40" s="66" t="s">
        <v>31</v>
      </c>
      <c r="H40" s="67"/>
    </row>
    <row r="41" spans="1:13" s="35" customFormat="1" ht="12">
      <c r="A41" s="61" t="s">
        <v>65</v>
      </c>
      <c r="B41" s="62" t="s">
        <v>39</v>
      </c>
      <c r="C41" s="63" t="s">
        <v>27</v>
      </c>
      <c r="D41" s="64" t="str">
        <f>[1]план2024!G38</f>
        <v xml:space="preserve">   -</v>
      </c>
      <c r="E41" s="65" t="s">
        <v>31</v>
      </c>
      <c r="F41" s="65" t="s">
        <v>31</v>
      </c>
      <c r="G41" s="66" t="s">
        <v>31</v>
      </c>
      <c r="H41" s="67"/>
    </row>
    <row r="42" spans="1:13" s="35" customFormat="1" ht="12">
      <c r="A42" s="61" t="s">
        <v>66</v>
      </c>
      <c r="B42" s="62" t="s">
        <v>41</v>
      </c>
      <c r="C42" s="63" t="s">
        <v>27</v>
      </c>
      <c r="D42" s="64">
        <f>[1]план2024!G39</f>
        <v>1001.0720869180479</v>
      </c>
      <c r="E42" s="65">
        <f>'[1]9м24 бдр'!CD106/1000</f>
        <v>649.44060999999999</v>
      </c>
      <c r="F42" s="65">
        <f>E42-D42</f>
        <v>-351.63147691804795</v>
      </c>
      <c r="G42" s="66">
        <f>F42/D42</f>
        <v>-0.35125490113364233</v>
      </c>
      <c r="H42" s="67"/>
    </row>
    <row r="43" spans="1:13" s="35" customFormat="1" ht="12">
      <c r="A43" s="61" t="s">
        <v>67</v>
      </c>
      <c r="B43" s="62" t="s">
        <v>43</v>
      </c>
      <c r="C43" s="63" t="s">
        <v>27</v>
      </c>
      <c r="D43" s="64"/>
      <c r="E43" s="65"/>
      <c r="F43" s="72"/>
      <c r="G43" s="81"/>
      <c r="H43" s="82"/>
    </row>
    <row r="44" spans="1:13" s="35" customFormat="1" ht="12">
      <c r="A44" s="61" t="s">
        <v>68</v>
      </c>
      <c r="B44" s="62" t="s">
        <v>45</v>
      </c>
      <c r="C44" s="63" t="s">
        <v>27</v>
      </c>
      <c r="D44" s="64">
        <f>[1]план2024!G41</f>
        <v>22.425189075039999</v>
      </c>
      <c r="E44" s="65">
        <f>'[1]9м24 бдр'!CE106/1000</f>
        <v>14.840093999999999</v>
      </c>
      <c r="F44" s="72">
        <f>E44-D44</f>
        <v>-7.5850950750399999</v>
      </c>
      <c r="G44" s="81">
        <f>F44/D44</f>
        <v>-0.33823996086090841</v>
      </c>
      <c r="H44" s="67"/>
    </row>
    <row r="45" spans="1:13" s="35" customFormat="1" ht="12">
      <c r="A45" s="61" t="s">
        <v>69</v>
      </c>
      <c r="B45" s="62" t="s">
        <v>47</v>
      </c>
      <c r="C45" s="63" t="s">
        <v>27</v>
      </c>
      <c r="D45" s="64" t="str">
        <f>[1]план2024!G42</f>
        <v xml:space="preserve">   -</v>
      </c>
      <c r="E45" s="65" t="s">
        <v>31</v>
      </c>
      <c r="F45" s="65" t="s">
        <v>31</v>
      </c>
      <c r="G45" s="66" t="s">
        <v>31</v>
      </c>
      <c r="H45" s="67"/>
    </row>
    <row r="46" spans="1:13" s="35" customFormat="1" ht="12">
      <c r="A46" s="61" t="s">
        <v>70</v>
      </c>
      <c r="B46" s="62" t="s">
        <v>50</v>
      </c>
      <c r="C46" s="63" t="s">
        <v>27</v>
      </c>
      <c r="D46" s="64" t="str">
        <f>[1]план2024!G43</f>
        <v xml:space="preserve">   -</v>
      </c>
      <c r="E46" s="65" t="s">
        <v>31</v>
      </c>
      <c r="F46" s="65" t="s">
        <v>31</v>
      </c>
      <c r="G46" s="66" t="s">
        <v>31</v>
      </c>
      <c r="H46" s="67"/>
    </row>
    <row r="47" spans="1:13" s="35" customFormat="1" ht="24">
      <c r="A47" s="61" t="s">
        <v>71</v>
      </c>
      <c r="B47" s="62" t="s">
        <v>52</v>
      </c>
      <c r="C47" s="63" t="s">
        <v>27</v>
      </c>
      <c r="D47" s="64" t="str">
        <f>[1]план2024!G44</f>
        <v xml:space="preserve">   -</v>
      </c>
      <c r="E47" s="65" t="s">
        <v>31</v>
      </c>
      <c r="F47" s="65" t="s">
        <v>31</v>
      </c>
      <c r="G47" s="66" t="s">
        <v>31</v>
      </c>
      <c r="H47" s="67"/>
    </row>
    <row r="48" spans="1:13" s="35" customFormat="1" ht="12">
      <c r="A48" s="61" t="s">
        <v>72</v>
      </c>
      <c r="B48" s="62" t="s">
        <v>54</v>
      </c>
      <c r="C48" s="63" t="s">
        <v>27</v>
      </c>
      <c r="D48" s="64" t="str">
        <f>[1]план2024!G45</f>
        <v xml:space="preserve">   -</v>
      </c>
      <c r="E48" s="65" t="s">
        <v>31</v>
      </c>
      <c r="F48" s="65" t="s">
        <v>31</v>
      </c>
      <c r="G48" s="66" t="s">
        <v>31</v>
      </c>
      <c r="H48" s="67"/>
    </row>
    <row r="49" spans="1:8" s="35" customFormat="1" ht="12">
      <c r="A49" s="61" t="s">
        <v>73</v>
      </c>
      <c r="B49" s="62" t="s">
        <v>56</v>
      </c>
      <c r="C49" s="63" t="s">
        <v>27</v>
      </c>
      <c r="D49" s="64" t="str">
        <f>[1]план2024!G46</f>
        <v xml:space="preserve">   -</v>
      </c>
      <c r="E49" s="65" t="s">
        <v>31</v>
      </c>
      <c r="F49" s="65" t="s">
        <v>31</v>
      </c>
      <c r="G49" s="66" t="s">
        <v>31</v>
      </c>
      <c r="H49" s="67"/>
    </row>
    <row r="50" spans="1:8" s="35" customFormat="1" ht="12">
      <c r="A50" s="61" t="s">
        <v>74</v>
      </c>
      <c r="B50" s="62" t="s">
        <v>58</v>
      </c>
      <c r="C50" s="63" t="s">
        <v>27</v>
      </c>
      <c r="D50" s="64">
        <f>[1]план2024!G47</f>
        <v>235.82102507091204</v>
      </c>
      <c r="E50" s="65">
        <f>('[1]9м24 бдр'!CF106+'[1]9м24 бдр'!CG106+'[1]9м24 бдр'!CH106)/1000</f>
        <v>181.82479900000001</v>
      </c>
      <c r="F50" s="72">
        <f>E50-D50</f>
        <v>-53.99622607091203</v>
      </c>
      <c r="G50" s="81">
        <f>F50/D50</f>
        <v>-0.22897121261632722</v>
      </c>
      <c r="H50" s="67"/>
    </row>
    <row r="51" spans="1:8" s="60" customFormat="1" ht="12">
      <c r="A51" s="74" t="s">
        <v>75</v>
      </c>
      <c r="B51" s="83" t="s">
        <v>76</v>
      </c>
      <c r="C51" s="76" t="s">
        <v>27</v>
      </c>
      <c r="D51" s="56">
        <f>[1]план2024!G48</f>
        <v>399.46096890000001</v>
      </c>
      <c r="E51" s="77">
        <f>'[1]9м24 бдр'!CC108/1000</f>
        <v>257.78516804999998</v>
      </c>
      <c r="F51" s="78">
        <f>E51-D51</f>
        <v>-141.67580085000003</v>
      </c>
      <c r="G51" s="79">
        <f>F51/D51</f>
        <v>-0.35466744408129336</v>
      </c>
      <c r="H51" s="67" t="s">
        <v>28</v>
      </c>
    </row>
    <row r="52" spans="1:8" s="35" customFormat="1" ht="12">
      <c r="A52" s="61" t="s">
        <v>62</v>
      </c>
      <c r="B52" s="62" t="s">
        <v>77</v>
      </c>
      <c r="C52" s="63" t="s">
        <v>27</v>
      </c>
      <c r="D52" s="64" t="str">
        <f>[1]план2024!G49</f>
        <v xml:space="preserve">   -</v>
      </c>
      <c r="E52" s="65" t="s">
        <v>31</v>
      </c>
      <c r="F52" s="65" t="s">
        <v>31</v>
      </c>
      <c r="G52" s="66" t="s">
        <v>31</v>
      </c>
      <c r="H52" s="67"/>
    </row>
    <row r="53" spans="1:8" s="35" customFormat="1" ht="12">
      <c r="A53" s="61" t="s">
        <v>63</v>
      </c>
      <c r="B53" s="62" t="s">
        <v>78</v>
      </c>
      <c r="C53" s="63" t="s">
        <v>27</v>
      </c>
      <c r="D53" s="64">
        <f>[1]план2024!G50</f>
        <v>197.88849389999999</v>
      </c>
      <c r="E53" s="65">
        <f>E54+E57</f>
        <v>103.61068169999999</v>
      </c>
      <c r="F53" s="72">
        <f>E53-D53</f>
        <v>-94.2778122</v>
      </c>
      <c r="G53" s="81">
        <f>F53/D53</f>
        <v>-0.4764188677268012</v>
      </c>
      <c r="H53" s="67"/>
    </row>
    <row r="54" spans="1:8" s="35" customFormat="1" ht="12">
      <c r="A54" s="61" t="s">
        <v>79</v>
      </c>
      <c r="B54" s="62" t="s">
        <v>80</v>
      </c>
      <c r="C54" s="63" t="s">
        <v>27</v>
      </c>
      <c r="D54" s="64">
        <f>[1]план2024!G51</f>
        <v>197.88849389999999</v>
      </c>
      <c r="E54" s="65">
        <f>E55</f>
        <v>103.61068169999999</v>
      </c>
      <c r="F54" s="72">
        <f>E54-D54</f>
        <v>-94.2778122</v>
      </c>
      <c r="G54" s="81">
        <f>F54/D54</f>
        <v>-0.4764188677268012</v>
      </c>
      <c r="H54" s="67"/>
    </row>
    <row r="55" spans="1:8" s="35" customFormat="1" ht="24">
      <c r="A55" s="61" t="s">
        <v>81</v>
      </c>
      <c r="B55" s="62" t="s">
        <v>82</v>
      </c>
      <c r="C55" s="63" t="s">
        <v>27</v>
      </c>
      <c r="D55" s="64">
        <f>[1]план2024!G52</f>
        <v>197.88849389999999</v>
      </c>
      <c r="E55" s="65">
        <f>'[1]9м24 бдр'!CC109/1000</f>
        <v>103.61068169999999</v>
      </c>
      <c r="F55" s="72">
        <f>E55-D55</f>
        <v>-94.2778122</v>
      </c>
      <c r="G55" s="81">
        <f>F55/D55</f>
        <v>-0.4764188677268012</v>
      </c>
      <c r="H55" s="67"/>
    </row>
    <row r="56" spans="1:8" s="35" customFormat="1" ht="12">
      <c r="A56" s="61" t="s">
        <v>83</v>
      </c>
      <c r="B56" s="62" t="s">
        <v>84</v>
      </c>
      <c r="C56" s="63" t="s">
        <v>27</v>
      </c>
      <c r="D56" s="64"/>
      <c r="E56" s="65"/>
      <c r="F56" s="65"/>
      <c r="G56" s="66"/>
      <c r="H56" s="67"/>
    </row>
    <row r="57" spans="1:8" s="35" customFormat="1" ht="12">
      <c r="A57" s="61" t="s">
        <v>85</v>
      </c>
      <c r="B57" s="62" t="s">
        <v>86</v>
      </c>
      <c r="C57" s="63" t="s">
        <v>27</v>
      </c>
      <c r="D57" s="64"/>
      <c r="E57" s="65"/>
      <c r="F57" s="72"/>
      <c r="G57" s="81"/>
      <c r="H57" s="82"/>
    </row>
    <row r="58" spans="1:8" s="35" customFormat="1" ht="12">
      <c r="A58" s="61" t="s">
        <v>64</v>
      </c>
      <c r="B58" s="62" t="s">
        <v>87</v>
      </c>
      <c r="C58" s="63" t="s">
        <v>27</v>
      </c>
      <c r="D58" s="64">
        <f>[1]план2024!G55</f>
        <v>82.491975999999994</v>
      </c>
      <c r="E58" s="65">
        <f>'[1]9м24 бдр'!CC119/1000</f>
        <v>81.736274000000009</v>
      </c>
      <c r="F58" s="72">
        <f>E58-D58</f>
        <v>-0.75570199999998522</v>
      </c>
      <c r="G58" s="81">
        <f>F58/D58</f>
        <v>-9.1609152385922401E-3</v>
      </c>
      <c r="H58" s="67"/>
    </row>
    <row r="59" spans="1:8" s="35" customFormat="1" ht="12">
      <c r="A59" s="61" t="s">
        <v>88</v>
      </c>
      <c r="B59" s="62" t="s">
        <v>89</v>
      </c>
      <c r="C59" s="63" t="s">
        <v>27</v>
      </c>
      <c r="D59" s="64">
        <f>[1]план2024!G56</f>
        <v>119.08049900000003</v>
      </c>
      <c r="E59" s="65">
        <f>E51-E53-E58</f>
        <v>72.438212349999986</v>
      </c>
      <c r="F59" s="72">
        <f>E59-D59</f>
        <v>-46.642286650000045</v>
      </c>
      <c r="G59" s="81">
        <f>F59/D59</f>
        <v>-0.39168702719326054</v>
      </c>
      <c r="H59" s="67"/>
    </row>
    <row r="60" spans="1:8" s="60" customFormat="1" ht="24">
      <c r="A60" s="74" t="s">
        <v>90</v>
      </c>
      <c r="B60" s="83" t="s">
        <v>91</v>
      </c>
      <c r="C60" s="76" t="s">
        <v>27</v>
      </c>
      <c r="D60" s="56">
        <f>[1]план2024!G57</f>
        <v>20.723245600000002</v>
      </c>
      <c r="E60" s="77">
        <f>E65</f>
        <v>17.569872999999998</v>
      </c>
      <c r="F60" s="78">
        <f>E60-D60</f>
        <v>-3.1533726000000044</v>
      </c>
      <c r="G60" s="79">
        <f>F60/D60</f>
        <v>-0.1521659618800254</v>
      </c>
      <c r="H60" s="67" t="s">
        <v>28</v>
      </c>
    </row>
    <row r="61" spans="1:8" s="35" customFormat="1" ht="24">
      <c r="A61" s="61" t="s">
        <v>92</v>
      </c>
      <c r="B61" s="62" t="s">
        <v>93</v>
      </c>
      <c r="C61" s="63" t="s">
        <v>27</v>
      </c>
      <c r="D61" s="64" t="str">
        <f>[1]план2024!G58</f>
        <v>-</v>
      </c>
      <c r="E61" s="65" t="s">
        <v>48</v>
      </c>
      <c r="F61" s="65" t="s">
        <v>48</v>
      </c>
      <c r="G61" s="66" t="s">
        <v>48</v>
      </c>
      <c r="H61" s="73"/>
    </row>
    <row r="62" spans="1:8" s="35" customFormat="1" ht="24">
      <c r="A62" s="61" t="s">
        <v>94</v>
      </c>
      <c r="B62" s="62" t="s">
        <v>95</v>
      </c>
      <c r="C62" s="63" t="s">
        <v>27</v>
      </c>
      <c r="D62" s="64">
        <f>[1]план2024!G59</f>
        <v>0</v>
      </c>
      <c r="E62" s="65">
        <v>0</v>
      </c>
      <c r="F62" s="65"/>
      <c r="G62" s="66"/>
      <c r="H62" s="73"/>
    </row>
    <row r="63" spans="1:8" s="35" customFormat="1" ht="12">
      <c r="A63" s="61" t="s">
        <v>96</v>
      </c>
      <c r="B63" s="62" t="s">
        <v>97</v>
      </c>
      <c r="C63" s="63" t="s">
        <v>27</v>
      </c>
      <c r="D63" s="64" t="str">
        <f>[1]план2024!G60</f>
        <v xml:space="preserve">   -</v>
      </c>
      <c r="E63" s="65" t="s">
        <v>31</v>
      </c>
      <c r="F63" s="65" t="s">
        <v>31</v>
      </c>
      <c r="G63" s="66" t="s">
        <v>31</v>
      </c>
      <c r="H63" s="73"/>
    </row>
    <row r="64" spans="1:8" s="35" customFormat="1" ht="12">
      <c r="A64" s="61" t="s">
        <v>98</v>
      </c>
      <c r="B64" s="84" t="s">
        <v>99</v>
      </c>
      <c r="C64" s="63" t="s">
        <v>27</v>
      </c>
      <c r="D64" s="64" t="str">
        <f>[1]план2024!G61</f>
        <v xml:space="preserve">   -</v>
      </c>
      <c r="E64" s="65" t="s">
        <v>31</v>
      </c>
      <c r="F64" s="65" t="s">
        <v>31</v>
      </c>
      <c r="G64" s="66" t="s">
        <v>31</v>
      </c>
      <c r="H64" s="73"/>
    </row>
    <row r="65" spans="1:8" s="35" customFormat="1" ht="12">
      <c r="A65" s="61" t="s">
        <v>100</v>
      </c>
      <c r="B65" s="62" t="s">
        <v>101</v>
      </c>
      <c r="C65" s="63" t="s">
        <v>27</v>
      </c>
      <c r="D65" s="64">
        <f>[1]план2024!G62</f>
        <v>20.723245600000002</v>
      </c>
      <c r="E65" s="65">
        <f>'[1]9м24 бдр'!CC149/1000</f>
        <v>17.569872999999998</v>
      </c>
      <c r="F65" s="72">
        <f t="shared" ref="F65:F74" si="0">E65-D65</f>
        <v>-3.1533726000000044</v>
      </c>
      <c r="G65" s="81">
        <f t="shared" ref="G65:G74" si="1">F65/D65</f>
        <v>-0.1521659618800254</v>
      </c>
      <c r="H65" s="67"/>
    </row>
    <row r="66" spans="1:8" s="60" customFormat="1" ht="12">
      <c r="A66" s="74" t="s">
        <v>102</v>
      </c>
      <c r="B66" s="83" t="s">
        <v>103</v>
      </c>
      <c r="C66" s="76" t="s">
        <v>27</v>
      </c>
      <c r="D66" s="56">
        <f>[1]план2024!G63</f>
        <v>611.03395556400005</v>
      </c>
      <c r="E66" s="77">
        <f>('[1]9м24 бдр'!CC173+'[1]9м24 бдр'!CC175)/1000</f>
        <v>411.03702632999995</v>
      </c>
      <c r="F66" s="78">
        <f t="shared" si="0"/>
        <v>-199.99692923400011</v>
      </c>
      <c r="G66" s="79">
        <f t="shared" si="1"/>
        <v>-0.32730902663076683</v>
      </c>
      <c r="H66" s="67" t="s">
        <v>28</v>
      </c>
    </row>
    <row r="67" spans="1:8" s="60" customFormat="1" ht="12">
      <c r="A67" s="74" t="s">
        <v>104</v>
      </c>
      <c r="B67" s="83" t="s">
        <v>105</v>
      </c>
      <c r="C67" s="76" t="s">
        <v>27</v>
      </c>
      <c r="D67" s="56">
        <f>[1]план2024!G64</f>
        <v>158.93100000000001</v>
      </c>
      <c r="E67" s="77">
        <f>'[1]9м24 бдр'!CC178/1000</f>
        <v>114.70854799999998</v>
      </c>
      <c r="F67" s="78">
        <f t="shared" si="0"/>
        <v>-44.222452000000033</v>
      </c>
      <c r="G67" s="79">
        <f t="shared" si="1"/>
        <v>-0.27824937866118021</v>
      </c>
      <c r="H67" s="67" t="s">
        <v>28</v>
      </c>
    </row>
    <row r="68" spans="1:8" s="60" customFormat="1" ht="12">
      <c r="A68" s="74" t="s">
        <v>106</v>
      </c>
      <c r="B68" s="83" t="s">
        <v>107</v>
      </c>
      <c r="C68" s="76" t="s">
        <v>27</v>
      </c>
      <c r="D68" s="56">
        <f>[1]план2024!G65</f>
        <v>8.7507999999999981</v>
      </c>
      <c r="E68" s="77">
        <f>E69+E70</f>
        <v>6.4117699999999989</v>
      </c>
      <c r="F68" s="78">
        <f t="shared" si="0"/>
        <v>-2.3390299999999993</v>
      </c>
      <c r="G68" s="79">
        <f t="shared" si="1"/>
        <v>-0.26729327604333314</v>
      </c>
      <c r="H68" s="67" t="s">
        <v>28</v>
      </c>
    </row>
    <row r="69" spans="1:8" s="35" customFormat="1" ht="12">
      <c r="A69" s="61" t="s">
        <v>108</v>
      </c>
      <c r="B69" s="62" t="s">
        <v>109</v>
      </c>
      <c r="C69" s="63" t="s">
        <v>27</v>
      </c>
      <c r="D69" s="64">
        <f>[1]план2024!G66</f>
        <v>7.93</v>
      </c>
      <c r="E69" s="65">
        <f>'[1]9м24 бдр'!CC275/1000</f>
        <v>5.7907089999999997</v>
      </c>
      <c r="F69" s="72">
        <f t="shared" si="0"/>
        <v>-2.1392910000000001</v>
      </c>
      <c r="G69" s="81">
        <f>F69/D69</f>
        <v>-0.2697718789407314</v>
      </c>
      <c r="H69" s="67"/>
    </row>
    <row r="70" spans="1:8" s="35" customFormat="1" ht="12">
      <c r="A70" s="61" t="s">
        <v>110</v>
      </c>
      <c r="B70" s="62" t="s">
        <v>111</v>
      </c>
      <c r="C70" s="63" t="s">
        <v>27</v>
      </c>
      <c r="D70" s="64">
        <f>[1]план2024!G67</f>
        <v>0.82079999999999931</v>
      </c>
      <c r="E70" s="65">
        <f>('[1]9м24 бдр'!CC272-'[1]9м24 бдр'!CC275)/1000</f>
        <v>0.62106099999999964</v>
      </c>
      <c r="F70" s="72">
        <f t="shared" si="0"/>
        <v>-0.19973899999999967</v>
      </c>
      <c r="G70" s="81">
        <f t="shared" si="1"/>
        <v>-0.24334673489278733</v>
      </c>
      <c r="H70" s="67"/>
    </row>
    <row r="71" spans="1:8" s="60" customFormat="1" ht="12">
      <c r="A71" s="74" t="s">
        <v>112</v>
      </c>
      <c r="B71" s="83" t="s">
        <v>113</v>
      </c>
      <c r="C71" s="76" t="s">
        <v>27</v>
      </c>
      <c r="D71" s="56">
        <f>[1]план2024!G68</f>
        <v>60.41833099999991</v>
      </c>
      <c r="E71" s="77">
        <f>E36-E51-E60-E66-E67-E68</f>
        <v>38.593117620000008</v>
      </c>
      <c r="F71" s="78">
        <f t="shared" si="0"/>
        <v>-21.825213379999902</v>
      </c>
      <c r="G71" s="79">
        <f t="shared" si="1"/>
        <v>-0.36123495996603966</v>
      </c>
      <c r="H71" s="67" t="s">
        <v>28</v>
      </c>
    </row>
    <row r="72" spans="1:8" s="35" customFormat="1" ht="12">
      <c r="A72" s="61" t="s">
        <v>114</v>
      </c>
      <c r="B72" s="62" t="s">
        <v>115</v>
      </c>
      <c r="C72" s="63" t="s">
        <v>27</v>
      </c>
      <c r="D72" s="64">
        <f>[1]план2024!G69</f>
        <v>18.334459000000003</v>
      </c>
      <c r="E72" s="65">
        <f>'[1]9м24 бдр'!CC179/1000</f>
        <v>13.137013999999999</v>
      </c>
      <c r="F72" s="72">
        <f t="shared" si="0"/>
        <v>-5.1974450000000036</v>
      </c>
      <c r="G72" s="81">
        <f t="shared" si="1"/>
        <v>-0.28347959435290687</v>
      </c>
      <c r="H72" s="85"/>
    </row>
    <row r="73" spans="1:8" s="35" customFormat="1" ht="12">
      <c r="A73" s="61" t="s">
        <v>116</v>
      </c>
      <c r="B73" s="62" t="s">
        <v>117</v>
      </c>
      <c r="C73" s="63" t="s">
        <v>27</v>
      </c>
      <c r="D73" s="64">
        <f>[1]план2024!G70</f>
        <v>26.718262000000003</v>
      </c>
      <c r="E73" s="65">
        <f>'[1]9м24 бдр'!CC254/1000</f>
        <v>20.105055</v>
      </c>
      <c r="F73" s="72">
        <f t="shared" si="0"/>
        <v>-6.6132070000000027</v>
      </c>
      <c r="G73" s="81">
        <f t="shared" si="1"/>
        <v>-0.24751636165555985</v>
      </c>
      <c r="H73" s="67"/>
    </row>
    <row r="74" spans="1:8" s="35" customFormat="1" ht="12">
      <c r="A74" s="61" t="s">
        <v>118</v>
      </c>
      <c r="B74" s="62" t="s">
        <v>119</v>
      </c>
      <c r="C74" s="63" t="s">
        <v>27</v>
      </c>
      <c r="D74" s="64">
        <f>[1]план2024!G71</f>
        <v>15.365609999999904</v>
      </c>
      <c r="E74" s="65">
        <f>E71-E72-E73</f>
        <v>5.3510486200000074</v>
      </c>
      <c r="F74" s="72">
        <f t="shared" si="0"/>
        <v>-10.014561379999897</v>
      </c>
      <c r="G74" s="81">
        <f t="shared" si="1"/>
        <v>-0.65175163107744893</v>
      </c>
      <c r="H74" s="67"/>
    </row>
    <row r="75" spans="1:8" s="60" customFormat="1" ht="12">
      <c r="A75" s="74" t="s">
        <v>120</v>
      </c>
      <c r="B75" s="83" t="s">
        <v>121</v>
      </c>
      <c r="C75" s="76" t="s">
        <v>27</v>
      </c>
      <c r="D75" s="56" t="str">
        <f>[1]план2024!G72</f>
        <v xml:space="preserve">   -</v>
      </c>
      <c r="E75" s="77" t="s">
        <v>31</v>
      </c>
      <c r="F75" s="77" t="s">
        <v>31</v>
      </c>
      <c r="G75" s="86" t="s">
        <v>31</v>
      </c>
      <c r="H75" s="87"/>
    </row>
    <row r="76" spans="1:8" s="35" customFormat="1" ht="12">
      <c r="A76" s="61" t="s">
        <v>122</v>
      </c>
      <c r="B76" s="62" t="s">
        <v>123</v>
      </c>
      <c r="C76" s="63" t="s">
        <v>27</v>
      </c>
      <c r="D76" s="64" t="str">
        <f>[1]план2024!G73</f>
        <v xml:space="preserve">   -</v>
      </c>
      <c r="E76" s="65" t="s">
        <v>31</v>
      </c>
      <c r="F76" s="65" t="s">
        <v>31</v>
      </c>
      <c r="G76" s="66" t="s">
        <v>31</v>
      </c>
      <c r="H76" s="67"/>
    </row>
    <row r="77" spans="1:8" s="35" customFormat="1" ht="12">
      <c r="A77" s="61" t="s">
        <v>124</v>
      </c>
      <c r="B77" s="62" t="s">
        <v>125</v>
      </c>
      <c r="C77" s="63" t="s">
        <v>27</v>
      </c>
      <c r="D77" s="64" t="str">
        <f>[1]план2024!G74</f>
        <v xml:space="preserve">   -</v>
      </c>
      <c r="E77" s="65" t="s">
        <v>31</v>
      </c>
      <c r="F77" s="65" t="s">
        <v>31</v>
      </c>
      <c r="G77" s="66" t="s">
        <v>31</v>
      </c>
      <c r="H77" s="67"/>
    </row>
    <row r="78" spans="1:8" s="35" customFormat="1" ht="12">
      <c r="A78" s="61" t="s">
        <v>126</v>
      </c>
      <c r="B78" s="62" t="s">
        <v>127</v>
      </c>
      <c r="C78" s="63" t="s">
        <v>27</v>
      </c>
      <c r="D78" s="64" t="str">
        <f>[1]план2024!G75</f>
        <v xml:space="preserve">   -</v>
      </c>
      <c r="E78" s="65" t="s">
        <v>31</v>
      </c>
      <c r="F78" s="65" t="s">
        <v>31</v>
      </c>
      <c r="G78" s="66" t="s">
        <v>31</v>
      </c>
      <c r="H78" s="67"/>
    </row>
    <row r="79" spans="1:8" s="60" customFormat="1" ht="24">
      <c r="A79" s="74" t="s">
        <v>128</v>
      </c>
      <c r="B79" s="75" t="s">
        <v>129</v>
      </c>
      <c r="C79" s="76" t="s">
        <v>27</v>
      </c>
      <c r="D79" s="56">
        <f>[1]план2024!G76</f>
        <v>262.07014955016666</v>
      </c>
      <c r="E79" s="77">
        <f>E21-E36</f>
        <v>305.81623635379333</v>
      </c>
      <c r="F79" s="78">
        <f>E79-D79</f>
        <v>43.746086803626667</v>
      </c>
      <c r="G79" s="79">
        <f>F79/D79</f>
        <v>0.16692510336913663</v>
      </c>
      <c r="H79" s="67"/>
    </row>
    <row r="80" spans="1:8" s="35" customFormat="1" ht="24">
      <c r="A80" s="61" t="s">
        <v>130</v>
      </c>
      <c r="B80" s="62" t="s">
        <v>30</v>
      </c>
      <c r="C80" s="63" t="s">
        <v>27</v>
      </c>
      <c r="D80" s="64" t="str">
        <f>[1]план2024!G77</f>
        <v xml:space="preserve">   -</v>
      </c>
      <c r="E80" s="65" t="s">
        <v>31</v>
      </c>
      <c r="F80" s="65" t="s">
        <v>31</v>
      </c>
      <c r="G80" s="66" t="s">
        <v>31</v>
      </c>
      <c r="H80" s="67"/>
    </row>
    <row r="81" spans="1:9" s="35" customFormat="1" ht="24">
      <c r="A81" s="61" t="s">
        <v>131</v>
      </c>
      <c r="B81" s="62" t="s">
        <v>33</v>
      </c>
      <c r="C81" s="63" t="s">
        <v>27</v>
      </c>
      <c r="D81" s="64" t="str">
        <f>[1]план2024!G78</f>
        <v xml:space="preserve">   -</v>
      </c>
      <c r="E81" s="65" t="s">
        <v>31</v>
      </c>
      <c r="F81" s="65" t="s">
        <v>31</v>
      </c>
      <c r="G81" s="66" t="s">
        <v>31</v>
      </c>
      <c r="H81" s="67"/>
    </row>
    <row r="82" spans="1:9" s="35" customFormat="1" ht="24">
      <c r="A82" s="61" t="s">
        <v>132</v>
      </c>
      <c r="B82" s="62" t="s">
        <v>35</v>
      </c>
      <c r="C82" s="63" t="s">
        <v>27</v>
      </c>
      <c r="D82" s="64" t="str">
        <f>[1]план2024!G79</f>
        <v xml:space="preserve">   -</v>
      </c>
      <c r="E82" s="65" t="s">
        <v>31</v>
      </c>
      <c r="F82" s="65" t="s">
        <v>31</v>
      </c>
      <c r="G82" s="66" t="s">
        <v>31</v>
      </c>
      <c r="H82" s="67"/>
    </row>
    <row r="83" spans="1:9" s="35" customFormat="1" ht="24">
      <c r="A83" s="61" t="s">
        <v>133</v>
      </c>
      <c r="B83" s="62" t="s">
        <v>37</v>
      </c>
      <c r="C83" s="63" t="s">
        <v>27</v>
      </c>
      <c r="D83" s="64" t="str">
        <f>[1]план2024!G80</f>
        <v xml:space="preserve">   -</v>
      </c>
      <c r="E83" s="65" t="s">
        <v>31</v>
      </c>
      <c r="F83" s="65" t="s">
        <v>31</v>
      </c>
      <c r="G83" s="66" t="s">
        <v>31</v>
      </c>
      <c r="H83" s="67"/>
    </row>
    <row r="84" spans="1:9" s="35" customFormat="1" ht="12">
      <c r="A84" s="61" t="s">
        <v>134</v>
      </c>
      <c r="B84" s="62" t="s">
        <v>39</v>
      </c>
      <c r="C84" s="63" t="s">
        <v>27</v>
      </c>
      <c r="D84" s="64" t="str">
        <f>[1]план2024!G81</f>
        <v xml:space="preserve">   -</v>
      </c>
      <c r="E84" s="65" t="s">
        <v>31</v>
      </c>
      <c r="F84" s="65" t="s">
        <v>31</v>
      </c>
      <c r="G84" s="66" t="s">
        <v>31</v>
      </c>
      <c r="H84" s="67"/>
    </row>
    <row r="85" spans="1:9" s="35" customFormat="1" ht="12">
      <c r="A85" s="61" t="s">
        <v>135</v>
      </c>
      <c r="B85" s="62" t="s">
        <v>41</v>
      </c>
      <c r="C85" s="63" t="s">
        <v>27</v>
      </c>
      <c r="D85" s="64">
        <f>[1]план2024!G82</f>
        <v>171.03845349611879</v>
      </c>
      <c r="E85" s="65">
        <f>E27-E42</f>
        <v>247.47409035379337</v>
      </c>
      <c r="F85" s="72">
        <f>E85-D85</f>
        <v>76.435636857674581</v>
      </c>
      <c r="G85" s="81">
        <f>F85/D85</f>
        <v>0.44689153401056131</v>
      </c>
      <c r="H85" s="67"/>
    </row>
    <row r="86" spans="1:9" s="35" customFormat="1" ht="12">
      <c r="A86" s="61" t="s">
        <v>136</v>
      </c>
      <c r="B86" s="62" t="s">
        <v>43</v>
      </c>
      <c r="C86" s="63" t="s">
        <v>27</v>
      </c>
      <c r="D86" s="64"/>
      <c r="E86" s="65"/>
      <c r="F86" s="72"/>
      <c r="G86" s="81"/>
      <c r="H86" s="67"/>
    </row>
    <row r="87" spans="1:9" s="35" customFormat="1" ht="12">
      <c r="A87" s="61" t="s">
        <v>137</v>
      </c>
      <c r="B87" s="62" t="s">
        <v>45</v>
      </c>
      <c r="C87" s="63" t="s">
        <v>27</v>
      </c>
      <c r="D87" s="64">
        <f>[1]план2024!G84</f>
        <v>90.94962492496002</v>
      </c>
      <c r="E87" s="65">
        <f>E29-E44</f>
        <v>21.525672999999998</v>
      </c>
      <c r="F87" s="72">
        <f>E87-D87</f>
        <v>-69.423951924960022</v>
      </c>
      <c r="G87" s="81">
        <f>F87/D87</f>
        <v>-0.76332312510623079</v>
      </c>
      <c r="H87" s="67"/>
    </row>
    <row r="88" spans="1:9" s="35" customFormat="1" ht="12">
      <c r="A88" s="61" t="s">
        <v>138</v>
      </c>
      <c r="B88" s="62" t="s">
        <v>47</v>
      </c>
      <c r="C88" s="63" t="s">
        <v>27</v>
      </c>
      <c r="D88" s="64" t="str">
        <f>[1]план2024!G85</f>
        <v xml:space="preserve">   -</v>
      </c>
      <c r="E88" s="65" t="s">
        <v>31</v>
      </c>
      <c r="F88" s="65" t="s">
        <v>31</v>
      </c>
      <c r="G88" s="66" t="s">
        <v>31</v>
      </c>
      <c r="H88" s="67"/>
    </row>
    <row r="89" spans="1:9" s="35" customFormat="1" ht="12">
      <c r="A89" s="61" t="s">
        <v>139</v>
      </c>
      <c r="B89" s="62" t="s">
        <v>50</v>
      </c>
      <c r="C89" s="63" t="s">
        <v>27</v>
      </c>
      <c r="D89" s="64" t="str">
        <f>[1]план2024!G86</f>
        <v xml:space="preserve">   -</v>
      </c>
      <c r="E89" s="65" t="s">
        <v>31</v>
      </c>
      <c r="F89" s="65" t="s">
        <v>31</v>
      </c>
      <c r="G89" s="66" t="s">
        <v>31</v>
      </c>
      <c r="H89" s="67"/>
    </row>
    <row r="90" spans="1:9" s="35" customFormat="1" ht="24">
      <c r="A90" s="61" t="s">
        <v>140</v>
      </c>
      <c r="B90" s="62" t="s">
        <v>52</v>
      </c>
      <c r="C90" s="63" t="s">
        <v>27</v>
      </c>
      <c r="D90" s="64" t="str">
        <f>[1]план2024!G87</f>
        <v xml:space="preserve">   -</v>
      </c>
      <c r="E90" s="65" t="s">
        <v>31</v>
      </c>
      <c r="F90" s="65" t="s">
        <v>31</v>
      </c>
      <c r="G90" s="66" t="s">
        <v>31</v>
      </c>
      <c r="H90" s="67"/>
    </row>
    <row r="91" spans="1:9" s="35" customFormat="1" ht="12">
      <c r="A91" s="61" t="s">
        <v>141</v>
      </c>
      <c r="B91" s="62" t="s">
        <v>54</v>
      </c>
      <c r="C91" s="63" t="s">
        <v>27</v>
      </c>
      <c r="D91" s="64" t="str">
        <f>[1]план2024!G88</f>
        <v xml:space="preserve">   -</v>
      </c>
      <c r="E91" s="65" t="s">
        <v>31</v>
      </c>
      <c r="F91" s="65" t="s">
        <v>31</v>
      </c>
      <c r="G91" s="66" t="s">
        <v>31</v>
      </c>
      <c r="H91" s="67"/>
    </row>
    <row r="92" spans="1:9" s="35" customFormat="1" ht="12">
      <c r="A92" s="61" t="s">
        <v>142</v>
      </c>
      <c r="B92" s="62" t="s">
        <v>56</v>
      </c>
      <c r="C92" s="63" t="s">
        <v>27</v>
      </c>
      <c r="D92" s="64" t="str">
        <f>[1]план2024!G89</f>
        <v xml:space="preserve">   -</v>
      </c>
      <c r="E92" s="65" t="s">
        <v>31</v>
      </c>
      <c r="F92" s="65" t="s">
        <v>31</v>
      </c>
      <c r="G92" s="66" t="s">
        <v>31</v>
      </c>
      <c r="H92" s="67"/>
    </row>
    <row r="93" spans="1:9" s="35" customFormat="1" ht="12">
      <c r="A93" s="61" t="s">
        <v>143</v>
      </c>
      <c r="B93" s="62" t="s">
        <v>58</v>
      </c>
      <c r="C93" s="63" t="s">
        <v>27</v>
      </c>
      <c r="D93" s="64">
        <f>[1]план2024!G90</f>
        <v>8.2071129087950112E-2</v>
      </c>
      <c r="E93" s="65">
        <f>E35-E50</f>
        <v>36.816472999999974</v>
      </c>
      <c r="F93" s="72">
        <f>E93-D93</f>
        <v>36.734401870912023</v>
      </c>
      <c r="G93" s="81">
        <f>F93/D93</f>
        <v>447.59225660885249</v>
      </c>
      <c r="H93" s="67"/>
    </row>
    <row r="94" spans="1:9" s="35" customFormat="1" ht="12">
      <c r="A94" s="74" t="s">
        <v>144</v>
      </c>
      <c r="B94" s="75" t="s">
        <v>145</v>
      </c>
      <c r="C94" s="63" t="s">
        <v>27</v>
      </c>
      <c r="D94" s="64">
        <f>[1]план2024!G91</f>
        <v>-97.197069041299983</v>
      </c>
      <c r="E94" s="65">
        <f>E95-E101</f>
        <v>-73.980874642600014</v>
      </c>
      <c r="F94" s="72">
        <f>E94-D94</f>
        <v>23.216194398699969</v>
      </c>
      <c r="G94" s="81">
        <f>(E94/D94*100-100)*-1</f>
        <v>23.88569390794612</v>
      </c>
      <c r="H94" s="67"/>
      <c r="I94" s="80"/>
    </row>
    <row r="95" spans="1:9" s="35" customFormat="1" ht="12">
      <c r="A95" s="74" t="s">
        <v>146</v>
      </c>
      <c r="B95" s="83" t="s">
        <v>147</v>
      </c>
      <c r="C95" s="63" t="s">
        <v>27</v>
      </c>
      <c r="D95" s="64">
        <f>[1]план2024!G92</f>
        <v>5.2640069999999994</v>
      </c>
      <c r="E95" s="65">
        <f>'[1]9м24 бдр'!CC298/1000</f>
        <v>44.651394999999994</v>
      </c>
      <c r="F95" s="72">
        <f>E95-D95</f>
        <v>39.387387999999994</v>
      </c>
      <c r="G95" s="81">
        <f>E95/D95</f>
        <v>8.4823965849589484</v>
      </c>
      <c r="H95" s="67"/>
    </row>
    <row r="96" spans="1:9" s="35" customFormat="1" ht="12">
      <c r="A96" s="61" t="s">
        <v>148</v>
      </c>
      <c r="B96" s="62" t="s">
        <v>149</v>
      </c>
      <c r="C96" s="63" t="s">
        <v>27</v>
      </c>
      <c r="D96" s="64">
        <f>[1]план2024!G93</f>
        <v>0</v>
      </c>
      <c r="E96" s="65"/>
      <c r="F96" s="65"/>
      <c r="G96" s="81"/>
      <c r="H96" s="67"/>
    </row>
    <row r="97" spans="1:8" s="35" customFormat="1" ht="12">
      <c r="A97" s="61" t="s">
        <v>150</v>
      </c>
      <c r="B97" s="62" t="s">
        <v>151</v>
      </c>
      <c r="C97" s="63" t="s">
        <v>27</v>
      </c>
      <c r="D97" s="64">
        <f>[1]план2024!G94</f>
        <v>4.758</v>
      </c>
      <c r="E97" s="65">
        <f>'[1]9м24 бдр'!CC299/1000</f>
        <v>9.0041049999999991</v>
      </c>
      <c r="F97" s="72">
        <f>E97-D97</f>
        <v>4.2461049999999991</v>
      </c>
      <c r="G97" s="81"/>
      <c r="H97" s="67"/>
    </row>
    <row r="98" spans="1:8" s="35" customFormat="1" ht="12">
      <c r="A98" s="61" t="s">
        <v>152</v>
      </c>
      <c r="B98" s="62" t="s">
        <v>153</v>
      </c>
      <c r="C98" s="63" t="s">
        <v>27</v>
      </c>
      <c r="D98" s="64">
        <f>[1]план2024!G95</f>
        <v>0</v>
      </c>
      <c r="E98" s="65"/>
      <c r="F98" s="65"/>
      <c r="G98" s="66"/>
      <c r="H98" s="67"/>
    </row>
    <row r="99" spans="1:8" s="35" customFormat="1" ht="12">
      <c r="A99" s="61" t="s">
        <v>154</v>
      </c>
      <c r="B99" s="62" t="s">
        <v>155</v>
      </c>
      <c r="C99" s="63" t="s">
        <v>27</v>
      </c>
      <c r="D99" s="64">
        <f>[1]план2024!G96</f>
        <v>0</v>
      </c>
      <c r="E99" s="65"/>
      <c r="F99" s="65"/>
      <c r="G99" s="66"/>
      <c r="H99" s="67"/>
    </row>
    <row r="100" spans="1:8" s="35" customFormat="1" ht="12">
      <c r="A100" s="61" t="s">
        <v>156</v>
      </c>
      <c r="B100" s="62" t="s">
        <v>157</v>
      </c>
      <c r="C100" s="63" t="s">
        <v>27</v>
      </c>
      <c r="D100" s="64">
        <f>[1]план2024!G97</f>
        <v>0.50600699999999943</v>
      </c>
      <c r="E100" s="65">
        <f>E95-E96-E97-E99</f>
        <v>35.647289999999998</v>
      </c>
      <c r="F100" s="72">
        <f>E100-D100</f>
        <v>35.141283000000001</v>
      </c>
      <c r="G100" s="81">
        <f>F100/D100</f>
        <v>69.448215143268854</v>
      </c>
      <c r="H100" s="67"/>
    </row>
    <row r="101" spans="1:8" s="35" customFormat="1" ht="12">
      <c r="A101" s="74" t="s">
        <v>158</v>
      </c>
      <c r="B101" s="83" t="s">
        <v>113</v>
      </c>
      <c r="C101" s="63" t="s">
        <v>27</v>
      </c>
      <c r="D101" s="64">
        <f>[1]план2024!G98</f>
        <v>102.46107604129998</v>
      </c>
      <c r="E101" s="65">
        <f>'[1]9м24 бдр'!CC328/1000</f>
        <v>118.63226964260001</v>
      </c>
      <c r="F101" s="72">
        <f>E101-D101</f>
        <v>16.171193601300033</v>
      </c>
      <c r="G101" s="81">
        <f>F101/D101</f>
        <v>0.15782767687098809</v>
      </c>
      <c r="H101" s="67"/>
    </row>
    <row r="102" spans="1:8" s="35" customFormat="1" ht="12">
      <c r="A102" s="61" t="s">
        <v>159</v>
      </c>
      <c r="B102" s="62" t="s">
        <v>160</v>
      </c>
      <c r="C102" s="63" t="s">
        <v>27</v>
      </c>
      <c r="D102" s="64">
        <f>[1]план2024!G99</f>
        <v>6.652211512</v>
      </c>
      <c r="E102" s="65">
        <f>('[1]9м24 бдр'!CC357+'[1]9м24 бдр'!CC369)/1000</f>
        <v>3.5232529999999995</v>
      </c>
      <c r="F102" s="72">
        <f>E102-D102</f>
        <v>-3.1289585120000005</v>
      </c>
      <c r="G102" s="81">
        <f>F102/D102</f>
        <v>-0.47036365370458177</v>
      </c>
      <c r="H102" s="67"/>
    </row>
    <row r="103" spans="1:8" s="35" customFormat="1" ht="12">
      <c r="A103" s="61" t="s">
        <v>161</v>
      </c>
      <c r="B103" s="62" t="s">
        <v>162</v>
      </c>
      <c r="C103" s="63" t="s">
        <v>27</v>
      </c>
      <c r="D103" s="64">
        <f>[1]план2024!G100</f>
        <v>75.516000000000005</v>
      </c>
      <c r="E103" s="65">
        <f>'[1]9м24 бдр'!CC329/1000</f>
        <v>42.614345999999998</v>
      </c>
      <c r="F103" s="72">
        <f>E103-D103</f>
        <v>-32.901654000000008</v>
      </c>
      <c r="G103" s="81">
        <f>F103/D103</f>
        <v>-0.43569116478627051</v>
      </c>
      <c r="H103" s="67"/>
    </row>
    <row r="104" spans="1:8" s="35" customFormat="1" ht="12">
      <c r="A104" s="61" t="s">
        <v>163</v>
      </c>
      <c r="B104" s="62" t="s">
        <v>164</v>
      </c>
      <c r="C104" s="63" t="s">
        <v>27</v>
      </c>
      <c r="D104" s="64">
        <f>[1]план2024!G101</f>
        <v>0</v>
      </c>
      <c r="E104" s="65"/>
      <c r="F104" s="65"/>
      <c r="G104" s="66"/>
      <c r="H104" s="67"/>
    </row>
    <row r="105" spans="1:8" s="35" customFormat="1" ht="12">
      <c r="A105" s="61" t="s">
        <v>165</v>
      </c>
      <c r="B105" s="62" t="s">
        <v>155</v>
      </c>
      <c r="C105" s="63" t="s">
        <v>27</v>
      </c>
      <c r="D105" s="64">
        <f>[1]план2024!G102</f>
        <v>0</v>
      </c>
      <c r="E105" s="65"/>
      <c r="F105" s="65"/>
      <c r="G105" s="66"/>
      <c r="H105" s="67"/>
    </row>
    <row r="106" spans="1:8" s="35" customFormat="1" ht="12">
      <c r="A106" s="61" t="s">
        <v>166</v>
      </c>
      <c r="B106" s="62" t="s">
        <v>167</v>
      </c>
      <c r="C106" s="63" t="s">
        <v>27</v>
      </c>
      <c r="D106" s="64">
        <f>[1]план2024!G103</f>
        <v>20.292864529299976</v>
      </c>
      <c r="E106" s="65">
        <f>E101-E102-E103-E105</f>
        <v>72.494670642600013</v>
      </c>
      <c r="F106" s="72">
        <f>E106-D106</f>
        <v>52.201806113300037</v>
      </c>
      <c r="G106" s="81">
        <f>F106/D106</f>
        <v>2.5724217513958241</v>
      </c>
      <c r="H106" s="67"/>
    </row>
    <row r="107" spans="1:8" s="60" customFormat="1" ht="24">
      <c r="A107" s="74" t="s">
        <v>168</v>
      </c>
      <c r="B107" s="75" t="s">
        <v>169</v>
      </c>
      <c r="C107" s="76" t="s">
        <v>27</v>
      </c>
      <c r="D107" s="56">
        <f>[1]план2024!G104</f>
        <v>164.87308050886668</v>
      </c>
      <c r="E107" s="77">
        <f>E79+E94</f>
        <v>231.83536171119331</v>
      </c>
      <c r="F107" s="78">
        <f>E107-D107</f>
        <v>66.962281202326636</v>
      </c>
      <c r="G107" s="79">
        <f>F107/D107</f>
        <v>0.40614441724296818</v>
      </c>
      <c r="H107" s="67"/>
    </row>
    <row r="108" spans="1:8" s="35" customFormat="1" ht="24">
      <c r="A108" s="61" t="s">
        <v>170</v>
      </c>
      <c r="B108" s="62" t="s">
        <v>171</v>
      </c>
      <c r="C108" s="63" t="s">
        <v>27</v>
      </c>
      <c r="D108" s="64" t="str">
        <f>[1]план2024!G105</f>
        <v xml:space="preserve">   -</v>
      </c>
      <c r="E108" s="65" t="s">
        <v>31</v>
      </c>
      <c r="F108" s="65" t="s">
        <v>31</v>
      </c>
      <c r="G108" s="66" t="s">
        <v>31</v>
      </c>
      <c r="H108" s="67"/>
    </row>
    <row r="109" spans="1:8" s="35" customFormat="1" ht="24">
      <c r="A109" s="61" t="s">
        <v>172</v>
      </c>
      <c r="B109" s="62" t="s">
        <v>33</v>
      </c>
      <c r="C109" s="63" t="s">
        <v>27</v>
      </c>
      <c r="D109" s="64" t="str">
        <f>[1]план2024!G106</f>
        <v xml:space="preserve">   -</v>
      </c>
      <c r="E109" s="65" t="s">
        <v>31</v>
      </c>
      <c r="F109" s="65" t="s">
        <v>31</v>
      </c>
      <c r="G109" s="66" t="s">
        <v>31</v>
      </c>
      <c r="H109" s="67"/>
    </row>
    <row r="110" spans="1:8" s="35" customFormat="1" ht="24">
      <c r="A110" s="61" t="s">
        <v>173</v>
      </c>
      <c r="B110" s="62" t="s">
        <v>35</v>
      </c>
      <c r="C110" s="63" t="s">
        <v>27</v>
      </c>
      <c r="D110" s="64" t="str">
        <f>[1]план2024!G107</f>
        <v xml:space="preserve">   -</v>
      </c>
      <c r="E110" s="65" t="s">
        <v>31</v>
      </c>
      <c r="F110" s="65" t="s">
        <v>31</v>
      </c>
      <c r="G110" s="66" t="s">
        <v>31</v>
      </c>
      <c r="H110" s="67"/>
    </row>
    <row r="111" spans="1:8" s="35" customFormat="1" ht="24">
      <c r="A111" s="61" t="s">
        <v>174</v>
      </c>
      <c r="B111" s="62" t="s">
        <v>37</v>
      </c>
      <c r="C111" s="63" t="s">
        <v>27</v>
      </c>
      <c r="D111" s="64" t="str">
        <f>[1]план2024!G108</f>
        <v xml:space="preserve">   -</v>
      </c>
      <c r="E111" s="65" t="s">
        <v>31</v>
      </c>
      <c r="F111" s="65" t="s">
        <v>31</v>
      </c>
      <c r="G111" s="66" t="s">
        <v>31</v>
      </c>
      <c r="H111" s="67"/>
    </row>
    <row r="112" spans="1:8" s="35" customFormat="1" ht="12">
      <c r="A112" s="61" t="s">
        <v>175</v>
      </c>
      <c r="B112" s="62" t="s">
        <v>39</v>
      </c>
      <c r="C112" s="63" t="s">
        <v>27</v>
      </c>
      <c r="D112" s="64" t="str">
        <f>[1]план2024!G109</f>
        <v xml:space="preserve">   -</v>
      </c>
      <c r="E112" s="65" t="s">
        <v>31</v>
      </c>
      <c r="F112" s="65" t="s">
        <v>31</v>
      </c>
      <c r="G112" s="66" t="s">
        <v>31</v>
      </c>
      <c r="H112" s="67"/>
    </row>
    <row r="113" spans="1:8" s="35" customFormat="1" ht="12">
      <c r="A113" s="61" t="s">
        <v>176</v>
      </c>
      <c r="B113" s="62" t="s">
        <v>41</v>
      </c>
      <c r="C113" s="63" t="s">
        <v>27</v>
      </c>
      <c r="D113" s="64">
        <f>[1]план2024!G110</f>
        <v>73.841384454818808</v>
      </c>
      <c r="E113" s="65">
        <f>'[1]9м24 бдр'!CD423/1000</f>
        <v>196.26090987979336</v>
      </c>
      <c r="F113" s="72">
        <f>E113-D113</f>
        <v>122.41952542497455</v>
      </c>
      <c r="G113" s="81">
        <f>F113/D113</f>
        <v>1.6578714812677864</v>
      </c>
      <c r="H113" s="67"/>
    </row>
    <row r="114" spans="1:8" s="35" customFormat="1" ht="12">
      <c r="A114" s="61" t="s">
        <v>177</v>
      </c>
      <c r="B114" s="62" t="s">
        <v>43</v>
      </c>
      <c r="C114" s="63" t="s">
        <v>27</v>
      </c>
      <c r="D114" s="64"/>
      <c r="E114" s="65"/>
      <c r="F114" s="72"/>
      <c r="G114" s="81"/>
      <c r="H114" s="67"/>
    </row>
    <row r="115" spans="1:8" s="35" customFormat="1" ht="12">
      <c r="A115" s="61" t="s">
        <v>178</v>
      </c>
      <c r="B115" s="62" t="s">
        <v>45</v>
      </c>
      <c r="C115" s="63" t="s">
        <v>27</v>
      </c>
      <c r="D115" s="64">
        <f>[1]план2024!G112</f>
        <v>90.94962492496002</v>
      </c>
      <c r="E115" s="65">
        <f>'[1]9м24 бдр'!CE423/1000</f>
        <v>27.602848437500001</v>
      </c>
      <c r="F115" s="72">
        <f>E115-D115</f>
        <v>-63.346776487460019</v>
      </c>
      <c r="G115" s="81">
        <f>F115/D115</f>
        <v>-0.69650398822123416</v>
      </c>
      <c r="H115" s="67"/>
    </row>
    <row r="116" spans="1:8" s="35" customFormat="1" ht="12">
      <c r="A116" s="61" t="s">
        <v>179</v>
      </c>
      <c r="B116" s="62" t="s">
        <v>47</v>
      </c>
      <c r="C116" s="63" t="s">
        <v>27</v>
      </c>
      <c r="D116" s="64" t="str">
        <f>[1]план2024!G113</f>
        <v>-</v>
      </c>
      <c r="E116" s="65" t="s">
        <v>48</v>
      </c>
      <c r="F116" s="65" t="s">
        <v>48</v>
      </c>
      <c r="G116" s="66" t="s">
        <v>48</v>
      </c>
      <c r="H116" s="67"/>
    </row>
    <row r="117" spans="1:8" s="35" customFormat="1" ht="12">
      <c r="A117" s="61" t="s">
        <v>180</v>
      </c>
      <c r="B117" s="62" t="s">
        <v>50</v>
      </c>
      <c r="C117" s="63" t="s">
        <v>27</v>
      </c>
      <c r="D117" s="64" t="str">
        <f>[1]план2024!G114</f>
        <v>-</v>
      </c>
      <c r="E117" s="65" t="s">
        <v>48</v>
      </c>
      <c r="F117" s="65" t="s">
        <v>48</v>
      </c>
      <c r="G117" s="66" t="s">
        <v>48</v>
      </c>
      <c r="H117" s="67"/>
    </row>
    <row r="118" spans="1:8" s="35" customFormat="1" ht="24">
      <c r="A118" s="61" t="s">
        <v>181</v>
      </c>
      <c r="B118" s="62" t="s">
        <v>52</v>
      </c>
      <c r="C118" s="63" t="s">
        <v>27</v>
      </c>
      <c r="D118" s="64" t="str">
        <f>[1]план2024!G115</f>
        <v>-</v>
      </c>
      <c r="E118" s="65" t="s">
        <v>48</v>
      </c>
      <c r="F118" s="65" t="s">
        <v>48</v>
      </c>
      <c r="G118" s="66" t="s">
        <v>48</v>
      </c>
      <c r="H118" s="67"/>
    </row>
    <row r="119" spans="1:8" s="35" customFormat="1" ht="12">
      <c r="A119" s="61" t="s">
        <v>182</v>
      </c>
      <c r="B119" s="62" t="s">
        <v>54</v>
      </c>
      <c r="C119" s="63" t="s">
        <v>27</v>
      </c>
      <c r="D119" s="64" t="str">
        <f>[1]план2024!G116</f>
        <v xml:space="preserve">   -</v>
      </c>
      <c r="E119" s="65" t="s">
        <v>31</v>
      </c>
      <c r="F119" s="65" t="s">
        <v>31</v>
      </c>
      <c r="G119" s="66" t="s">
        <v>31</v>
      </c>
      <c r="H119" s="67"/>
    </row>
    <row r="120" spans="1:8" s="35" customFormat="1" ht="12">
      <c r="A120" s="61" t="s">
        <v>183</v>
      </c>
      <c r="B120" s="62" t="s">
        <v>56</v>
      </c>
      <c r="C120" s="63" t="s">
        <v>27</v>
      </c>
      <c r="D120" s="64" t="str">
        <f>[1]план2024!G117</f>
        <v xml:space="preserve">   -</v>
      </c>
      <c r="E120" s="65" t="s">
        <v>31</v>
      </c>
      <c r="F120" s="65" t="s">
        <v>31</v>
      </c>
      <c r="G120" s="66" t="s">
        <v>31</v>
      </c>
      <c r="H120" s="67"/>
    </row>
    <row r="121" spans="1:8" s="35" customFormat="1" ht="12">
      <c r="A121" s="61" t="s">
        <v>184</v>
      </c>
      <c r="B121" s="62" t="s">
        <v>58</v>
      </c>
      <c r="C121" s="63" t="s">
        <v>27</v>
      </c>
      <c r="D121" s="64">
        <f>[1]план2024!G118</f>
        <v>8.2071129087850636E-2</v>
      </c>
      <c r="E121" s="65">
        <f>E107-E113-E114-E115</f>
        <v>7.9716033938999544</v>
      </c>
      <c r="F121" s="72">
        <f>E121-D121</f>
        <v>7.8895322648121038</v>
      </c>
      <c r="G121" s="81">
        <f>F121/D121</f>
        <v>96.130421897412731</v>
      </c>
      <c r="H121" s="67"/>
    </row>
    <row r="122" spans="1:8" s="60" customFormat="1" ht="12">
      <c r="A122" s="74" t="s">
        <v>185</v>
      </c>
      <c r="B122" s="75" t="s">
        <v>186</v>
      </c>
      <c r="C122" s="76" t="s">
        <v>27</v>
      </c>
      <c r="D122" s="56">
        <f>[1]план2024!G119</f>
        <v>58.828303379313255</v>
      </c>
      <c r="E122" s="77">
        <f>E128+E129+E130+E136</f>
        <v>58.75944657723867</v>
      </c>
      <c r="F122" s="78">
        <f>E122-D122</f>
        <v>-6.8856802074584778E-2</v>
      </c>
      <c r="G122" s="79">
        <f>F122/D122</f>
        <v>-1.1704706428572271E-3</v>
      </c>
      <c r="H122" s="67"/>
    </row>
    <row r="123" spans="1:8" s="35" customFormat="1" ht="24">
      <c r="A123" s="61" t="s">
        <v>187</v>
      </c>
      <c r="B123" s="62" t="s">
        <v>30</v>
      </c>
      <c r="C123" s="63" t="s">
        <v>27</v>
      </c>
      <c r="D123" s="64" t="str">
        <f>[1]план2024!G120</f>
        <v xml:space="preserve">   -</v>
      </c>
      <c r="E123" s="65" t="s">
        <v>31</v>
      </c>
      <c r="F123" s="65" t="s">
        <v>31</v>
      </c>
      <c r="G123" s="66" t="s">
        <v>31</v>
      </c>
      <c r="H123" s="67"/>
    </row>
    <row r="124" spans="1:8" s="35" customFormat="1" ht="24">
      <c r="A124" s="61" t="s">
        <v>188</v>
      </c>
      <c r="B124" s="62" t="s">
        <v>33</v>
      </c>
      <c r="C124" s="63" t="s">
        <v>27</v>
      </c>
      <c r="D124" s="64" t="str">
        <f>[1]план2024!G121</f>
        <v xml:space="preserve">   -</v>
      </c>
      <c r="E124" s="65" t="s">
        <v>31</v>
      </c>
      <c r="F124" s="65" t="s">
        <v>31</v>
      </c>
      <c r="G124" s="66" t="s">
        <v>31</v>
      </c>
      <c r="H124" s="67"/>
    </row>
    <row r="125" spans="1:8" s="35" customFormat="1" ht="24">
      <c r="A125" s="61" t="s">
        <v>189</v>
      </c>
      <c r="B125" s="62" t="s">
        <v>35</v>
      </c>
      <c r="C125" s="63" t="s">
        <v>27</v>
      </c>
      <c r="D125" s="64" t="str">
        <f>[1]план2024!G122</f>
        <v xml:space="preserve">   -</v>
      </c>
      <c r="E125" s="65" t="s">
        <v>31</v>
      </c>
      <c r="F125" s="65" t="s">
        <v>31</v>
      </c>
      <c r="G125" s="66" t="s">
        <v>31</v>
      </c>
      <c r="H125" s="67"/>
    </row>
    <row r="126" spans="1:8" s="35" customFormat="1" ht="24">
      <c r="A126" s="61" t="s">
        <v>190</v>
      </c>
      <c r="B126" s="62" t="s">
        <v>37</v>
      </c>
      <c r="C126" s="63" t="s">
        <v>27</v>
      </c>
      <c r="D126" s="64" t="str">
        <f>[1]план2024!G123</f>
        <v xml:space="preserve">   -</v>
      </c>
      <c r="E126" s="65" t="s">
        <v>31</v>
      </c>
      <c r="F126" s="65" t="s">
        <v>31</v>
      </c>
      <c r="G126" s="66" t="s">
        <v>31</v>
      </c>
      <c r="H126" s="67"/>
    </row>
    <row r="127" spans="1:8" s="35" customFormat="1" ht="12">
      <c r="A127" s="61" t="s">
        <v>191</v>
      </c>
      <c r="B127" s="62" t="s">
        <v>192</v>
      </c>
      <c r="C127" s="63" t="s">
        <v>27</v>
      </c>
      <c r="D127" s="64" t="str">
        <f>[1]план2024!G124</f>
        <v xml:space="preserve">   -</v>
      </c>
      <c r="E127" s="65" t="s">
        <v>31</v>
      </c>
      <c r="F127" s="65" t="s">
        <v>31</v>
      </c>
      <c r="G127" s="66" t="s">
        <v>31</v>
      </c>
      <c r="H127" s="67"/>
    </row>
    <row r="128" spans="1:8" s="35" customFormat="1" ht="12">
      <c r="A128" s="61" t="s">
        <v>193</v>
      </c>
      <c r="B128" s="62" t="s">
        <v>194</v>
      </c>
      <c r="C128" s="63" t="s">
        <v>27</v>
      </c>
      <c r="D128" s="64">
        <f>[1]план2024!G125</f>
        <v>26.302787628503683</v>
      </c>
      <c r="E128" s="65">
        <f>'[1]9м24 бдр'!CD424/1000</f>
        <v>40.047159780358669</v>
      </c>
      <c r="F128" s="72">
        <f>E128-D128</f>
        <v>13.744372151854986</v>
      </c>
      <c r="G128" s="81">
        <f>F128/D128</f>
        <v>0.52254431530141499</v>
      </c>
      <c r="H128" s="67"/>
    </row>
    <row r="129" spans="1:12" s="35" customFormat="1" ht="12">
      <c r="A129" s="61" t="s">
        <v>195</v>
      </c>
      <c r="B129" s="62" t="s">
        <v>196</v>
      </c>
      <c r="C129" s="63" t="s">
        <v>27</v>
      </c>
      <c r="D129" s="64"/>
      <c r="E129" s="65"/>
      <c r="F129" s="72"/>
      <c r="G129" s="81"/>
      <c r="H129" s="67"/>
    </row>
    <row r="130" spans="1:12" s="35" customFormat="1" ht="12">
      <c r="A130" s="61" t="s">
        <v>197</v>
      </c>
      <c r="B130" s="62" t="s">
        <v>198</v>
      </c>
      <c r="C130" s="63" t="s">
        <v>27</v>
      </c>
      <c r="D130" s="64">
        <f>[1]план2024!G127</f>
        <v>32.509101524992005</v>
      </c>
      <c r="E130" s="65">
        <f>'[1]9м24 бдр'!CE424/1000</f>
        <v>5.5341655397</v>
      </c>
      <c r="F130" s="72">
        <f>E130-D130</f>
        <v>-26.974935985292007</v>
      </c>
      <c r="G130" s="81">
        <f>F130/D130</f>
        <v>-0.82976565699776417</v>
      </c>
      <c r="H130" s="67"/>
    </row>
    <row r="131" spans="1:12" s="35" customFormat="1" ht="12">
      <c r="A131" s="61" t="s">
        <v>199</v>
      </c>
      <c r="B131" s="62" t="s">
        <v>200</v>
      </c>
      <c r="C131" s="63" t="s">
        <v>27</v>
      </c>
      <c r="D131" s="64" t="str">
        <f>[1]план2024!G128</f>
        <v xml:space="preserve">   -</v>
      </c>
      <c r="E131" s="65" t="s">
        <v>31</v>
      </c>
      <c r="F131" s="65" t="s">
        <v>31</v>
      </c>
      <c r="G131" s="66" t="s">
        <v>31</v>
      </c>
      <c r="H131" s="67"/>
    </row>
    <row r="132" spans="1:12" s="35" customFormat="1" ht="12">
      <c r="A132" s="61" t="s">
        <v>201</v>
      </c>
      <c r="B132" s="62" t="s">
        <v>202</v>
      </c>
      <c r="C132" s="63" t="s">
        <v>27</v>
      </c>
      <c r="D132" s="64" t="str">
        <f>[1]план2024!G129</f>
        <v xml:space="preserve">   -</v>
      </c>
      <c r="E132" s="65" t="s">
        <v>31</v>
      </c>
      <c r="F132" s="65" t="s">
        <v>31</v>
      </c>
      <c r="G132" s="66" t="s">
        <v>31</v>
      </c>
      <c r="H132" s="67"/>
    </row>
    <row r="133" spans="1:12" s="35" customFormat="1" ht="24">
      <c r="A133" s="61" t="s">
        <v>203</v>
      </c>
      <c r="B133" s="62" t="s">
        <v>52</v>
      </c>
      <c r="C133" s="63" t="s">
        <v>27</v>
      </c>
      <c r="D133" s="64" t="str">
        <f>[1]план2024!G130</f>
        <v xml:space="preserve">   -</v>
      </c>
      <c r="E133" s="65" t="s">
        <v>31</v>
      </c>
      <c r="F133" s="65" t="s">
        <v>31</v>
      </c>
      <c r="G133" s="66" t="s">
        <v>31</v>
      </c>
      <c r="H133" s="67"/>
    </row>
    <row r="134" spans="1:12" s="35" customFormat="1" ht="12">
      <c r="A134" s="61" t="s">
        <v>204</v>
      </c>
      <c r="B134" s="62" t="s">
        <v>54</v>
      </c>
      <c r="C134" s="63" t="s">
        <v>27</v>
      </c>
      <c r="D134" s="64" t="str">
        <f>[1]план2024!G131</f>
        <v xml:space="preserve">   -</v>
      </c>
      <c r="E134" s="65" t="s">
        <v>31</v>
      </c>
      <c r="F134" s="65" t="s">
        <v>31</v>
      </c>
      <c r="G134" s="66" t="s">
        <v>31</v>
      </c>
      <c r="H134" s="67"/>
    </row>
    <row r="135" spans="1:12" s="35" customFormat="1" ht="12">
      <c r="A135" s="61" t="s">
        <v>205</v>
      </c>
      <c r="B135" s="62" t="s">
        <v>56</v>
      </c>
      <c r="C135" s="63" t="s">
        <v>27</v>
      </c>
      <c r="D135" s="64" t="str">
        <f>[1]план2024!G132</f>
        <v xml:space="preserve">   -</v>
      </c>
      <c r="E135" s="65" t="s">
        <v>31</v>
      </c>
      <c r="F135" s="65" t="s">
        <v>31</v>
      </c>
      <c r="G135" s="66" t="s">
        <v>31</v>
      </c>
      <c r="H135" s="67"/>
    </row>
    <row r="136" spans="1:12" s="35" customFormat="1" ht="12">
      <c r="A136" s="61" t="s">
        <v>206</v>
      </c>
      <c r="B136" s="62" t="s">
        <v>207</v>
      </c>
      <c r="C136" s="63" t="s">
        <v>27</v>
      </c>
      <c r="D136" s="64">
        <f>[1]план2024!G133</f>
        <v>1.6414225817570127E-2</v>
      </c>
      <c r="E136" s="65">
        <f>('[1]9м24 бдр'!CF424+'[1]9м24 бдр'!CG424+'[1]9м24 бдр'!CH424)/1000</f>
        <v>13.178121257180001</v>
      </c>
      <c r="F136" s="72">
        <f>E136-D136</f>
        <v>13.161707031362431</v>
      </c>
      <c r="G136" s="81">
        <f>F136/D136</f>
        <v>801.84756671702826</v>
      </c>
      <c r="H136" s="67"/>
    </row>
    <row r="137" spans="1:12" s="60" customFormat="1" ht="12">
      <c r="A137" s="74" t="s">
        <v>208</v>
      </c>
      <c r="B137" s="75" t="s">
        <v>209</v>
      </c>
      <c r="C137" s="76" t="s">
        <v>27</v>
      </c>
      <c r="D137" s="56">
        <f>[1]план2024!G134</f>
        <v>106.04477712955342</v>
      </c>
      <c r="E137" s="88">
        <f>E107-E122</f>
        <v>173.07591513395465</v>
      </c>
      <c r="F137" s="78">
        <f>E137-D137</f>
        <v>67.031138004401228</v>
      </c>
      <c r="G137" s="79">
        <f>F137/D137</f>
        <v>0.63210221020607382</v>
      </c>
      <c r="H137" s="67"/>
      <c r="L137" s="89"/>
    </row>
    <row r="138" spans="1:12" s="35" customFormat="1" ht="24">
      <c r="A138" s="61" t="s">
        <v>210</v>
      </c>
      <c r="B138" s="62" t="s">
        <v>30</v>
      </c>
      <c r="C138" s="63" t="s">
        <v>27</v>
      </c>
      <c r="D138" s="64">
        <f>[1]план2024!G135</f>
        <v>0</v>
      </c>
      <c r="E138" s="65"/>
      <c r="F138" s="72"/>
      <c r="G138" s="81"/>
      <c r="H138" s="67"/>
      <c r="L138" s="90"/>
    </row>
    <row r="139" spans="1:12" s="35" customFormat="1" ht="24">
      <c r="A139" s="61" t="s">
        <v>211</v>
      </c>
      <c r="B139" s="62" t="s">
        <v>33</v>
      </c>
      <c r="C139" s="63" t="s">
        <v>27</v>
      </c>
      <c r="D139" s="64">
        <f>[1]план2024!G136</f>
        <v>0</v>
      </c>
      <c r="E139" s="65"/>
      <c r="F139" s="72"/>
      <c r="G139" s="81"/>
      <c r="H139" s="67"/>
    </row>
    <row r="140" spans="1:12" s="35" customFormat="1" ht="24">
      <c r="A140" s="61" t="s">
        <v>212</v>
      </c>
      <c r="B140" s="62" t="s">
        <v>35</v>
      </c>
      <c r="C140" s="63" t="s">
        <v>27</v>
      </c>
      <c r="D140" s="64">
        <f>[1]план2024!G137</f>
        <v>0</v>
      </c>
      <c r="E140" s="65"/>
      <c r="F140" s="72"/>
      <c r="G140" s="81"/>
      <c r="H140" s="67"/>
    </row>
    <row r="141" spans="1:12" s="35" customFormat="1" ht="24">
      <c r="A141" s="61" t="s">
        <v>213</v>
      </c>
      <c r="B141" s="62" t="s">
        <v>37</v>
      </c>
      <c r="C141" s="63" t="s">
        <v>27</v>
      </c>
      <c r="D141" s="64">
        <f>[1]план2024!G138</f>
        <v>0</v>
      </c>
      <c r="E141" s="65"/>
      <c r="F141" s="72"/>
      <c r="G141" s="81"/>
      <c r="H141" s="67"/>
    </row>
    <row r="142" spans="1:12" s="35" customFormat="1" ht="12">
      <c r="A142" s="61" t="s">
        <v>214</v>
      </c>
      <c r="B142" s="62" t="s">
        <v>39</v>
      </c>
      <c r="C142" s="63" t="s">
        <v>27</v>
      </c>
      <c r="D142" s="64">
        <f>[1]план2024!G139</f>
        <v>0</v>
      </c>
      <c r="E142" s="65"/>
      <c r="F142" s="72"/>
      <c r="G142" s="81"/>
      <c r="H142" s="67"/>
    </row>
    <row r="143" spans="1:12" s="35" customFormat="1" ht="12">
      <c r="A143" s="61" t="s">
        <v>215</v>
      </c>
      <c r="B143" s="62" t="s">
        <v>41</v>
      </c>
      <c r="C143" s="63" t="s">
        <v>27</v>
      </c>
      <c r="D143" s="64">
        <f>[1]план2024!G140</f>
        <v>47.538596826315128</v>
      </c>
      <c r="E143" s="65">
        <f>E113-E128</f>
        <v>156.21375009943469</v>
      </c>
      <c r="F143" s="72">
        <f>E143-D143</f>
        <v>108.67515327311956</v>
      </c>
      <c r="G143" s="81">
        <f>F143/D143</f>
        <v>2.2860404077589878</v>
      </c>
      <c r="H143" s="67"/>
    </row>
    <row r="144" spans="1:12" s="35" customFormat="1" ht="12">
      <c r="A144" s="61" t="s">
        <v>216</v>
      </c>
      <c r="B144" s="62" t="s">
        <v>43</v>
      </c>
      <c r="C144" s="63" t="s">
        <v>27</v>
      </c>
      <c r="D144" s="64"/>
      <c r="E144" s="65"/>
      <c r="F144" s="72"/>
      <c r="G144" s="81"/>
      <c r="H144" s="67"/>
    </row>
    <row r="145" spans="1:8" s="35" customFormat="1" ht="12">
      <c r="A145" s="61" t="s">
        <v>217</v>
      </c>
      <c r="B145" s="62" t="s">
        <v>45</v>
      </c>
      <c r="C145" s="63" t="s">
        <v>27</v>
      </c>
      <c r="D145" s="64">
        <f>[1]план2024!G142</f>
        <v>58.440523399968015</v>
      </c>
      <c r="E145" s="65">
        <f>E115-E130</f>
        <v>22.068682897800002</v>
      </c>
      <c r="F145" s="72">
        <f>E145-D145</f>
        <v>-36.371840502168013</v>
      </c>
      <c r="G145" s="81">
        <f>F145/D145</f>
        <v>-0.62237362682805675</v>
      </c>
      <c r="H145" s="67"/>
    </row>
    <row r="146" spans="1:8" s="35" customFormat="1" ht="12">
      <c r="A146" s="61" t="s">
        <v>218</v>
      </c>
      <c r="B146" s="62" t="s">
        <v>47</v>
      </c>
      <c r="C146" s="63" t="s">
        <v>27</v>
      </c>
      <c r="D146" s="64" t="str">
        <f>[1]план2024!G143</f>
        <v xml:space="preserve">   -</v>
      </c>
      <c r="E146" s="65" t="s">
        <v>31</v>
      </c>
      <c r="F146" s="65" t="s">
        <v>31</v>
      </c>
      <c r="G146" s="66" t="s">
        <v>31</v>
      </c>
      <c r="H146" s="67"/>
    </row>
    <row r="147" spans="1:8" s="35" customFormat="1" ht="12">
      <c r="A147" s="61" t="s">
        <v>219</v>
      </c>
      <c r="B147" s="62" t="s">
        <v>50</v>
      </c>
      <c r="C147" s="63" t="s">
        <v>27</v>
      </c>
      <c r="D147" s="64" t="str">
        <f>[1]план2024!G144</f>
        <v xml:space="preserve">   -</v>
      </c>
      <c r="E147" s="65" t="s">
        <v>31</v>
      </c>
      <c r="F147" s="65" t="s">
        <v>31</v>
      </c>
      <c r="G147" s="66" t="s">
        <v>31</v>
      </c>
      <c r="H147" s="67"/>
    </row>
    <row r="148" spans="1:8" s="35" customFormat="1" ht="24">
      <c r="A148" s="61" t="s">
        <v>220</v>
      </c>
      <c r="B148" s="62" t="s">
        <v>52</v>
      </c>
      <c r="C148" s="63" t="s">
        <v>27</v>
      </c>
      <c r="D148" s="64" t="str">
        <f>[1]план2024!G145</f>
        <v xml:space="preserve">   -</v>
      </c>
      <c r="E148" s="65" t="s">
        <v>31</v>
      </c>
      <c r="F148" s="65" t="s">
        <v>31</v>
      </c>
      <c r="G148" s="66" t="s">
        <v>31</v>
      </c>
      <c r="H148" s="67"/>
    </row>
    <row r="149" spans="1:8" s="35" customFormat="1" ht="12">
      <c r="A149" s="61" t="s">
        <v>221</v>
      </c>
      <c r="B149" s="62" t="s">
        <v>54</v>
      </c>
      <c r="C149" s="63" t="s">
        <v>27</v>
      </c>
      <c r="D149" s="64" t="str">
        <f>[1]план2024!G146</f>
        <v xml:space="preserve">   -</v>
      </c>
      <c r="E149" s="65" t="s">
        <v>31</v>
      </c>
      <c r="F149" s="65" t="s">
        <v>31</v>
      </c>
      <c r="G149" s="66" t="s">
        <v>31</v>
      </c>
      <c r="H149" s="67"/>
    </row>
    <row r="150" spans="1:8" s="35" customFormat="1" ht="12">
      <c r="A150" s="61" t="s">
        <v>222</v>
      </c>
      <c r="B150" s="62" t="s">
        <v>56</v>
      </c>
      <c r="C150" s="63" t="s">
        <v>27</v>
      </c>
      <c r="D150" s="64" t="str">
        <f>[1]план2024!G147</f>
        <v xml:space="preserve">   -</v>
      </c>
      <c r="E150" s="65" t="s">
        <v>31</v>
      </c>
      <c r="F150" s="65" t="s">
        <v>31</v>
      </c>
      <c r="G150" s="66" t="s">
        <v>31</v>
      </c>
      <c r="H150" s="67"/>
    </row>
    <row r="151" spans="1:8" s="35" customFormat="1" ht="12">
      <c r="A151" s="61" t="s">
        <v>223</v>
      </c>
      <c r="B151" s="62" t="s">
        <v>58</v>
      </c>
      <c r="C151" s="63" t="s">
        <v>27</v>
      </c>
      <c r="D151" s="64">
        <f>[1]план2024!G148</f>
        <v>6.5656903270280509E-2</v>
      </c>
      <c r="E151" s="65">
        <f>E121-E136</f>
        <v>-5.2065178632800464</v>
      </c>
      <c r="F151" s="72">
        <f>E151-D151</f>
        <v>-5.2721747665503269</v>
      </c>
      <c r="G151" s="81">
        <f>F151/D151</f>
        <v>-80.298864307491158</v>
      </c>
      <c r="H151" s="67"/>
    </row>
    <row r="152" spans="1:8" s="60" customFormat="1" ht="12">
      <c r="A152" s="74" t="s">
        <v>224</v>
      </c>
      <c r="B152" s="75" t="s">
        <v>225</v>
      </c>
      <c r="C152" s="76" t="s">
        <v>27</v>
      </c>
      <c r="D152" s="56">
        <f>[1]план2024!G149</f>
        <v>106.04477712955342</v>
      </c>
      <c r="E152" s="77">
        <f>E155+E153+E156</f>
        <v>0</v>
      </c>
      <c r="F152" s="78">
        <f>E152-D152</f>
        <v>-106.04477712955342</v>
      </c>
      <c r="G152" s="79">
        <f>F152/D152</f>
        <v>-1</v>
      </c>
      <c r="H152" s="67"/>
    </row>
    <row r="153" spans="1:8" s="35" customFormat="1" ht="12">
      <c r="A153" s="61" t="s">
        <v>226</v>
      </c>
      <c r="B153" s="62" t="s">
        <v>227</v>
      </c>
      <c r="C153" s="63" t="s">
        <v>27</v>
      </c>
      <c r="D153" s="64">
        <f>[1]план2024!G150</f>
        <v>45.83</v>
      </c>
      <c r="E153" s="91"/>
      <c r="F153" s="72">
        <f>E153-D153</f>
        <v>-45.83</v>
      </c>
      <c r="G153" s="81">
        <f>F153/D153</f>
        <v>-1</v>
      </c>
      <c r="H153" s="92"/>
    </row>
    <row r="154" spans="1:8" s="35" customFormat="1" ht="12">
      <c r="A154" s="61" t="s">
        <v>228</v>
      </c>
      <c r="B154" s="62" t="s">
        <v>229</v>
      </c>
      <c r="C154" s="63" t="s">
        <v>27</v>
      </c>
      <c r="D154" s="64" t="str">
        <f>[1]план2024!G151</f>
        <v xml:space="preserve">   -</v>
      </c>
      <c r="E154" s="65" t="s">
        <v>31</v>
      </c>
      <c r="F154" s="65" t="s">
        <v>31</v>
      </c>
      <c r="G154" s="66" t="s">
        <v>31</v>
      </c>
      <c r="H154" s="67"/>
    </row>
    <row r="155" spans="1:8" s="35" customFormat="1" ht="12">
      <c r="A155" s="61" t="s">
        <v>230</v>
      </c>
      <c r="B155" s="62" t="s">
        <v>231</v>
      </c>
      <c r="C155" s="63" t="s">
        <v>27</v>
      </c>
      <c r="D155" s="64" t="str">
        <f>[1]план2024!G152</f>
        <v xml:space="preserve">   -</v>
      </c>
      <c r="E155" s="65"/>
      <c r="F155" s="72"/>
      <c r="G155" s="81"/>
      <c r="H155" s="67"/>
    </row>
    <row r="156" spans="1:8" s="35" customFormat="1" ht="12">
      <c r="A156" s="61" t="s">
        <v>232</v>
      </c>
      <c r="B156" s="62" t="s">
        <v>233</v>
      </c>
      <c r="C156" s="63" t="s">
        <v>27</v>
      </c>
      <c r="D156" s="64">
        <f>[1]план2024!G153</f>
        <v>60.214777129553426</v>
      </c>
      <c r="E156" s="65"/>
      <c r="F156" s="72">
        <f>E156-D156</f>
        <v>-60.214777129553426</v>
      </c>
      <c r="G156" s="81">
        <f>F156/D156</f>
        <v>-1</v>
      </c>
      <c r="H156" s="67"/>
    </row>
    <row r="157" spans="1:8" s="60" customFormat="1" ht="12">
      <c r="A157" s="74" t="s">
        <v>234</v>
      </c>
      <c r="B157" s="75" t="s">
        <v>121</v>
      </c>
      <c r="C157" s="76" t="s">
        <v>48</v>
      </c>
      <c r="D157" s="56" t="str">
        <f>[1]план2024!G154</f>
        <v xml:space="preserve">   -</v>
      </c>
      <c r="E157" s="77" t="s">
        <v>31</v>
      </c>
      <c r="F157" s="77" t="s">
        <v>31</v>
      </c>
      <c r="G157" s="86" t="s">
        <v>31</v>
      </c>
      <c r="H157" s="67"/>
    </row>
    <row r="158" spans="1:8" s="35" customFormat="1" ht="24">
      <c r="A158" s="61" t="s">
        <v>235</v>
      </c>
      <c r="B158" s="62" t="s">
        <v>236</v>
      </c>
      <c r="C158" s="63" t="s">
        <v>27</v>
      </c>
      <c r="D158" s="64">
        <f>[1]план2024!G155</f>
        <v>399.32008050886668</v>
      </c>
      <c r="E158" s="65">
        <f>E107+E103+E67</f>
        <v>389.15825571119331</v>
      </c>
      <c r="F158" s="72">
        <f>E158-D158</f>
        <v>-10.161824797673376</v>
      </c>
      <c r="G158" s="81">
        <f>F158/D158</f>
        <v>-2.5447818163123248E-2</v>
      </c>
      <c r="H158" s="73"/>
    </row>
    <row r="159" spans="1:8" s="35" customFormat="1" ht="12">
      <c r="A159" s="61" t="s">
        <v>237</v>
      </c>
      <c r="B159" s="62" t="s">
        <v>238</v>
      </c>
      <c r="C159" s="63" t="s">
        <v>27</v>
      </c>
      <c r="D159" s="64">
        <f>[1]план2024!G156</f>
        <v>593.20000000000005</v>
      </c>
      <c r="E159" s="65">
        <f>250+343.198</f>
        <v>593.19799999999998</v>
      </c>
      <c r="F159" s="72">
        <f>E159-D159</f>
        <v>-2.0000000000663931E-3</v>
      </c>
      <c r="G159" s="81">
        <f>F159/D159</f>
        <v>-3.3715441673405141E-6</v>
      </c>
      <c r="H159" s="67"/>
    </row>
    <row r="160" spans="1:8" s="35" customFormat="1" ht="12">
      <c r="A160" s="61" t="s">
        <v>239</v>
      </c>
      <c r="B160" s="62" t="s">
        <v>240</v>
      </c>
      <c r="C160" s="63" t="s">
        <v>27</v>
      </c>
      <c r="D160" s="64">
        <f>[1]план2024!G157</f>
        <v>250</v>
      </c>
      <c r="E160" s="65">
        <v>250</v>
      </c>
      <c r="F160" s="72">
        <v>0</v>
      </c>
      <c r="G160" s="81">
        <v>0</v>
      </c>
      <c r="H160" s="67"/>
    </row>
    <row r="161" spans="1:8" s="35" customFormat="1" ht="12">
      <c r="A161" s="61" t="s">
        <v>241</v>
      </c>
      <c r="B161" s="62" t="s">
        <v>242</v>
      </c>
      <c r="C161" s="63" t="s">
        <v>27</v>
      </c>
      <c r="D161" s="64">
        <f>[1]план2024!G158</f>
        <v>752.2</v>
      </c>
      <c r="E161" s="65">
        <v>467.16</v>
      </c>
      <c r="F161" s="72">
        <f>E161-D161</f>
        <v>-285.04000000000002</v>
      </c>
      <c r="G161" s="81">
        <f>F161/D161</f>
        <v>-0.37894177080563679</v>
      </c>
      <c r="H161" s="67"/>
    </row>
    <row r="162" spans="1:8" s="35" customFormat="1" ht="12">
      <c r="A162" s="61" t="s">
        <v>243</v>
      </c>
      <c r="B162" s="62" t="s">
        <v>244</v>
      </c>
      <c r="C162" s="63" t="s">
        <v>27</v>
      </c>
      <c r="D162" s="64">
        <f>[1]план2024!G159</f>
        <v>55</v>
      </c>
      <c r="E162" s="65">
        <v>467.16</v>
      </c>
      <c r="F162" s="65">
        <v>0</v>
      </c>
      <c r="G162" s="66">
        <v>0</v>
      </c>
      <c r="H162" s="67"/>
    </row>
    <row r="163" spans="1:8" s="35" customFormat="1" ht="36.75" thickBot="1">
      <c r="A163" s="93" t="s">
        <v>245</v>
      </c>
      <c r="B163" s="94" t="s">
        <v>246</v>
      </c>
      <c r="C163" s="95" t="s">
        <v>48</v>
      </c>
      <c r="D163" s="64">
        <f>[1]план2024!G160</f>
        <v>1.8837019141172338</v>
      </c>
      <c r="E163" s="96">
        <f>E161/E158</f>
        <v>1.2004370796303865</v>
      </c>
      <c r="F163" s="96">
        <f>E163-D163</f>
        <v>-0.68326483448684727</v>
      </c>
      <c r="G163" s="97">
        <f>F163/D163</f>
        <v>-0.36272449975560395</v>
      </c>
      <c r="H163" s="98"/>
    </row>
    <row r="164" spans="1:8" s="35" customFormat="1" ht="12">
      <c r="A164" s="99" t="s">
        <v>247</v>
      </c>
      <c r="B164" s="100"/>
      <c r="C164" s="100"/>
      <c r="D164" s="100"/>
      <c r="E164" s="100"/>
      <c r="F164" s="100"/>
      <c r="G164" s="100"/>
      <c r="H164" s="101"/>
    </row>
    <row r="165" spans="1:8" s="35" customFormat="1" ht="12">
      <c r="A165" s="61" t="s">
        <v>248</v>
      </c>
      <c r="B165" s="102" t="s">
        <v>249</v>
      </c>
      <c r="C165" s="65" t="s">
        <v>27</v>
      </c>
      <c r="D165" s="65">
        <f>D166+D176+D179+D170+D171+D172+D173+D174+D175+D182</f>
        <v>1755.78</v>
      </c>
      <c r="E165" s="65">
        <f>E166+E176+E179+E170+E171+E172+E173+E174+E175+E182</f>
        <v>1367.44</v>
      </c>
      <c r="F165" s="65">
        <f>F166+F176+F179+F170+F171+F172+F173+F174+F175+F182</f>
        <v>-388.34000000000015</v>
      </c>
      <c r="G165" s="65">
        <f>G166+G176+G179+G170+G171+G172+G173+G174+G175+G182</f>
        <v>-0.5061347428621763</v>
      </c>
      <c r="H165" s="67"/>
    </row>
    <row r="166" spans="1:8" s="35" customFormat="1" ht="24">
      <c r="A166" s="61" t="s">
        <v>250</v>
      </c>
      <c r="B166" s="103" t="s">
        <v>30</v>
      </c>
      <c r="C166" s="65" t="s">
        <v>27</v>
      </c>
      <c r="D166" s="65"/>
      <c r="E166" s="65"/>
      <c r="F166" s="102"/>
      <c r="G166" s="102"/>
      <c r="H166" s="67"/>
    </row>
    <row r="167" spans="1:8" s="35" customFormat="1" ht="24">
      <c r="A167" s="61" t="s">
        <v>251</v>
      </c>
      <c r="B167" s="103" t="s">
        <v>33</v>
      </c>
      <c r="C167" s="65" t="s">
        <v>27</v>
      </c>
      <c r="D167" s="65"/>
      <c r="E167" s="65"/>
      <c r="F167" s="102"/>
      <c r="G167" s="102"/>
      <c r="H167" s="67"/>
    </row>
    <row r="168" spans="1:8" s="35" customFormat="1" ht="24">
      <c r="A168" s="61" t="s">
        <v>252</v>
      </c>
      <c r="B168" s="103" t="s">
        <v>35</v>
      </c>
      <c r="C168" s="65" t="s">
        <v>27</v>
      </c>
      <c r="D168" s="65"/>
      <c r="E168" s="65"/>
      <c r="F168" s="102"/>
      <c r="G168" s="102"/>
      <c r="H168" s="67"/>
    </row>
    <row r="169" spans="1:8" s="35" customFormat="1" ht="24">
      <c r="A169" s="61" t="s">
        <v>253</v>
      </c>
      <c r="B169" s="103" t="s">
        <v>37</v>
      </c>
      <c r="C169" s="65" t="s">
        <v>27</v>
      </c>
      <c r="D169" s="65"/>
      <c r="E169" s="65"/>
      <c r="F169" s="102"/>
      <c r="G169" s="102"/>
      <c r="H169" s="67"/>
    </row>
    <row r="170" spans="1:8" s="35" customFormat="1" ht="12">
      <c r="A170" s="61" t="s">
        <v>254</v>
      </c>
      <c r="B170" s="103" t="s">
        <v>39</v>
      </c>
      <c r="C170" s="65" t="s">
        <v>27</v>
      </c>
      <c r="D170" s="65"/>
      <c r="E170" s="65"/>
      <c r="F170" s="102"/>
      <c r="G170" s="102"/>
      <c r="H170" s="67"/>
    </row>
    <row r="171" spans="1:8" s="35" customFormat="1" ht="12">
      <c r="A171" s="61" t="s">
        <v>255</v>
      </c>
      <c r="B171" s="103" t="s">
        <v>41</v>
      </c>
      <c r="C171" s="65" t="s">
        <v>27</v>
      </c>
      <c r="D171" s="65">
        <v>1399.18</v>
      </c>
      <c r="E171" s="65">
        <v>1075.3599999999999</v>
      </c>
      <c r="F171" s="72">
        <f>E171-D171</f>
        <v>-323.82000000000016</v>
      </c>
      <c r="G171" s="81">
        <f>F171/D171</f>
        <v>-0.23143555511085076</v>
      </c>
      <c r="H171" s="67"/>
    </row>
    <row r="172" spans="1:8" s="35" customFormat="1" ht="12">
      <c r="A172" s="61" t="s">
        <v>256</v>
      </c>
      <c r="B172" s="103" t="s">
        <v>43</v>
      </c>
      <c r="C172" s="65" t="s">
        <v>27</v>
      </c>
      <c r="D172" s="65"/>
      <c r="E172" s="65"/>
      <c r="F172" s="102"/>
      <c r="G172" s="102"/>
      <c r="H172" s="67"/>
    </row>
    <row r="173" spans="1:8" s="35" customFormat="1" ht="12">
      <c r="A173" s="61" t="s">
        <v>257</v>
      </c>
      <c r="B173" s="103" t="s">
        <v>45</v>
      </c>
      <c r="C173" s="65" t="s">
        <v>27</v>
      </c>
      <c r="D173" s="65">
        <v>60.8</v>
      </c>
      <c r="E173" s="65">
        <v>56.47</v>
      </c>
      <c r="F173" s="72">
        <f>E173-D173</f>
        <v>-4.3299999999999983</v>
      </c>
      <c r="G173" s="81">
        <f>F173/D173</f>
        <v>-7.1217105263157873E-2</v>
      </c>
      <c r="H173" s="67"/>
    </row>
    <row r="174" spans="1:8" s="35" customFormat="1" ht="12">
      <c r="A174" s="61" t="s">
        <v>258</v>
      </c>
      <c r="B174" s="103" t="s">
        <v>47</v>
      </c>
      <c r="C174" s="65" t="s">
        <v>27</v>
      </c>
      <c r="D174" s="65"/>
      <c r="E174" s="65"/>
      <c r="F174" s="102"/>
      <c r="G174" s="102"/>
      <c r="H174" s="67"/>
    </row>
    <row r="175" spans="1:8" s="35" customFormat="1" ht="12">
      <c r="A175" s="61" t="s">
        <v>259</v>
      </c>
      <c r="B175" s="103" t="s">
        <v>50</v>
      </c>
      <c r="C175" s="65" t="s">
        <v>27</v>
      </c>
      <c r="D175" s="65"/>
      <c r="E175" s="65"/>
      <c r="F175" s="102"/>
      <c r="G175" s="102"/>
      <c r="H175" s="67"/>
    </row>
    <row r="176" spans="1:8" s="35" customFormat="1" ht="24">
      <c r="A176" s="61" t="s">
        <v>260</v>
      </c>
      <c r="B176" s="103" t="s">
        <v>52</v>
      </c>
      <c r="C176" s="65" t="s">
        <v>27</v>
      </c>
      <c r="D176" s="65">
        <f>SUM(D177:D178)</f>
        <v>0</v>
      </c>
      <c r="E176" s="65"/>
      <c r="F176" s="102"/>
      <c r="G176" s="102"/>
      <c r="H176" s="67"/>
    </row>
    <row r="177" spans="1:8" s="35" customFormat="1" ht="12">
      <c r="A177" s="61" t="s">
        <v>261</v>
      </c>
      <c r="B177" s="103" t="s">
        <v>54</v>
      </c>
      <c r="C177" s="65" t="s">
        <v>27</v>
      </c>
      <c r="D177" s="65"/>
      <c r="E177" s="65"/>
      <c r="F177" s="102"/>
      <c r="G177" s="102"/>
      <c r="H177" s="67"/>
    </row>
    <row r="178" spans="1:8" s="35" customFormat="1" ht="12">
      <c r="A178" s="61" t="s">
        <v>262</v>
      </c>
      <c r="B178" s="103" t="s">
        <v>56</v>
      </c>
      <c r="C178" s="65" t="s">
        <v>27</v>
      </c>
      <c r="D178" s="65"/>
      <c r="E178" s="65"/>
      <c r="F178" s="102"/>
      <c r="G178" s="102"/>
      <c r="H178" s="67"/>
    </row>
    <row r="179" spans="1:8" s="35" customFormat="1" ht="36">
      <c r="A179" s="61" t="s">
        <v>263</v>
      </c>
      <c r="B179" s="103" t="s">
        <v>264</v>
      </c>
      <c r="C179" s="65" t="s">
        <v>27</v>
      </c>
      <c r="D179" s="65">
        <f>SUM(D180:D181)</f>
        <v>0</v>
      </c>
      <c r="E179" s="65"/>
      <c r="F179" s="102"/>
      <c r="G179" s="102"/>
      <c r="H179" s="67"/>
    </row>
    <row r="180" spans="1:8" s="35" customFormat="1" ht="12">
      <c r="A180" s="61" t="s">
        <v>265</v>
      </c>
      <c r="B180" s="103" t="s">
        <v>266</v>
      </c>
      <c r="C180" s="65" t="s">
        <v>27</v>
      </c>
      <c r="D180" s="65"/>
      <c r="E180" s="65"/>
      <c r="F180" s="102"/>
      <c r="G180" s="102"/>
      <c r="H180" s="67"/>
    </row>
    <row r="181" spans="1:8" s="35" customFormat="1" ht="24">
      <c r="A181" s="61" t="s">
        <v>267</v>
      </c>
      <c r="B181" s="103" t="s">
        <v>268</v>
      </c>
      <c r="C181" s="65" t="s">
        <v>27</v>
      </c>
      <c r="D181" s="65"/>
      <c r="E181" s="65"/>
      <c r="F181" s="102"/>
      <c r="G181" s="102"/>
      <c r="H181" s="67"/>
    </row>
    <row r="182" spans="1:8" s="35" customFormat="1" ht="12">
      <c r="A182" s="61" t="s">
        <v>269</v>
      </c>
      <c r="B182" s="103" t="s">
        <v>58</v>
      </c>
      <c r="C182" s="65" t="s">
        <v>27</v>
      </c>
      <c r="D182" s="65">
        <v>295.8</v>
      </c>
      <c r="E182" s="65">
        <v>235.61</v>
      </c>
      <c r="F182" s="72">
        <f>E182-D182</f>
        <v>-60.19</v>
      </c>
      <c r="G182" s="81">
        <f>F182/D182</f>
        <v>-0.20348208248816765</v>
      </c>
      <c r="H182" s="67"/>
    </row>
    <row r="183" spans="1:8" s="35" customFormat="1" ht="12">
      <c r="A183" s="61" t="s">
        <v>270</v>
      </c>
      <c r="B183" s="102" t="s">
        <v>271</v>
      </c>
      <c r="C183" s="65" t="s">
        <v>27</v>
      </c>
      <c r="D183" s="65">
        <f>D184+D185+D189+D190+D191+D192+D193+D196+D197+D198+D199+D200+D194</f>
        <v>1462.57</v>
      </c>
      <c r="E183" s="65">
        <f>E184+E185+E189+E190+E191+E192+E193+E196+E197+E198+E199+E200+E194</f>
        <v>1054.58</v>
      </c>
      <c r="F183" s="65">
        <f>F184+F185+F189+F190+F191+F192+F193+F196+F197+F198+F199+F200+F194</f>
        <v>-407.99000000000007</v>
      </c>
      <c r="G183" s="65">
        <f>G184+G185+G189+G190+G191+G192+G193+G196+G197+G198+G199+G200+G194</f>
        <v>-2.3361176829508836</v>
      </c>
      <c r="H183" s="65"/>
    </row>
    <row r="184" spans="1:8" s="35" customFormat="1" ht="12">
      <c r="A184" s="61" t="s">
        <v>272</v>
      </c>
      <c r="B184" s="103" t="s">
        <v>273</v>
      </c>
      <c r="C184" s="65" t="s">
        <v>27</v>
      </c>
      <c r="D184" s="65"/>
      <c r="E184" s="65"/>
      <c r="F184" s="102"/>
      <c r="G184" s="102"/>
      <c r="H184" s="67"/>
    </row>
    <row r="185" spans="1:8" s="35" customFormat="1" ht="12">
      <c r="A185" s="61" t="s">
        <v>274</v>
      </c>
      <c r="B185" s="103" t="s">
        <v>275</v>
      </c>
      <c r="C185" s="65" t="s">
        <v>27</v>
      </c>
      <c r="D185" s="65">
        <f>D188</f>
        <v>212.59</v>
      </c>
      <c r="E185" s="65">
        <f>E188</f>
        <v>139.66999999999999</v>
      </c>
      <c r="F185" s="72">
        <f>E185-D185</f>
        <v>-72.920000000000016</v>
      </c>
      <c r="G185" s="81">
        <f>F185/D185</f>
        <v>-0.343007667340891</v>
      </c>
      <c r="H185" s="67"/>
    </row>
    <row r="186" spans="1:8" s="35" customFormat="1" ht="12">
      <c r="A186" s="61" t="s">
        <v>276</v>
      </c>
      <c r="B186" s="103" t="s">
        <v>277</v>
      </c>
      <c r="C186" s="65" t="s">
        <v>27</v>
      </c>
      <c r="D186" s="65"/>
      <c r="E186" s="65"/>
      <c r="F186" s="102"/>
      <c r="G186" s="102"/>
      <c r="H186" s="67"/>
    </row>
    <row r="187" spans="1:8" s="35" customFormat="1" ht="12">
      <c r="A187" s="61" t="s">
        <v>278</v>
      </c>
      <c r="B187" s="103" t="s">
        <v>279</v>
      </c>
      <c r="C187" s="65" t="s">
        <v>27</v>
      </c>
      <c r="D187" s="65"/>
      <c r="E187" s="65"/>
      <c r="F187" s="102"/>
      <c r="G187" s="102"/>
      <c r="H187" s="67"/>
    </row>
    <row r="188" spans="1:8" s="35" customFormat="1" ht="12">
      <c r="A188" s="61" t="s">
        <v>280</v>
      </c>
      <c r="B188" s="103" t="s">
        <v>281</v>
      </c>
      <c r="C188" s="65" t="s">
        <v>27</v>
      </c>
      <c r="D188" s="65">
        <v>212.59</v>
      </c>
      <c r="E188" s="65">
        <v>139.66999999999999</v>
      </c>
      <c r="F188" s="72">
        <f>E188-D188</f>
        <v>-72.920000000000016</v>
      </c>
      <c r="G188" s="81">
        <f>F188/D188</f>
        <v>-0.343007667340891</v>
      </c>
      <c r="H188" s="67"/>
    </row>
    <row r="189" spans="1:8" s="35" customFormat="1" ht="24">
      <c r="A189" s="61" t="s">
        <v>282</v>
      </c>
      <c r="B189" s="103" t="s">
        <v>283</v>
      </c>
      <c r="C189" s="65" t="s">
        <v>27</v>
      </c>
      <c r="D189" s="65"/>
      <c r="E189" s="65"/>
      <c r="F189" s="102"/>
      <c r="G189" s="102"/>
      <c r="H189" s="67"/>
    </row>
    <row r="190" spans="1:8" s="35" customFormat="1" ht="24">
      <c r="A190" s="61" t="s">
        <v>284</v>
      </c>
      <c r="B190" s="103" t="s">
        <v>285</v>
      </c>
      <c r="C190" s="65" t="s">
        <v>27</v>
      </c>
      <c r="D190" s="65"/>
      <c r="E190" s="65"/>
      <c r="F190" s="102"/>
      <c r="G190" s="102"/>
      <c r="H190" s="67"/>
    </row>
    <row r="191" spans="1:8" s="35" customFormat="1" ht="12">
      <c r="A191" s="61" t="s">
        <v>286</v>
      </c>
      <c r="B191" s="103" t="s">
        <v>287</v>
      </c>
      <c r="C191" s="65" t="s">
        <v>27</v>
      </c>
      <c r="D191" s="65"/>
      <c r="E191" s="65"/>
      <c r="F191" s="102"/>
      <c r="G191" s="102"/>
      <c r="H191" s="67"/>
    </row>
    <row r="192" spans="1:8" s="35" customFormat="1" ht="12">
      <c r="A192" s="61" t="s">
        <v>288</v>
      </c>
      <c r="B192" s="103" t="s">
        <v>289</v>
      </c>
      <c r="C192" s="65" t="s">
        <v>27</v>
      </c>
      <c r="D192" s="65">
        <v>473.31</v>
      </c>
      <c r="E192" s="65">
        <v>308.13</v>
      </c>
      <c r="F192" s="72">
        <f t="shared" ref="F192:F200" si="2">E192-D192</f>
        <v>-165.18</v>
      </c>
      <c r="G192" s="81">
        <f t="shared" ref="G192:G200" si="3">F192/D192</f>
        <v>-0.34898903467072323</v>
      </c>
      <c r="H192" s="67"/>
    </row>
    <row r="193" spans="1:8" s="35" customFormat="1" ht="12">
      <c r="A193" s="61" t="s">
        <v>290</v>
      </c>
      <c r="B193" s="103" t="s">
        <v>291</v>
      </c>
      <c r="C193" s="65" t="s">
        <v>27</v>
      </c>
      <c r="D193" s="65">
        <v>128.47</v>
      </c>
      <c r="E193" s="65">
        <v>89.52</v>
      </c>
      <c r="F193" s="72">
        <f t="shared" si="2"/>
        <v>-38.950000000000003</v>
      </c>
      <c r="G193" s="81">
        <f t="shared" si="3"/>
        <v>-0.30318362263563481</v>
      </c>
      <c r="H193" s="67"/>
    </row>
    <row r="194" spans="1:8" s="35" customFormat="1" ht="12">
      <c r="A194" s="61" t="s">
        <v>292</v>
      </c>
      <c r="B194" s="103" t="s">
        <v>293</v>
      </c>
      <c r="C194" s="65" t="s">
        <v>27</v>
      </c>
      <c r="D194" s="65">
        <v>223.46</v>
      </c>
      <c r="E194" s="65">
        <v>206.4</v>
      </c>
      <c r="F194" s="72">
        <f t="shared" si="2"/>
        <v>-17.060000000000002</v>
      </c>
      <c r="G194" s="81">
        <f t="shared" si="3"/>
        <v>-7.6344759688534866E-2</v>
      </c>
      <c r="H194" s="67"/>
    </row>
    <row r="195" spans="1:8" s="104" customFormat="1" ht="12">
      <c r="A195" s="61" t="s">
        <v>294</v>
      </c>
      <c r="B195" s="103" t="s">
        <v>295</v>
      </c>
      <c r="C195" s="65" t="s">
        <v>27</v>
      </c>
      <c r="D195" s="65">
        <v>53.06</v>
      </c>
      <c r="E195" s="65">
        <v>65.86</v>
      </c>
      <c r="F195" s="72">
        <f t="shared" si="2"/>
        <v>12.799999999999997</v>
      </c>
      <c r="G195" s="81">
        <f t="shared" si="3"/>
        <v>0.24123633622314355</v>
      </c>
      <c r="H195" s="67"/>
    </row>
    <row r="196" spans="1:8" s="35" customFormat="1" ht="12">
      <c r="A196" s="61" t="s">
        <v>296</v>
      </c>
      <c r="B196" s="103" t="s">
        <v>297</v>
      </c>
      <c r="C196" s="65" t="s">
        <v>27</v>
      </c>
      <c r="D196" s="65">
        <v>103.78</v>
      </c>
      <c r="E196" s="65">
        <v>98.99</v>
      </c>
      <c r="F196" s="72">
        <f t="shared" si="2"/>
        <v>-4.7900000000000063</v>
      </c>
      <c r="G196" s="81">
        <f t="shared" si="3"/>
        <v>-4.6155328579687863E-2</v>
      </c>
      <c r="H196" s="67"/>
    </row>
    <row r="197" spans="1:8" s="35" customFormat="1" ht="12">
      <c r="A197" s="61" t="s">
        <v>298</v>
      </c>
      <c r="B197" s="103" t="s">
        <v>299</v>
      </c>
      <c r="C197" s="65" t="s">
        <v>27</v>
      </c>
      <c r="D197" s="65">
        <v>23.38</v>
      </c>
      <c r="E197" s="65">
        <v>20.41</v>
      </c>
      <c r="F197" s="72">
        <f t="shared" si="2"/>
        <v>-2.9699999999999989</v>
      </c>
      <c r="G197" s="81">
        <f t="shared" si="3"/>
        <v>-0.12703165098374675</v>
      </c>
      <c r="H197" s="67"/>
    </row>
    <row r="198" spans="1:8" s="104" customFormat="1" ht="12">
      <c r="A198" s="61" t="s">
        <v>300</v>
      </c>
      <c r="B198" s="103" t="s">
        <v>301</v>
      </c>
      <c r="C198" s="65" t="s">
        <v>27</v>
      </c>
      <c r="D198" s="65">
        <v>22.23</v>
      </c>
      <c r="E198" s="65">
        <v>13.65</v>
      </c>
      <c r="F198" s="72">
        <f t="shared" si="2"/>
        <v>-8.58</v>
      </c>
      <c r="G198" s="81">
        <f t="shared" si="3"/>
        <v>-0.38596491228070173</v>
      </c>
      <c r="H198" s="67"/>
    </row>
    <row r="199" spans="1:8" s="35" customFormat="1" ht="36">
      <c r="A199" s="61" t="s">
        <v>302</v>
      </c>
      <c r="B199" s="103" t="s">
        <v>303</v>
      </c>
      <c r="C199" s="65" t="s">
        <v>27</v>
      </c>
      <c r="D199" s="65">
        <v>73.34</v>
      </c>
      <c r="E199" s="65">
        <v>47.71</v>
      </c>
      <c r="F199" s="72">
        <f t="shared" si="2"/>
        <v>-25.630000000000003</v>
      </c>
      <c r="G199" s="81">
        <f t="shared" si="3"/>
        <v>-0.34946823016089446</v>
      </c>
      <c r="H199" s="67"/>
    </row>
    <row r="200" spans="1:8" s="35" customFormat="1" ht="12">
      <c r="A200" s="61" t="s">
        <v>304</v>
      </c>
      <c r="B200" s="103" t="s">
        <v>305</v>
      </c>
      <c r="C200" s="65" t="s">
        <v>27</v>
      </c>
      <c r="D200" s="65">
        <v>202.01</v>
      </c>
      <c r="E200" s="65">
        <v>130.1</v>
      </c>
      <c r="F200" s="72">
        <f t="shared" si="2"/>
        <v>-71.91</v>
      </c>
      <c r="G200" s="81">
        <f t="shared" si="3"/>
        <v>-0.35597247661006881</v>
      </c>
      <c r="H200" s="67"/>
    </row>
    <row r="201" spans="1:8" s="35" customFormat="1" ht="12">
      <c r="A201" s="61" t="s">
        <v>306</v>
      </c>
      <c r="B201" s="102" t="s">
        <v>307</v>
      </c>
      <c r="C201" s="65" t="s">
        <v>27</v>
      </c>
      <c r="D201" s="65">
        <f>D202+D203+D207</f>
        <v>0</v>
      </c>
      <c r="E201" s="65"/>
      <c r="F201" s="102"/>
      <c r="G201" s="102"/>
      <c r="H201" s="67"/>
    </row>
    <row r="202" spans="1:8" s="35" customFormat="1" ht="12">
      <c r="A202" s="61" t="s">
        <v>308</v>
      </c>
      <c r="B202" s="103" t="s">
        <v>309</v>
      </c>
      <c r="C202" s="65" t="s">
        <v>27</v>
      </c>
      <c r="D202" s="65"/>
      <c r="E202" s="65"/>
      <c r="F202" s="102"/>
      <c r="G202" s="102"/>
      <c r="H202" s="67"/>
    </row>
    <row r="203" spans="1:8" s="35" customFormat="1" ht="24">
      <c r="A203" s="61" t="s">
        <v>310</v>
      </c>
      <c r="B203" s="103" t="s">
        <v>311</v>
      </c>
      <c r="C203" s="65" t="s">
        <v>27</v>
      </c>
      <c r="D203" s="65">
        <f>D204</f>
        <v>0</v>
      </c>
      <c r="E203" s="65"/>
      <c r="F203" s="102"/>
      <c r="G203" s="102"/>
      <c r="H203" s="67"/>
    </row>
    <row r="204" spans="1:8" s="35" customFormat="1" ht="24">
      <c r="A204" s="61" t="s">
        <v>312</v>
      </c>
      <c r="B204" s="103" t="s">
        <v>313</v>
      </c>
      <c r="C204" s="65" t="s">
        <v>27</v>
      </c>
      <c r="D204" s="65">
        <f>D205+D206</f>
        <v>0</v>
      </c>
      <c r="E204" s="65"/>
      <c r="F204" s="102"/>
      <c r="G204" s="102"/>
      <c r="H204" s="67"/>
    </row>
    <row r="205" spans="1:8" s="35" customFormat="1" ht="12">
      <c r="A205" s="61" t="s">
        <v>314</v>
      </c>
      <c r="B205" s="103" t="s">
        <v>315</v>
      </c>
      <c r="C205" s="65" t="s">
        <v>27</v>
      </c>
      <c r="D205" s="65"/>
      <c r="E205" s="65"/>
      <c r="F205" s="102"/>
      <c r="G205" s="102"/>
      <c r="H205" s="67"/>
    </row>
    <row r="206" spans="1:8" s="35" customFormat="1" ht="24">
      <c r="A206" s="61" t="s">
        <v>316</v>
      </c>
      <c r="B206" s="103" t="s">
        <v>317</v>
      </c>
      <c r="C206" s="65" t="s">
        <v>27</v>
      </c>
      <c r="D206" s="65"/>
      <c r="E206" s="65"/>
      <c r="F206" s="102"/>
      <c r="G206" s="102"/>
      <c r="H206" s="67"/>
    </row>
    <row r="207" spans="1:8" s="35" customFormat="1" ht="12">
      <c r="A207" s="61" t="s">
        <v>318</v>
      </c>
      <c r="B207" s="103" t="s">
        <v>319</v>
      </c>
      <c r="C207" s="65" t="s">
        <v>27</v>
      </c>
      <c r="D207" s="65"/>
      <c r="E207" s="65"/>
      <c r="F207" s="102"/>
      <c r="G207" s="102"/>
      <c r="H207" s="67"/>
    </row>
    <row r="208" spans="1:8" s="35" customFormat="1" ht="12">
      <c r="A208" s="61" t="s">
        <v>320</v>
      </c>
      <c r="B208" s="102" t="s">
        <v>321</v>
      </c>
      <c r="C208" s="65" t="s">
        <v>27</v>
      </c>
      <c r="D208" s="65">
        <f>D209+D216+D217+D218</f>
        <v>392.03</v>
      </c>
      <c r="E208" s="65">
        <f>E209+E216+E217+E218</f>
        <v>142.77000000000001</v>
      </c>
      <c r="F208" s="65">
        <f>F209+F216+F217+F218</f>
        <v>-249.25999999999996</v>
      </c>
      <c r="G208" s="65">
        <f>G209+G216+G217+G218</f>
        <v>-0.63581868734535618</v>
      </c>
      <c r="H208" s="67"/>
    </row>
    <row r="209" spans="1:8" s="35" customFormat="1" ht="12">
      <c r="A209" s="61" t="s">
        <v>322</v>
      </c>
      <c r="B209" s="103" t="s">
        <v>323</v>
      </c>
      <c r="C209" s="65" t="s">
        <v>27</v>
      </c>
      <c r="D209" s="65">
        <f>D210+D211+D212+D213+D214+D215</f>
        <v>392.03</v>
      </c>
      <c r="E209" s="65">
        <f>E210+E211+E212+E213+E214+E215</f>
        <v>142.77000000000001</v>
      </c>
      <c r="F209" s="65">
        <f>F210+F211+F212+F213+F214+F215</f>
        <v>-249.25999999999996</v>
      </c>
      <c r="G209" s="65">
        <f>G210+G211+G212+G213+G214+G215</f>
        <v>-0.63581868734535618</v>
      </c>
      <c r="H209" s="67"/>
    </row>
    <row r="210" spans="1:8" s="35" customFormat="1" ht="12">
      <c r="A210" s="61" t="s">
        <v>324</v>
      </c>
      <c r="B210" s="103" t="s">
        <v>325</v>
      </c>
      <c r="C210" s="65" t="s">
        <v>27</v>
      </c>
      <c r="D210" s="105">
        <v>392.03</v>
      </c>
      <c r="E210" s="105">
        <v>142.77000000000001</v>
      </c>
      <c r="F210" s="72">
        <f>E210-D210</f>
        <v>-249.25999999999996</v>
      </c>
      <c r="G210" s="81">
        <f>F210/D210</f>
        <v>-0.63581868734535618</v>
      </c>
      <c r="H210" s="67"/>
    </row>
    <row r="211" spans="1:8" s="35" customFormat="1" ht="12">
      <c r="A211" s="61" t="s">
        <v>326</v>
      </c>
      <c r="B211" s="103" t="s">
        <v>327</v>
      </c>
      <c r="C211" s="65" t="s">
        <v>27</v>
      </c>
      <c r="D211" s="105"/>
      <c r="E211" s="105"/>
      <c r="F211" s="102"/>
      <c r="G211" s="102"/>
      <c r="H211" s="67"/>
    </row>
    <row r="212" spans="1:8" s="35" customFormat="1" ht="24">
      <c r="A212" s="61" t="s">
        <v>328</v>
      </c>
      <c r="B212" s="103" t="s">
        <v>329</v>
      </c>
      <c r="C212" s="65" t="s">
        <v>27</v>
      </c>
      <c r="D212" s="105"/>
      <c r="E212" s="105"/>
      <c r="F212" s="102"/>
      <c r="G212" s="102"/>
      <c r="H212" s="67"/>
    </row>
    <row r="213" spans="1:8" s="35" customFormat="1" ht="12">
      <c r="A213" s="61" t="s">
        <v>330</v>
      </c>
      <c r="B213" s="103" t="s">
        <v>331</v>
      </c>
      <c r="C213" s="65" t="s">
        <v>27</v>
      </c>
      <c r="D213" s="105"/>
      <c r="E213" s="105"/>
      <c r="F213" s="102"/>
      <c r="G213" s="102"/>
      <c r="H213" s="67"/>
    </row>
    <row r="214" spans="1:8" s="35" customFormat="1" ht="24">
      <c r="A214" s="61" t="s">
        <v>332</v>
      </c>
      <c r="B214" s="103" t="s">
        <v>333</v>
      </c>
      <c r="C214" s="65" t="s">
        <v>27</v>
      </c>
      <c r="D214" s="65"/>
      <c r="E214" s="65"/>
      <c r="F214" s="102"/>
      <c r="G214" s="102"/>
      <c r="H214" s="67"/>
    </row>
    <row r="215" spans="1:8" s="35" customFormat="1" ht="12">
      <c r="A215" s="61" t="s">
        <v>334</v>
      </c>
      <c r="B215" s="103" t="s">
        <v>335</v>
      </c>
      <c r="C215" s="65" t="s">
        <v>27</v>
      </c>
      <c r="D215" s="65"/>
      <c r="E215" s="65"/>
      <c r="F215" s="102"/>
      <c r="G215" s="102"/>
      <c r="H215" s="67"/>
    </row>
    <row r="216" spans="1:8" s="35" customFormat="1" ht="12">
      <c r="A216" s="61" t="s">
        <v>336</v>
      </c>
      <c r="B216" s="103" t="s">
        <v>337</v>
      </c>
      <c r="C216" s="65" t="s">
        <v>27</v>
      </c>
      <c r="D216" s="65"/>
      <c r="E216" s="65"/>
      <c r="F216" s="102"/>
      <c r="G216" s="102"/>
      <c r="H216" s="67"/>
    </row>
    <row r="217" spans="1:8" s="35" customFormat="1" ht="24">
      <c r="A217" s="61" t="s">
        <v>338</v>
      </c>
      <c r="B217" s="103" t="s">
        <v>339</v>
      </c>
      <c r="C217" s="65" t="s">
        <v>27</v>
      </c>
      <c r="D217" s="65"/>
      <c r="E217" s="65"/>
      <c r="F217" s="102"/>
      <c r="G217" s="102"/>
      <c r="H217" s="67"/>
    </row>
    <row r="218" spans="1:8" s="35" customFormat="1" ht="12">
      <c r="A218" s="61" t="s">
        <v>340</v>
      </c>
      <c r="B218" s="103" t="s">
        <v>121</v>
      </c>
      <c r="C218" s="65" t="s">
        <v>48</v>
      </c>
      <c r="D218" s="65">
        <f>D219</f>
        <v>0</v>
      </c>
      <c r="E218" s="65"/>
      <c r="F218" s="102"/>
      <c r="G218" s="102"/>
      <c r="H218" s="67"/>
    </row>
    <row r="219" spans="1:8" s="35" customFormat="1" ht="24">
      <c r="A219" s="61" t="s">
        <v>341</v>
      </c>
      <c r="B219" s="103" t="s">
        <v>342</v>
      </c>
      <c r="C219" s="65" t="s">
        <v>27</v>
      </c>
      <c r="D219" s="65"/>
      <c r="E219" s="65"/>
      <c r="F219" s="102"/>
      <c r="G219" s="102"/>
      <c r="H219" s="67"/>
    </row>
    <row r="220" spans="1:8" s="35" customFormat="1" ht="12">
      <c r="A220" s="61" t="s">
        <v>343</v>
      </c>
      <c r="B220" s="102" t="s">
        <v>344</v>
      </c>
      <c r="C220" s="65" t="s">
        <v>27</v>
      </c>
      <c r="D220" s="65">
        <f>D221+D226+D227+D230+D231+D232+D222</f>
        <v>1405.7</v>
      </c>
      <c r="E220" s="65">
        <f>E221+E226+E227+E230+E231+E232+E222</f>
        <v>1901.9099999999999</v>
      </c>
      <c r="F220" s="65">
        <f>F221+F226+F227+F230+F231+F232+F222</f>
        <v>496.20999999999981</v>
      </c>
      <c r="G220" s="65">
        <f>G221+G226+G227+G230+G231+G232+G222</f>
        <v>7.5575089343856892</v>
      </c>
      <c r="H220" s="67"/>
    </row>
    <row r="221" spans="1:8" s="35" customFormat="1" ht="12">
      <c r="A221" s="61" t="s">
        <v>345</v>
      </c>
      <c r="B221" s="103" t="s">
        <v>346</v>
      </c>
      <c r="C221" s="65" t="s">
        <v>27</v>
      </c>
      <c r="D221" s="65"/>
      <c r="E221" s="65"/>
      <c r="F221" s="102"/>
      <c r="G221" s="102"/>
      <c r="H221" s="67"/>
    </row>
    <row r="222" spans="1:8" s="35" customFormat="1" ht="12">
      <c r="A222" s="61" t="s">
        <v>347</v>
      </c>
      <c r="B222" s="103" t="s">
        <v>348</v>
      </c>
      <c r="C222" s="65" t="s">
        <v>27</v>
      </c>
      <c r="D222" s="65">
        <f>SUM(D223:D225)</f>
        <v>1216.8</v>
      </c>
      <c r="E222" s="65">
        <f>SUM(E223:E225)</f>
        <v>114.23</v>
      </c>
      <c r="F222" s="65">
        <f>SUM(F223:F225)</f>
        <v>-1102.57</v>
      </c>
      <c r="G222" s="65">
        <f>SUM(G223:G225)</f>
        <v>-0.90612261669953975</v>
      </c>
      <c r="H222" s="67"/>
    </row>
    <row r="223" spans="1:8" s="35" customFormat="1" ht="12">
      <c r="A223" s="61" t="s">
        <v>349</v>
      </c>
      <c r="B223" s="103" t="s">
        <v>350</v>
      </c>
      <c r="C223" s="65" t="s">
        <v>27</v>
      </c>
      <c r="D223" s="65">
        <v>1216.8</v>
      </c>
      <c r="E223" s="65">
        <v>114.23</v>
      </c>
      <c r="F223" s="72">
        <f>E223-D223</f>
        <v>-1102.57</v>
      </c>
      <c r="G223" s="81">
        <f>F223/D223</f>
        <v>-0.90612261669953975</v>
      </c>
      <c r="H223" s="67"/>
    </row>
    <row r="224" spans="1:8" s="35" customFormat="1" ht="12">
      <c r="A224" s="61" t="s">
        <v>351</v>
      </c>
      <c r="B224" s="103" t="s">
        <v>352</v>
      </c>
      <c r="C224" s="65" t="s">
        <v>27</v>
      </c>
      <c r="D224" s="65"/>
      <c r="E224" s="65"/>
      <c r="F224" s="102"/>
      <c r="G224" s="102"/>
      <c r="H224" s="67"/>
    </row>
    <row r="225" spans="1:8" s="35" customFormat="1" ht="12">
      <c r="A225" s="61" t="s">
        <v>353</v>
      </c>
      <c r="B225" s="103" t="s">
        <v>354</v>
      </c>
      <c r="C225" s="65" t="s">
        <v>27</v>
      </c>
      <c r="D225" s="65"/>
      <c r="E225" s="65"/>
      <c r="F225" s="102"/>
      <c r="G225" s="102"/>
      <c r="H225" s="67"/>
    </row>
    <row r="226" spans="1:8" s="35" customFormat="1" ht="12">
      <c r="A226" s="61" t="s">
        <v>355</v>
      </c>
      <c r="B226" s="106" t="s">
        <v>356</v>
      </c>
      <c r="C226" s="65" t="s">
        <v>27</v>
      </c>
      <c r="D226" s="65"/>
      <c r="E226" s="65"/>
      <c r="F226" s="102"/>
      <c r="G226" s="102"/>
      <c r="H226" s="67"/>
    </row>
    <row r="227" spans="1:8" s="35" customFormat="1" ht="24">
      <c r="A227" s="61" t="s">
        <v>357</v>
      </c>
      <c r="B227" s="103" t="s">
        <v>358</v>
      </c>
      <c r="C227" s="65" t="s">
        <v>27</v>
      </c>
      <c r="D227" s="65">
        <f>D228+D229</f>
        <v>0</v>
      </c>
      <c r="E227" s="65"/>
      <c r="F227" s="102"/>
      <c r="G227" s="102"/>
      <c r="H227" s="67"/>
    </row>
    <row r="228" spans="1:8" s="35" customFormat="1" ht="12">
      <c r="A228" s="61" t="s">
        <v>359</v>
      </c>
      <c r="B228" s="103" t="s">
        <v>360</v>
      </c>
      <c r="C228" s="65" t="s">
        <v>27</v>
      </c>
      <c r="D228" s="65"/>
      <c r="E228" s="65"/>
      <c r="F228" s="102"/>
      <c r="G228" s="102"/>
      <c r="H228" s="67"/>
    </row>
    <row r="229" spans="1:8" s="35" customFormat="1" ht="12">
      <c r="A229" s="61" t="s">
        <v>361</v>
      </c>
      <c r="B229" s="103" t="s">
        <v>362</v>
      </c>
      <c r="C229" s="65" t="s">
        <v>27</v>
      </c>
      <c r="D229" s="65"/>
      <c r="E229" s="65"/>
      <c r="F229" s="102"/>
      <c r="G229" s="102"/>
      <c r="H229" s="67"/>
    </row>
    <row r="230" spans="1:8" s="35" customFormat="1" ht="12">
      <c r="A230" s="61" t="s">
        <v>363</v>
      </c>
      <c r="B230" s="103" t="s">
        <v>364</v>
      </c>
      <c r="C230" s="65" t="s">
        <v>27</v>
      </c>
      <c r="D230" s="65"/>
      <c r="E230" s="65"/>
      <c r="F230" s="102"/>
      <c r="G230" s="102"/>
      <c r="H230" s="67"/>
    </row>
    <row r="231" spans="1:8" s="35" customFormat="1" ht="12">
      <c r="A231" s="61" t="s">
        <v>365</v>
      </c>
      <c r="B231" s="103" t="s">
        <v>366</v>
      </c>
      <c r="C231" s="65" t="s">
        <v>27</v>
      </c>
      <c r="D231" s="65"/>
      <c r="E231" s="65"/>
      <c r="F231" s="102"/>
      <c r="G231" s="102"/>
      <c r="H231" s="67"/>
    </row>
    <row r="232" spans="1:8" s="35" customFormat="1" ht="12">
      <c r="A232" s="61" t="s">
        <v>367</v>
      </c>
      <c r="B232" s="103" t="s">
        <v>368</v>
      </c>
      <c r="C232" s="65" t="s">
        <v>27</v>
      </c>
      <c r="D232" s="65">
        <v>188.9</v>
      </c>
      <c r="E232" s="65">
        <f>1783.6+4.08</f>
        <v>1787.6799999999998</v>
      </c>
      <c r="F232" s="72">
        <f>E232-D232</f>
        <v>1598.7799999999997</v>
      </c>
      <c r="G232" s="81">
        <f>F232/D232</f>
        <v>8.4636315510852285</v>
      </c>
      <c r="H232" s="67"/>
    </row>
    <row r="233" spans="1:8" s="35" customFormat="1" ht="12">
      <c r="A233" s="61" t="s">
        <v>369</v>
      </c>
      <c r="B233" s="102" t="s">
        <v>370</v>
      </c>
      <c r="C233" s="65" t="s">
        <v>27</v>
      </c>
      <c r="D233" s="65">
        <f>SUM(D234+D238+D239)</f>
        <v>1310.3</v>
      </c>
      <c r="E233" s="65">
        <f>SUM(E234+E238+E239)</f>
        <v>2071.17</v>
      </c>
      <c r="F233" s="72">
        <f>E233-D233</f>
        <v>760.87000000000012</v>
      </c>
      <c r="G233" s="81">
        <f>F233/D233</f>
        <v>0.58068381286728243</v>
      </c>
      <c r="H233" s="67"/>
    </row>
    <row r="234" spans="1:8" s="35" customFormat="1" ht="12">
      <c r="A234" s="61" t="s">
        <v>371</v>
      </c>
      <c r="B234" s="103" t="s">
        <v>372</v>
      </c>
      <c r="C234" s="65" t="s">
        <v>27</v>
      </c>
      <c r="D234" s="65">
        <f>D235+D236</f>
        <v>1057.8</v>
      </c>
      <c r="E234" s="65">
        <f>E235+E236</f>
        <v>240.27</v>
      </c>
      <c r="F234" s="72">
        <f>E234-D234</f>
        <v>-817.53</v>
      </c>
      <c r="G234" s="81">
        <f>F234/D234</f>
        <v>-0.77285876347135563</v>
      </c>
      <c r="H234" s="67"/>
    </row>
    <row r="235" spans="1:8" s="35" customFormat="1" ht="12">
      <c r="A235" s="61" t="s">
        <v>373</v>
      </c>
      <c r="B235" s="103" t="s">
        <v>350</v>
      </c>
      <c r="C235" s="65" t="s">
        <v>27</v>
      </c>
      <c r="D235" s="65">
        <v>1057.8</v>
      </c>
      <c r="E235" s="65">
        <v>240.27</v>
      </c>
      <c r="F235" s="72">
        <f>E235-D235</f>
        <v>-817.53</v>
      </c>
      <c r="G235" s="81">
        <f>F235/D235</f>
        <v>-0.77285876347135563</v>
      </c>
      <c r="H235" s="67"/>
    </row>
    <row r="236" spans="1:8" s="35" customFormat="1" ht="12">
      <c r="A236" s="61" t="s">
        <v>374</v>
      </c>
      <c r="B236" s="103" t="s">
        <v>352</v>
      </c>
      <c r="C236" s="65" t="s">
        <v>27</v>
      </c>
      <c r="D236" s="65"/>
      <c r="E236" s="65"/>
      <c r="F236" s="102"/>
      <c r="G236" s="102"/>
      <c r="H236" s="67"/>
    </row>
    <row r="237" spans="1:8" s="35" customFormat="1" ht="12">
      <c r="A237" s="61" t="s">
        <v>375</v>
      </c>
      <c r="B237" s="103" t="s">
        <v>354</v>
      </c>
      <c r="C237" s="65" t="s">
        <v>27</v>
      </c>
      <c r="D237" s="65"/>
      <c r="E237" s="65"/>
      <c r="F237" s="102"/>
      <c r="G237" s="102"/>
      <c r="H237" s="67"/>
    </row>
    <row r="238" spans="1:8" s="35" customFormat="1" ht="12">
      <c r="A238" s="61" t="s">
        <v>376</v>
      </c>
      <c r="B238" s="103" t="s">
        <v>231</v>
      </c>
      <c r="C238" s="65" t="s">
        <v>27</v>
      </c>
      <c r="D238" s="65">
        <v>60</v>
      </c>
      <c r="E238" s="65"/>
      <c r="F238" s="102"/>
      <c r="G238" s="107"/>
      <c r="H238" s="73"/>
    </row>
    <row r="239" spans="1:8" s="35" customFormat="1" ht="12">
      <c r="A239" s="61" t="s">
        <v>377</v>
      </c>
      <c r="B239" s="103" t="s">
        <v>378</v>
      </c>
      <c r="C239" s="65" t="s">
        <v>27</v>
      </c>
      <c r="D239" s="65">
        <v>192.5</v>
      </c>
      <c r="E239" s="65">
        <v>1830.9</v>
      </c>
      <c r="F239" s="72">
        <f>E239-D239</f>
        <v>1638.4</v>
      </c>
      <c r="G239" s="81">
        <f>F239/D239</f>
        <v>8.5111688311688312</v>
      </c>
      <c r="H239" s="67"/>
    </row>
    <row r="240" spans="1:8" s="35" customFormat="1" ht="24">
      <c r="A240" s="61" t="s">
        <v>379</v>
      </c>
      <c r="B240" s="102" t="s">
        <v>380</v>
      </c>
      <c r="C240" s="65" t="s">
        <v>27</v>
      </c>
      <c r="D240" s="65">
        <f>D165-D183</f>
        <v>293.21000000000004</v>
      </c>
      <c r="E240" s="65">
        <f>E165-E183</f>
        <v>312.86000000000013</v>
      </c>
      <c r="F240" s="72">
        <f>E240-D240</f>
        <v>19.650000000000091</v>
      </c>
      <c r="G240" s="81">
        <f>F240/D240</f>
        <v>6.7016813887657609E-2</v>
      </c>
      <c r="H240" s="67"/>
    </row>
    <row r="241" spans="1:8" s="35" customFormat="1" ht="24">
      <c r="A241" s="61" t="s">
        <v>381</v>
      </c>
      <c r="B241" s="102" t="s">
        <v>382</v>
      </c>
      <c r="C241" s="65" t="s">
        <v>27</v>
      </c>
      <c r="D241" s="65">
        <f>D201-D208</f>
        <v>-392.03</v>
      </c>
      <c r="E241" s="65">
        <f>E201-E208</f>
        <v>-142.77000000000001</v>
      </c>
      <c r="F241" s="72">
        <f>E241-D241</f>
        <v>249.25999999999996</v>
      </c>
      <c r="G241" s="81">
        <f>F241/D241</f>
        <v>-0.63581868734535618</v>
      </c>
      <c r="H241" s="67"/>
    </row>
    <row r="242" spans="1:8" s="35" customFormat="1" ht="12">
      <c r="A242" s="61" t="s">
        <v>383</v>
      </c>
      <c r="B242" s="103" t="s">
        <v>384</v>
      </c>
      <c r="C242" s="65" t="s">
        <v>27</v>
      </c>
      <c r="D242" s="65"/>
      <c r="E242" s="65"/>
      <c r="F242" s="102"/>
      <c r="G242" s="102"/>
      <c r="H242" s="67"/>
    </row>
    <row r="243" spans="1:8" s="35" customFormat="1" ht="12">
      <c r="A243" s="61" t="s">
        <v>385</v>
      </c>
      <c r="B243" s="103" t="s">
        <v>386</v>
      </c>
      <c r="C243" s="65" t="s">
        <v>27</v>
      </c>
      <c r="D243" s="65"/>
      <c r="E243" s="65"/>
      <c r="F243" s="102"/>
      <c r="G243" s="102"/>
      <c r="H243" s="67"/>
    </row>
    <row r="244" spans="1:8" s="35" customFormat="1" ht="24">
      <c r="A244" s="61" t="s">
        <v>387</v>
      </c>
      <c r="B244" s="102" t="s">
        <v>388</v>
      </c>
      <c r="C244" s="65" t="s">
        <v>27</v>
      </c>
      <c r="D244" s="65">
        <f>D220-D233</f>
        <v>95.400000000000091</v>
      </c>
      <c r="E244" s="65">
        <f>E220-E233</f>
        <v>-169.26000000000022</v>
      </c>
      <c r="F244" s="72">
        <f>E244-D244</f>
        <v>-264.66000000000031</v>
      </c>
      <c r="G244" s="81">
        <f>F244/D244</f>
        <v>-2.7742138364779878</v>
      </c>
      <c r="H244" s="67"/>
    </row>
    <row r="245" spans="1:8" s="35" customFormat="1" ht="24">
      <c r="A245" s="61" t="s">
        <v>389</v>
      </c>
      <c r="B245" s="103" t="s">
        <v>390</v>
      </c>
      <c r="C245" s="65" t="s">
        <v>27</v>
      </c>
      <c r="D245" s="65">
        <f>D222-D234</f>
        <v>159</v>
      </c>
      <c r="E245" s="65">
        <f>E222-E234</f>
        <v>-126.04</v>
      </c>
      <c r="F245" s="72">
        <f>E245-D245</f>
        <v>-285.04000000000002</v>
      </c>
      <c r="G245" s="81">
        <f>F245/D245</f>
        <v>-1.7927044025157235</v>
      </c>
      <c r="H245" s="67"/>
    </row>
    <row r="246" spans="1:8" s="35" customFormat="1" ht="12">
      <c r="A246" s="61" t="s">
        <v>391</v>
      </c>
      <c r="B246" s="103" t="s">
        <v>392</v>
      </c>
      <c r="C246" s="65" t="s">
        <v>27</v>
      </c>
      <c r="D246" s="65">
        <f>D232-D239</f>
        <v>-3.5999999999999943</v>
      </c>
      <c r="E246" s="65">
        <f>E232-E239</f>
        <v>-43.220000000000255</v>
      </c>
      <c r="F246" s="72">
        <f>E246-D246</f>
        <v>-39.62000000000026</v>
      </c>
      <c r="G246" s="81">
        <f>F246/D246</f>
        <v>11.005555555555645</v>
      </c>
      <c r="H246" s="67"/>
    </row>
    <row r="247" spans="1:8" s="35" customFormat="1" ht="12">
      <c r="A247" s="61" t="s">
        <v>393</v>
      </c>
      <c r="B247" s="102" t="s">
        <v>394</v>
      </c>
      <c r="C247" s="65" t="s">
        <v>27</v>
      </c>
      <c r="D247" s="65"/>
      <c r="E247" s="65"/>
      <c r="F247" s="102"/>
      <c r="G247" s="102"/>
      <c r="H247" s="67"/>
    </row>
    <row r="248" spans="1:8" s="35" customFormat="1" ht="24">
      <c r="A248" s="61" t="s">
        <v>395</v>
      </c>
      <c r="B248" s="102" t="s">
        <v>396</v>
      </c>
      <c r="C248" s="65" t="s">
        <v>27</v>
      </c>
      <c r="D248" s="65">
        <f>D240+D241+D244+D247</f>
        <v>-3.4199999999998454</v>
      </c>
      <c r="E248" s="65">
        <f>E240+E241+E244+E247</f>
        <v>0.82999999999989882</v>
      </c>
      <c r="F248" s="72">
        <f>E248-D248</f>
        <v>4.2499999999997442</v>
      </c>
      <c r="G248" s="81">
        <f>F248/D248</f>
        <v>-1.2426900584795135</v>
      </c>
      <c r="H248" s="67"/>
    </row>
    <row r="249" spans="1:8" s="104" customFormat="1" ht="12">
      <c r="A249" s="61" t="s">
        <v>397</v>
      </c>
      <c r="B249" s="102" t="s">
        <v>398</v>
      </c>
      <c r="C249" s="65" t="s">
        <v>27</v>
      </c>
      <c r="D249" s="65">
        <v>4.04</v>
      </c>
      <c r="E249" s="65">
        <f>D249</f>
        <v>4.04</v>
      </c>
      <c r="F249" s="72">
        <f>E249-D249</f>
        <v>0</v>
      </c>
      <c r="G249" s="81">
        <f>F249/D249</f>
        <v>0</v>
      </c>
      <c r="H249" s="67"/>
    </row>
    <row r="250" spans="1:8" s="104" customFormat="1" ht="12">
      <c r="A250" s="61" t="s">
        <v>399</v>
      </c>
      <c r="B250" s="102" t="s">
        <v>400</v>
      </c>
      <c r="C250" s="65" t="s">
        <v>27</v>
      </c>
      <c r="D250" s="65">
        <f>D249+D248</f>
        <v>0.62000000000015465</v>
      </c>
      <c r="E250" s="65">
        <f>E249+E248</f>
        <v>4.8699999999998989</v>
      </c>
      <c r="F250" s="72">
        <f>E250-D250</f>
        <v>4.2499999999997442</v>
      </c>
      <c r="G250" s="81">
        <f>F250/D250</f>
        <v>6.8548387096752972</v>
      </c>
      <c r="H250" s="67"/>
    </row>
    <row r="251" spans="1:8" s="104" customFormat="1" ht="12">
      <c r="A251" s="61" t="s">
        <v>401</v>
      </c>
      <c r="B251" s="102" t="s">
        <v>121</v>
      </c>
      <c r="C251" s="65" t="s">
        <v>48</v>
      </c>
      <c r="D251" s="65"/>
      <c r="E251" s="65"/>
      <c r="F251" s="102"/>
      <c r="G251" s="102"/>
      <c r="H251" s="67"/>
    </row>
    <row r="252" spans="1:8" s="35" customFormat="1" ht="24">
      <c r="A252" s="61" t="s">
        <v>402</v>
      </c>
      <c r="B252" s="103" t="s">
        <v>403</v>
      </c>
      <c r="C252" s="65" t="s">
        <v>27</v>
      </c>
      <c r="D252" s="65">
        <v>0</v>
      </c>
      <c r="E252" s="65">
        <v>158.88999999999999</v>
      </c>
      <c r="F252" s="102"/>
      <c r="G252" s="102"/>
      <c r="H252" s="67"/>
    </row>
    <row r="253" spans="1:8" s="35" customFormat="1" ht="24">
      <c r="A253" s="61" t="s">
        <v>404</v>
      </c>
      <c r="B253" s="103" t="s">
        <v>405</v>
      </c>
      <c r="C253" s="65" t="s">
        <v>27</v>
      </c>
      <c r="D253" s="65" t="s">
        <v>31</v>
      </c>
      <c r="E253" s="65"/>
      <c r="F253" s="102"/>
      <c r="G253" s="102"/>
      <c r="H253" s="67"/>
    </row>
    <row r="254" spans="1:8" s="35" customFormat="1" ht="12">
      <c r="A254" s="61" t="s">
        <v>406</v>
      </c>
      <c r="B254" s="103" t="s">
        <v>407</v>
      </c>
      <c r="C254" s="65" t="s">
        <v>27</v>
      </c>
      <c r="D254" s="65" t="s">
        <v>31</v>
      </c>
      <c r="E254" s="65"/>
      <c r="F254" s="102"/>
      <c r="G254" s="102"/>
      <c r="H254" s="67"/>
    </row>
    <row r="255" spans="1:8" s="35" customFormat="1" ht="24">
      <c r="A255" s="61" t="s">
        <v>408</v>
      </c>
      <c r="B255" s="103" t="s">
        <v>33</v>
      </c>
      <c r="C255" s="65" t="s">
        <v>27</v>
      </c>
      <c r="D255" s="65" t="s">
        <v>31</v>
      </c>
      <c r="E255" s="65"/>
      <c r="F255" s="102"/>
      <c r="G255" s="102"/>
      <c r="H255" s="67"/>
    </row>
    <row r="256" spans="1:8" s="35" customFormat="1" ht="12">
      <c r="A256" s="61" t="s">
        <v>409</v>
      </c>
      <c r="B256" s="103" t="s">
        <v>407</v>
      </c>
      <c r="C256" s="65" t="s">
        <v>27</v>
      </c>
      <c r="D256" s="65" t="s">
        <v>31</v>
      </c>
      <c r="E256" s="65"/>
      <c r="F256" s="102"/>
      <c r="G256" s="102"/>
      <c r="H256" s="67"/>
    </row>
    <row r="257" spans="1:8" s="35" customFormat="1" ht="24">
      <c r="A257" s="61" t="s">
        <v>410</v>
      </c>
      <c r="B257" s="103" t="s">
        <v>35</v>
      </c>
      <c r="C257" s="65" t="s">
        <v>27</v>
      </c>
      <c r="D257" s="65" t="s">
        <v>31</v>
      </c>
      <c r="E257" s="65"/>
      <c r="F257" s="102"/>
      <c r="G257" s="102"/>
      <c r="H257" s="67"/>
    </row>
    <row r="258" spans="1:8" s="35" customFormat="1" ht="12">
      <c r="A258" s="61" t="s">
        <v>411</v>
      </c>
      <c r="B258" s="103" t="s">
        <v>407</v>
      </c>
      <c r="C258" s="65" t="s">
        <v>27</v>
      </c>
      <c r="D258" s="65" t="s">
        <v>31</v>
      </c>
      <c r="E258" s="65"/>
      <c r="F258" s="102"/>
      <c r="G258" s="102"/>
      <c r="H258" s="67"/>
    </row>
    <row r="259" spans="1:8" s="35" customFormat="1" ht="24">
      <c r="A259" s="61" t="s">
        <v>412</v>
      </c>
      <c r="B259" s="103" t="s">
        <v>37</v>
      </c>
      <c r="C259" s="65" t="s">
        <v>27</v>
      </c>
      <c r="D259" s="65" t="s">
        <v>31</v>
      </c>
      <c r="E259" s="65"/>
      <c r="F259" s="102"/>
      <c r="G259" s="102"/>
      <c r="H259" s="67"/>
    </row>
    <row r="260" spans="1:8" s="35" customFormat="1" ht="12">
      <c r="A260" s="61" t="s">
        <v>413</v>
      </c>
      <c r="B260" s="103" t="s">
        <v>407</v>
      </c>
      <c r="C260" s="65" t="s">
        <v>27</v>
      </c>
      <c r="D260" s="65" t="s">
        <v>31</v>
      </c>
      <c r="E260" s="65"/>
      <c r="F260" s="102"/>
      <c r="G260" s="102"/>
      <c r="H260" s="67"/>
    </row>
    <row r="261" spans="1:8" s="35" customFormat="1" ht="12">
      <c r="A261" s="61" t="s">
        <v>414</v>
      </c>
      <c r="B261" s="103" t="s">
        <v>415</v>
      </c>
      <c r="C261" s="65" t="s">
        <v>27</v>
      </c>
      <c r="D261" s="65" t="s">
        <v>31</v>
      </c>
      <c r="E261" s="65"/>
      <c r="F261" s="102"/>
      <c r="G261" s="102"/>
      <c r="H261" s="67"/>
    </row>
    <row r="262" spans="1:8" s="35" customFormat="1" ht="12">
      <c r="A262" s="61" t="s">
        <v>416</v>
      </c>
      <c r="B262" s="103" t="s">
        <v>407</v>
      </c>
      <c r="C262" s="65" t="s">
        <v>27</v>
      </c>
      <c r="D262" s="65" t="s">
        <v>31</v>
      </c>
      <c r="E262" s="65"/>
      <c r="F262" s="102"/>
      <c r="G262" s="102"/>
      <c r="H262" s="67"/>
    </row>
    <row r="263" spans="1:8" s="35" customFormat="1" ht="12">
      <c r="A263" s="61" t="s">
        <v>417</v>
      </c>
      <c r="B263" s="103" t="s">
        <v>418</v>
      </c>
      <c r="C263" s="65" t="s">
        <v>27</v>
      </c>
      <c r="D263" s="65"/>
      <c r="E263" s="65">
        <v>115.41</v>
      </c>
      <c r="F263" s="102"/>
      <c r="G263" s="102"/>
      <c r="H263" s="67"/>
    </row>
    <row r="264" spans="1:8" s="35" customFormat="1" ht="12">
      <c r="A264" s="61" t="s">
        <v>419</v>
      </c>
      <c r="B264" s="103" t="s">
        <v>407</v>
      </c>
      <c r="C264" s="65" t="s">
        <v>27</v>
      </c>
      <c r="D264" s="65" t="s">
        <v>31</v>
      </c>
      <c r="E264" s="65"/>
      <c r="F264" s="102"/>
      <c r="G264" s="102"/>
      <c r="H264" s="67"/>
    </row>
    <row r="265" spans="1:8" s="35" customFormat="1" ht="12">
      <c r="A265" s="61" t="s">
        <v>420</v>
      </c>
      <c r="B265" s="103" t="s">
        <v>421</v>
      </c>
      <c r="C265" s="65" t="s">
        <v>27</v>
      </c>
      <c r="D265" s="65" t="s">
        <v>31</v>
      </c>
      <c r="E265" s="65"/>
      <c r="F265" s="102"/>
      <c r="G265" s="102"/>
      <c r="H265" s="67"/>
    </row>
    <row r="266" spans="1:8" s="35" customFormat="1" ht="12">
      <c r="A266" s="61" t="s">
        <v>422</v>
      </c>
      <c r="B266" s="103" t="s">
        <v>407</v>
      </c>
      <c r="C266" s="65" t="s">
        <v>27</v>
      </c>
      <c r="D266" s="65" t="s">
        <v>31</v>
      </c>
      <c r="E266" s="65"/>
      <c r="F266" s="102"/>
      <c r="G266" s="102"/>
      <c r="H266" s="67"/>
    </row>
    <row r="267" spans="1:8" s="35" customFormat="1" ht="12">
      <c r="A267" s="61" t="s">
        <v>423</v>
      </c>
      <c r="B267" s="103" t="s">
        <v>424</v>
      </c>
      <c r="C267" s="65" t="s">
        <v>27</v>
      </c>
      <c r="D267" s="65"/>
      <c r="E267" s="65"/>
      <c r="F267" s="102"/>
      <c r="G267" s="102"/>
      <c r="H267" s="67"/>
    </row>
    <row r="268" spans="1:8" s="35" customFormat="1" ht="12">
      <c r="A268" s="61" t="s">
        <v>425</v>
      </c>
      <c r="B268" s="103" t="s">
        <v>407</v>
      </c>
      <c r="C268" s="65" t="s">
        <v>27</v>
      </c>
      <c r="D268" s="65" t="s">
        <v>31</v>
      </c>
      <c r="E268" s="65"/>
      <c r="F268" s="102"/>
      <c r="G268" s="102"/>
      <c r="H268" s="67"/>
    </row>
    <row r="269" spans="1:8" s="35" customFormat="1" ht="12">
      <c r="A269" s="108" t="s">
        <v>426</v>
      </c>
      <c r="B269" s="109" t="s">
        <v>427</v>
      </c>
      <c r="C269" s="110" t="s">
        <v>27</v>
      </c>
      <c r="D269" s="110" t="s">
        <v>31</v>
      </c>
      <c r="E269" s="110"/>
      <c r="F269" s="111"/>
      <c r="G269" s="111"/>
      <c r="H269" s="112"/>
    </row>
    <row r="270" spans="1:8" s="35" customFormat="1" ht="12">
      <c r="A270" s="108" t="s">
        <v>428</v>
      </c>
      <c r="B270" s="109" t="s">
        <v>407</v>
      </c>
      <c r="C270" s="110" t="s">
        <v>27</v>
      </c>
      <c r="D270" s="110" t="s">
        <v>31</v>
      </c>
      <c r="E270" s="110"/>
      <c r="F270" s="111"/>
      <c r="G270" s="111"/>
      <c r="H270" s="112"/>
    </row>
    <row r="271" spans="1:8" s="35" customFormat="1" ht="12">
      <c r="A271" s="108" t="s">
        <v>429</v>
      </c>
      <c r="B271" s="109" t="s">
        <v>430</v>
      </c>
      <c r="C271" s="110" t="s">
        <v>27</v>
      </c>
      <c r="D271" s="110" t="s">
        <v>31</v>
      </c>
      <c r="E271" s="110"/>
      <c r="F271" s="111"/>
      <c r="G271" s="111"/>
      <c r="H271" s="112"/>
    </row>
    <row r="272" spans="1:8" s="35" customFormat="1" ht="12">
      <c r="A272" s="108" t="s">
        <v>431</v>
      </c>
      <c r="B272" s="109" t="s">
        <v>407</v>
      </c>
      <c r="C272" s="110" t="s">
        <v>27</v>
      </c>
      <c r="D272" s="110" t="s">
        <v>31</v>
      </c>
      <c r="E272" s="110"/>
      <c r="F272" s="111"/>
      <c r="G272" s="111"/>
      <c r="H272" s="112"/>
    </row>
    <row r="273" spans="1:8" s="35" customFormat="1" ht="24">
      <c r="A273" s="108" t="s">
        <v>432</v>
      </c>
      <c r="B273" s="109" t="s">
        <v>433</v>
      </c>
      <c r="C273" s="110" t="s">
        <v>27</v>
      </c>
      <c r="D273" s="110" t="s">
        <v>31</v>
      </c>
      <c r="E273" s="110"/>
      <c r="F273" s="111"/>
      <c r="G273" s="111"/>
      <c r="H273" s="112"/>
    </row>
    <row r="274" spans="1:8" s="35" customFormat="1" ht="12">
      <c r="A274" s="108" t="s">
        <v>434</v>
      </c>
      <c r="B274" s="109" t="s">
        <v>407</v>
      </c>
      <c r="C274" s="110" t="s">
        <v>27</v>
      </c>
      <c r="D274" s="110" t="s">
        <v>31</v>
      </c>
      <c r="E274" s="110"/>
      <c r="F274" s="111"/>
      <c r="G274" s="111"/>
      <c r="H274" s="112"/>
    </row>
    <row r="275" spans="1:8" s="35" customFormat="1" ht="12">
      <c r="A275" s="108" t="s">
        <v>435</v>
      </c>
      <c r="B275" s="109" t="s">
        <v>54</v>
      </c>
      <c r="C275" s="110" t="s">
        <v>27</v>
      </c>
      <c r="D275" s="110" t="s">
        <v>31</v>
      </c>
      <c r="E275" s="110">
        <v>1.44</v>
      </c>
      <c r="F275" s="111"/>
      <c r="G275" s="111"/>
      <c r="H275" s="112"/>
    </row>
    <row r="276" spans="1:8" s="35" customFormat="1" ht="12">
      <c r="A276" s="108" t="s">
        <v>436</v>
      </c>
      <c r="B276" s="109" t="s">
        <v>407</v>
      </c>
      <c r="C276" s="110" t="s">
        <v>27</v>
      </c>
      <c r="D276" s="110" t="s">
        <v>31</v>
      </c>
      <c r="E276" s="110"/>
      <c r="F276" s="111"/>
      <c r="G276" s="111"/>
      <c r="H276" s="112"/>
    </row>
    <row r="277" spans="1:8" s="35" customFormat="1" ht="12">
      <c r="A277" s="108" t="s">
        <v>437</v>
      </c>
      <c r="B277" s="109" t="s">
        <v>56</v>
      </c>
      <c r="C277" s="110" t="s">
        <v>27</v>
      </c>
      <c r="D277" s="110" t="s">
        <v>31</v>
      </c>
      <c r="E277" s="110"/>
      <c r="F277" s="111"/>
      <c r="G277" s="111"/>
      <c r="H277" s="112"/>
    </row>
    <row r="278" spans="1:8" s="35" customFormat="1" ht="12">
      <c r="A278" s="108" t="s">
        <v>438</v>
      </c>
      <c r="B278" s="109" t="s">
        <v>407</v>
      </c>
      <c r="C278" s="110" t="s">
        <v>27</v>
      </c>
      <c r="D278" s="110" t="s">
        <v>31</v>
      </c>
      <c r="E278" s="110"/>
      <c r="F278" s="111"/>
      <c r="G278" s="111"/>
      <c r="H278" s="112"/>
    </row>
    <row r="279" spans="1:8" s="35" customFormat="1" ht="12">
      <c r="A279" s="108" t="s">
        <v>439</v>
      </c>
      <c r="B279" s="109" t="s">
        <v>440</v>
      </c>
      <c r="C279" s="110" t="s">
        <v>27</v>
      </c>
      <c r="D279" s="65" t="s">
        <v>31</v>
      </c>
      <c r="E279" s="65">
        <v>42.04</v>
      </c>
      <c r="F279" s="102"/>
      <c r="G279" s="102"/>
      <c r="H279" s="67"/>
    </row>
    <row r="280" spans="1:8" s="104" customFormat="1" ht="12">
      <c r="A280" s="108" t="s">
        <v>441</v>
      </c>
      <c r="B280" s="109" t="s">
        <v>407</v>
      </c>
      <c r="C280" s="110" t="s">
        <v>27</v>
      </c>
      <c r="D280" s="65" t="s">
        <v>31</v>
      </c>
      <c r="E280" s="65"/>
      <c r="F280" s="102"/>
      <c r="G280" s="102"/>
      <c r="H280" s="67"/>
    </row>
    <row r="281" spans="1:8" s="35" customFormat="1" ht="24">
      <c r="A281" s="108" t="s">
        <v>442</v>
      </c>
      <c r="B281" s="109" t="s">
        <v>443</v>
      </c>
      <c r="C281" s="110" t="s">
        <v>27</v>
      </c>
      <c r="D281" s="65">
        <v>0</v>
      </c>
      <c r="E281" s="65">
        <v>424.78</v>
      </c>
      <c r="F281" s="102"/>
      <c r="G281" s="102"/>
      <c r="H281" s="67"/>
    </row>
    <row r="282" spans="1:8" s="35" customFormat="1" ht="12">
      <c r="A282" s="108" t="s">
        <v>444</v>
      </c>
      <c r="B282" s="109" t="s">
        <v>445</v>
      </c>
      <c r="C282" s="110" t="s">
        <v>27</v>
      </c>
      <c r="D282" s="65" t="s">
        <v>31</v>
      </c>
      <c r="E282" s="65"/>
      <c r="F282" s="102"/>
      <c r="G282" s="102"/>
      <c r="H282" s="67"/>
    </row>
    <row r="283" spans="1:8" s="35" customFormat="1" ht="12">
      <c r="A283" s="108" t="s">
        <v>446</v>
      </c>
      <c r="B283" s="109" t="s">
        <v>407</v>
      </c>
      <c r="C283" s="110" t="s">
        <v>27</v>
      </c>
      <c r="D283" s="65" t="s">
        <v>31</v>
      </c>
      <c r="E283" s="65"/>
      <c r="F283" s="102"/>
      <c r="G283" s="102"/>
      <c r="H283" s="67"/>
    </row>
    <row r="284" spans="1:8" s="35" customFormat="1" ht="12">
      <c r="A284" s="108" t="s">
        <v>447</v>
      </c>
      <c r="B284" s="109" t="s">
        <v>448</v>
      </c>
      <c r="C284" s="110" t="s">
        <v>27</v>
      </c>
      <c r="D284" s="65" t="s">
        <v>31</v>
      </c>
      <c r="E284" s="65"/>
      <c r="F284" s="102"/>
      <c r="G284" s="102"/>
      <c r="H284" s="67"/>
    </row>
    <row r="285" spans="1:8" s="35" customFormat="1" ht="12">
      <c r="A285" s="108" t="s">
        <v>449</v>
      </c>
      <c r="B285" s="109" t="s">
        <v>277</v>
      </c>
      <c r="C285" s="110" t="s">
        <v>27</v>
      </c>
      <c r="D285" s="65" t="s">
        <v>31</v>
      </c>
      <c r="E285" s="65"/>
      <c r="F285" s="102"/>
      <c r="G285" s="102"/>
      <c r="H285" s="67"/>
    </row>
    <row r="286" spans="1:8" s="35" customFormat="1" ht="12">
      <c r="A286" s="108" t="s">
        <v>450</v>
      </c>
      <c r="B286" s="109" t="s">
        <v>407</v>
      </c>
      <c r="C286" s="110" t="s">
        <v>27</v>
      </c>
      <c r="D286" s="65" t="s">
        <v>31</v>
      </c>
      <c r="E286" s="65"/>
      <c r="F286" s="102"/>
      <c r="G286" s="102"/>
      <c r="H286" s="67"/>
    </row>
    <row r="287" spans="1:8" s="35" customFormat="1" ht="12">
      <c r="A287" s="108" t="s">
        <v>451</v>
      </c>
      <c r="B287" s="109" t="s">
        <v>452</v>
      </c>
      <c r="C287" s="110" t="s">
        <v>27</v>
      </c>
      <c r="D287" s="65" t="s">
        <v>31</v>
      </c>
      <c r="E287" s="65"/>
      <c r="F287" s="102"/>
      <c r="G287" s="102"/>
      <c r="H287" s="67"/>
    </row>
    <row r="288" spans="1:8" s="35" customFormat="1" ht="12">
      <c r="A288" s="108" t="s">
        <v>453</v>
      </c>
      <c r="B288" s="109" t="s">
        <v>407</v>
      </c>
      <c r="C288" s="110" t="s">
        <v>27</v>
      </c>
      <c r="D288" s="65" t="s">
        <v>31</v>
      </c>
      <c r="E288" s="65"/>
      <c r="F288" s="102"/>
      <c r="G288" s="102"/>
      <c r="H288" s="67"/>
    </row>
    <row r="289" spans="1:8" s="35" customFormat="1" ht="24">
      <c r="A289" s="108" t="s">
        <v>454</v>
      </c>
      <c r="B289" s="109" t="s">
        <v>455</v>
      </c>
      <c r="C289" s="110" t="s">
        <v>27</v>
      </c>
      <c r="D289" s="65" t="s">
        <v>31</v>
      </c>
      <c r="E289" s="65"/>
      <c r="F289" s="102"/>
      <c r="G289" s="102"/>
      <c r="H289" s="67"/>
    </row>
    <row r="290" spans="1:8" s="35" customFormat="1" ht="12">
      <c r="A290" s="108" t="s">
        <v>456</v>
      </c>
      <c r="B290" s="109" t="s">
        <v>407</v>
      </c>
      <c r="C290" s="110" t="s">
        <v>27</v>
      </c>
      <c r="D290" s="65" t="s">
        <v>31</v>
      </c>
      <c r="E290" s="65"/>
      <c r="F290" s="102"/>
      <c r="G290" s="102"/>
      <c r="H290" s="67"/>
    </row>
    <row r="291" spans="1:8" s="35" customFormat="1" ht="12">
      <c r="A291" s="108" t="s">
        <v>457</v>
      </c>
      <c r="B291" s="109" t="s">
        <v>458</v>
      </c>
      <c r="C291" s="110" t="s">
        <v>27</v>
      </c>
      <c r="D291" s="65"/>
      <c r="E291" s="65"/>
      <c r="F291" s="102"/>
      <c r="G291" s="102"/>
      <c r="H291" s="67"/>
    </row>
    <row r="292" spans="1:8" s="35" customFormat="1" ht="12">
      <c r="A292" s="108" t="s">
        <v>459</v>
      </c>
      <c r="B292" s="109" t="s">
        <v>407</v>
      </c>
      <c r="C292" s="110" t="s">
        <v>27</v>
      </c>
      <c r="D292" s="65" t="s">
        <v>31</v>
      </c>
      <c r="E292" s="65"/>
      <c r="F292" s="102"/>
      <c r="G292" s="102"/>
      <c r="H292" s="67"/>
    </row>
    <row r="293" spans="1:8" s="35" customFormat="1" ht="12">
      <c r="A293" s="108" t="s">
        <v>460</v>
      </c>
      <c r="B293" s="109" t="s">
        <v>461</v>
      </c>
      <c r="C293" s="110" t="s">
        <v>27</v>
      </c>
      <c r="D293" s="65"/>
      <c r="E293" s="65">
        <v>17.55</v>
      </c>
      <c r="F293" s="102"/>
      <c r="G293" s="102"/>
      <c r="H293" s="67"/>
    </row>
    <row r="294" spans="1:8" s="35" customFormat="1" ht="12">
      <c r="A294" s="108" t="s">
        <v>462</v>
      </c>
      <c r="B294" s="109" t="s">
        <v>407</v>
      </c>
      <c r="C294" s="110" t="s">
        <v>27</v>
      </c>
      <c r="D294" s="65" t="s">
        <v>31</v>
      </c>
      <c r="E294" s="65"/>
      <c r="F294" s="102"/>
      <c r="G294" s="102"/>
      <c r="H294" s="67"/>
    </row>
    <row r="295" spans="1:8" s="35" customFormat="1" ht="12">
      <c r="A295" s="108" t="s">
        <v>463</v>
      </c>
      <c r="B295" s="109" t="s">
        <v>464</v>
      </c>
      <c r="C295" s="110" t="s">
        <v>27</v>
      </c>
      <c r="D295" s="65"/>
      <c r="E295" s="65">
        <f>46.44+10.33</f>
        <v>56.769999999999996</v>
      </c>
      <c r="F295" s="102"/>
      <c r="G295" s="102"/>
      <c r="H295" s="67"/>
    </row>
    <row r="296" spans="1:8" s="35" customFormat="1" ht="12">
      <c r="A296" s="108" t="s">
        <v>465</v>
      </c>
      <c r="B296" s="109" t="s">
        <v>407</v>
      </c>
      <c r="C296" s="110" t="s">
        <v>27</v>
      </c>
      <c r="D296" s="65" t="s">
        <v>31</v>
      </c>
      <c r="E296" s="65"/>
      <c r="F296" s="102"/>
      <c r="G296" s="102"/>
      <c r="H296" s="67"/>
    </row>
    <row r="297" spans="1:8" s="35" customFormat="1" ht="12">
      <c r="A297" s="108" t="s">
        <v>466</v>
      </c>
      <c r="B297" s="109" t="s">
        <v>467</v>
      </c>
      <c r="C297" s="110" t="s">
        <v>27</v>
      </c>
      <c r="D297" s="65"/>
      <c r="E297" s="65">
        <v>294.57</v>
      </c>
      <c r="F297" s="102"/>
      <c r="G297" s="102"/>
      <c r="H297" s="67"/>
    </row>
    <row r="298" spans="1:8" s="35" customFormat="1" ht="12">
      <c r="A298" s="108" t="s">
        <v>468</v>
      </c>
      <c r="B298" s="109" t="s">
        <v>407</v>
      </c>
      <c r="C298" s="110" t="s">
        <v>27</v>
      </c>
      <c r="D298" s="110" t="s">
        <v>31</v>
      </c>
      <c r="E298" s="110"/>
      <c r="F298" s="111"/>
      <c r="G298" s="111"/>
      <c r="H298" s="112"/>
    </row>
    <row r="299" spans="1:8" s="35" customFormat="1" ht="24">
      <c r="A299" s="108" t="s">
        <v>469</v>
      </c>
      <c r="B299" s="109" t="s">
        <v>470</v>
      </c>
      <c r="C299" s="110" t="s">
        <v>27</v>
      </c>
      <c r="D299" s="110" t="s">
        <v>31</v>
      </c>
      <c r="E299" s="110">
        <v>9.9</v>
      </c>
      <c r="F299" s="111"/>
      <c r="G299" s="111"/>
      <c r="H299" s="112"/>
    </row>
    <row r="300" spans="1:8" s="35" customFormat="1" ht="12">
      <c r="A300" s="108" t="s">
        <v>471</v>
      </c>
      <c r="B300" s="109" t="s">
        <v>407</v>
      </c>
      <c r="C300" s="110" t="s">
        <v>27</v>
      </c>
      <c r="D300" s="110" t="s">
        <v>31</v>
      </c>
      <c r="E300" s="110"/>
      <c r="F300" s="111"/>
      <c r="G300" s="111"/>
      <c r="H300" s="112"/>
    </row>
    <row r="301" spans="1:8" s="35" customFormat="1" ht="12">
      <c r="A301" s="108" t="s">
        <v>472</v>
      </c>
      <c r="B301" s="109" t="s">
        <v>473</v>
      </c>
      <c r="C301" s="110" t="s">
        <v>27</v>
      </c>
      <c r="D301" s="110" t="s">
        <v>31</v>
      </c>
      <c r="E301" s="110">
        <v>45.99</v>
      </c>
      <c r="F301" s="111"/>
      <c r="G301" s="111"/>
      <c r="H301" s="112"/>
    </row>
    <row r="302" spans="1:8" s="35" customFormat="1" ht="12">
      <c r="A302" s="108" t="s">
        <v>474</v>
      </c>
      <c r="B302" s="109" t="s">
        <v>407</v>
      </c>
      <c r="C302" s="110" t="s">
        <v>27</v>
      </c>
      <c r="D302" s="110" t="s">
        <v>31</v>
      </c>
      <c r="E302" s="110"/>
      <c r="F302" s="111"/>
      <c r="G302" s="111"/>
      <c r="H302" s="112"/>
    </row>
    <row r="303" spans="1:8" s="35" customFormat="1" ht="36">
      <c r="A303" s="108" t="s">
        <v>475</v>
      </c>
      <c r="B303" s="109" t="s">
        <v>476</v>
      </c>
      <c r="C303" s="110" t="s">
        <v>477</v>
      </c>
      <c r="D303" s="113">
        <v>0</v>
      </c>
      <c r="E303" s="113"/>
      <c r="F303" s="107"/>
      <c r="G303" s="107"/>
      <c r="H303" s="114"/>
    </row>
    <row r="304" spans="1:8" s="35" customFormat="1" ht="12">
      <c r="A304" s="108" t="s">
        <v>478</v>
      </c>
      <c r="B304" s="109" t="s">
        <v>479</v>
      </c>
      <c r="C304" s="110" t="s">
        <v>477</v>
      </c>
      <c r="D304" s="113" t="s">
        <v>31</v>
      </c>
      <c r="E304" s="113"/>
      <c r="F304" s="107"/>
      <c r="G304" s="107"/>
      <c r="H304" s="114"/>
    </row>
    <row r="305" spans="1:8" s="35" customFormat="1" ht="24">
      <c r="A305" s="108" t="s">
        <v>480</v>
      </c>
      <c r="B305" s="109" t="s">
        <v>481</v>
      </c>
      <c r="C305" s="110" t="s">
        <v>477</v>
      </c>
      <c r="D305" s="113" t="s">
        <v>31</v>
      </c>
      <c r="E305" s="113"/>
      <c r="F305" s="107"/>
      <c r="G305" s="107"/>
      <c r="H305" s="114"/>
    </row>
    <row r="306" spans="1:8" s="35" customFormat="1" ht="24">
      <c r="A306" s="108" t="s">
        <v>482</v>
      </c>
      <c r="B306" s="109" t="s">
        <v>483</v>
      </c>
      <c r="C306" s="110" t="s">
        <v>477</v>
      </c>
      <c r="D306" s="113" t="s">
        <v>31</v>
      </c>
      <c r="E306" s="113"/>
      <c r="F306" s="107"/>
      <c r="G306" s="107"/>
      <c r="H306" s="114"/>
    </row>
    <row r="307" spans="1:8" s="35" customFormat="1" ht="24">
      <c r="A307" s="108" t="s">
        <v>484</v>
      </c>
      <c r="B307" s="109" t="s">
        <v>485</v>
      </c>
      <c r="C307" s="110" t="s">
        <v>477</v>
      </c>
      <c r="D307" s="113" t="s">
        <v>31</v>
      </c>
      <c r="E307" s="113"/>
      <c r="F307" s="107"/>
      <c r="G307" s="107"/>
      <c r="H307" s="114"/>
    </row>
    <row r="308" spans="1:8" s="35" customFormat="1" ht="12">
      <c r="A308" s="108" t="s">
        <v>486</v>
      </c>
      <c r="B308" s="109" t="s">
        <v>487</v>
      </c>
      <c r="C308" s="110" t="s">
        <v>477</v>
      </c>
      <c r="D308" s="113" t="s">
        <v>31</v>
      </c>
      <c r="E308" s="113"/>
      <c r="F308" s="107"/>
      <c r="G308" s="107"/>
      <c r="H308" s="114"/>
    </row>
    <row r="309" spans="1:8" s="35" customFormat="1" ht="12">
      <c r="A309" s="108" t="s">
        <v>488</v>
      </c>
      <c r="B309" s="109" t="s">
        <v>489</v>
      </c>
      <c r="C309" s="110" t="s">
        <v>477</v>
      </c>
      <c r="D309" s="113">
        <v>0</v>
      </c>
      <c r="E309" s="113"/>
      <c r="F309" s="107"/>
      <c r="G309" s="107"/>
      <c r="H309" s="114"/>
    </row>
    <row r="310" spans="1:8" s="35" customFormat="1" ht="12">
      <c r="A310" s="108" t="s">
        <v>490</v>
      </c>
      <c r="B310" s="109" t="s">
        <v>491</v>
      </c>
      <c r="C310" s="110" t="s">
        <v>477</v>
      </c>
      <c r="D310" s="110" t="s">
        <v>31</v>
      </c>
      <c r="E310" s="110"/>
      <c r="F310" s="111"/>
      <c r="G310" s="111"/>
      <c r="H310" s="112"/>
    </row>
    <row r="311" spans="1:8" s="35" customFormat="1" ht="12">
      <c r="A311" s="108" t="s">
        <v>492</v>
      </c>
      <c r="B311" s="109" t="s">
        <v>493</v>
      </c>
      <c r="C311" s="110" t="s">
        <v>477</v>
      </c>
      <c r="D311" s="110" t="s">
        <v>31</v>
      </c>
      <c r="E311" s="110"/>
      <c r="F311" s="111"/>
      <c r="G311" s="111"/>
      <c r="H311" s="112"/>
    </row>
    <row r="312" spans="1:8" s="35" customFormat="1" ht="12">
      <c r="A312" s="108" t="s">
        <v>494</v>
      </c>
      <c r="B312" s="109" t="s">
        <v>495</v>
      </c>
      <c r="C312" s="110" t="s">
        <v>477</v>
      </c>
      <c r="D312" s="110" t="s">
        <v>31</v>
      </c>
      <c r="E312" s="110"/>
      <c r="F312" s="111"/>
      <c r="G312" s="111"/>
      <c r="H312" s="112"/>
    </row>
    <row r="313" spans="1:8" s="35" customFormat="1" ht="24">
      <c r="A313" s="108" t="s">
        <v>496</v>
      </c>
      <c r="B313" s="109" t="s">
        <v>497</v>
      </c>
      <c r="C313" s="110" t="s">
        <v>477</v>
      </c>
      <c r="D313" s="110" t="s">
        <v>31</v>
      </c>
      <c r="E313" s="110"/>
      <c r="F313" s="111"/>
      <c r="G313" s="111"/>
      <c r="H313" s="112"/>
    </row>
    <row r="314" spans="1:8" s="35" customFormat="1" ht="12">
      <c r="A314" s="108" t="s">
        <v>498</v>
      </c>
      <c r="B314" s="109" t="s">
        <v>54</v>
      </c>
      <c r="C314" s="110" t="s">
        <v>477</v>
      </c>
      <c r="D314" s="110" t="s">
        <v>31</v>
      </c>
      <c r="E314" s="110"/>
      <c r="F314" s="111"/>
      <c r="G314" s="111"/>
      <c r="H314" s="112"/>
    </row>
    <row r="315" spans="1:8" s="35" customFormat="1" ht="12.75" thickBot="1">
      <c r="A315" s="115" t="s">
        <v>499</v>
      </c>
      <c r="B315" s="116" t="s">
        <v>56</v>
      </c>
      <c r="C315" s="117" t="s">
        <v>477</v>
      </c>
      <c r="D315" s="117" t="s">
        <v>31</v>
      </c>
      <c r="E315" s="117"/>
      <c r="F315" s="118"/>
      <c r="G315" s="118"/>
      <c r="H315" s="119"/>
    </row>
    <row r="316" spans="1:8" s="35" customFormat="1" ht="12">
      <c r="A316" s="120" t="s">
        <v>500</v>
      </c>
      <c r="B316" s="121"/>
      <c r="C316" s="121"/>
      <c r="D316" s="121"/>
      <c r="E316" s="121"/>
      <c r="F316" s="121"/>
      <c r="G316" s="121"/>
      <c r="H316" s="122"/>
    </row>
    <row r="317" spans="1:8" s="35" customFormat="1" ht="24">
      <c r="A317" s="108" t="s">
        <v>501</v>
      </c>
      <c r="B317" s="111" t="s">
        <v>502</v>
      </c>
      <c r="C317" s="110" t="s">
        <v>48</v>
      </c>
      <c r="D317" s="110" t="s">
        <v>503</v>
      </c>
      <c r="E317" s="110"/>
      <c r="F317" s="110"/>
      <c r="G317" s="110"/>
      <c r="H317" s="123"/>
    </row>
    <row r="318" spans="1:8" s="35" customFormat="1" ht="12">
      <c r="A318" s="108" t="s">
        <v>504</v>
      </c>
      <c r="B318" s="109" t="s">
        <v>505</v>
      </c>
      <c r="C318" s="110" t="s">
        <v>506</v>
      </c>
      <c r="D318" s="110" t="s">
        <v>31</v>
      </c>
      <c r="E318" s="110"/>
      <c r="F318" s="111"/>
      <c r="G318" s="111"/>
      <c r="H318" s="112"/>
    </row>
    <row r="319" spans="1:8" s="35" customFormat="1" ht="12">
      <c r="A319" s="108" t="s">
        <v>507</v>
      </c>
      <c r="B319" s="109" t="s">
        <v>508</v>
      </c>
      <c r="C319" s="110" t="s">
        <v>509</v>
      </c>
      <c r="D319" s="110" t="s">
        <v>31</v>
      </c>
      <c r="E319" s="110"/>
      <c r="F319" s="111"/>
      <c r="G319" s="111"/>
      <c r="H319" s="112"/>
    </row>
    <row r="320" spans="1:8" s="35" customFormat="1" ht="12">
      <c r="A320" s="108" t="s">
        <v>510</v>
      </c>
      <c r="B320" s="109" t="s">
        <v>511</v>
      </c>
      <c r="C320" s="110" t="s">
        <v>506</v>
      </c>
      <c r="D320" s="110" t="s">
        <v>31</v>
      </c>
      <c r="E320" s="110"/>
      <c r="F320" s="111"/>
      <c r="G320" s="111"/>
      <c r="H320" s="112"/>
    </row>
    <row r="321" spans="1:8" s="35" customFormat="1" ht="12">
      <c r="A321" s="108" t="s">
        <v>512</v>
      </c>
      <c r="B321" s="109" t="s">
        <v>513</v>
      </c>
      <c r="C321" s="110" t="s">
        <v>509</v>
      </c>
      <c r="D321" s="110" t="s">
        <v>31</v>
      </c>
      <c r="E321" s="110"/>
      <c r="F321" s="111"/>
      <c r="G321" s="111"/>
      <c r="H321" s="112"/>
    </row>
    <row r="322" spans="1:8" s="35" customFormat="1" ht="12">
      <c r="A322" s="108" t="s">
        <v>514</v>
      </c>
      <c r="B322" s="109" t="s">
        <v>515</v>
      </c>
      <c r="C322" s="110" t="s">
        <v>516</v>
      </c>
      <c r="D322" s="110" t="s">
        <v>31</v>
      </c>
      <c r="E322" s="110"/>
      <c r="F322" s="111"/>
      <c r="G322" s="111"/>
      <c r="H322" s="112"/>
    </row>
    <row r="323" spans="1:8" s="35" customFormat="1" ht="12">
      <c r="A323" s="108" t="s">
        <v>517</v>
      </c>
      <c r="B323" s="109" t="s">
        <v>518</v>
      </c>
      <c r="C323" s="110" t="s">
        <v>48</v>
      </c>
      <c r="D323" s="110" t="s">
        <v>503</v>
      </c>
      <c r="E323" s="110"/>
      <c r="F323" s="110"/>
      <c r="G323" s="110"/>
      <c r="H323" s="123"/>
    </row>
    <row r="324" spans="1:8" s="35" customFormat="1" ht="12">
      <c r="A324" s="108" t="s">
        <v>519</v>
      </c>
      <c r="B324" s="109" t="s">
        <v>520</v>
      </c>
      <c r="C324" s="110" t="s">
        <v>516</v>
      </c>
      <c r="D324" s="110"/>
      <c r="E324" s="110"/>
      <c r="F324" s="111"/>
      <c r="G324" s="111"/>
      <c r="H324" s="112"/>
    </row>
    <row r="325" spans="1:8" s="35" customFormat="1" ht="12">
      <c r="A325" s="108" t="s">
        <v>521</v>
      </c>
      <c r="B325" s="109" t="s">
        <v>522</v>
      </c>
      <c r="C325" s="110" t="s">
        <v>523</v>
      </c>
      <c r="D325" s="110" t="s">
        <v>31</v>
      </c>
      <c r="E325" s="110"/>
      <c r="F325" s="111"/>
      <c r="G325" s="111"/>
      <c r="H325" s="112"/>
    </row>
    <row r="326" spans="1:8" s="35" customFormat="1" ht="12">
      <c r="A326" s="108" t="s">
        <v>524</v>
      </c>
      <c r="B326" s="109" t="s">
        <v>525</v>
      </c>
      <c r="C326" s="110" t="s">
        <v>48</v>
      </c>
      <c r="D326" s="110" t="s">
        <v>503</v>
      </c>
      <c r="E326" s="110"/>
      <c r="F326" s="110"/>
      <c r="G326" s="110"/>
      <c r="H326" s="123"/>
    </row>
    <row r="327" spans="1:8" s="35" customFormat="1" ht="12">
      <c r="A327" s="108" t="s">
        <v>526</v>
      </c>
      <c r="B327" s="109" t="s">
        <v>520</v>
      </c>
      <c r="C327" s="110" t="s">
        <v>516</v>
      </c>
      <c r="D327" s="110" t="s">
        <v>31</v>
      </c>
      <c r="E327" s="110"/>
      <c r="F327" s="111"/>
      <c r="G327" s="111"/>
      <c r="H327" s="112"/>
    </row>
    <row r="328" spans="1:8" s="35" customFormat="1" ht="12">
      <c r="A328" s="108" t="s">
        <v>527</v>
      </c>
      <c r="B328" s="109" t="s">
        <v>528</v>
      </c>
      <c r="C328" s="110" t="s">
        <v>506</v>
      </c>
      <c r="D328" s="110" t="s">
        <v>31</v>
      </c>
      <c r="E328" s="110"/>
      <c r="F328" s="111"/>
      <c r="G328" s="111"/>
      <c r="H328" s="112"/>
    </row>
    <row r="329" spans="1:8" s="35" customFormat="1" ht="12">
      <c r="A329" s="108" t="s">
        <v>529</v>
      </c>
      <c r="B329" s="109" t="s">
        <v>522</v>
      </c>
      <c r="C329" s="110" t="s">
        <v>523</v>
      </c>
      <c r="D329" s="110" t="s">
        <v>31</v>
      </c>
      <c r="E329" s="110"/>
      <c r="F329" s="111"/>
      <c r="G329" s="111"/>
      <c r="H329" s="112"/>
    </row>
    <row r="330" spans="1:8" s="104" customFormat="1" ht="12">
      <c r="A330" s="108" t="s">
        <v>530</v>
      </c>
      <c r="B330" s="109" t="s">
        <v>531</v>
      </c>
      <c r="C330" s="110" t="s">
        <v>48</v>
      </c>
      <c r="D330" s="110" t="s">
        <v>503</v>
      </c>
      <c r="E330" s="110"/>
      <c r="F330" s="110"/>
      <c r="G330" s="110"/>
      <c r="H330" s="123"/>
    </row>
    <row r="331" spans="1:8" s="35" customFormat="1" ht="12">
      <c r="A331" s="108" t="s">
        <v>532</v>
      </c>
      <c r="B331" s="109" t="s">
        <v>520</v>
      </c>
      <c r="C331" s="110" t="s">
        <v>516</v>
      </c>
      <c r="D331" s="110" t="s">
        <v>31</v>
      </c>
      <c r="E331" s="110"/>
      <c r="F331" s="111"/>
      <c r="G331" s="111"/>
      <c r="H331" s="112"/>
    </row>
    <row r="332" spans="1:8" s="35" customFormat="1" ht="12">
      <c r="A332" s="108" t="s">
        <v>533</v>
      </c>
      <c r="B332" s="109" t="s">
        <v>522</v>
      </c>
      <c r="C332" s="110" t="s">
        <v>523</v>
      </c>
      <c r="D332" s="110" t="s">
        <v>31</v>
      </c>
      <c r="E332" s="110"/>
      <c r="F332" s="111"/>
      <c r="G332" s="111"/>
      <c r="H332" s="112"/>
    </row>
    <row r="333" spans="1:8" s="35" customFormat="1" ht="12">
      <c r="A333" s="108" t="s">
        <v>534</v>
      </c>
      <c r="B333" s="109" t="s">
        <v>535</v>
      </c>
      <c r="C333" s="110" t="s">
        <v>48</v>
      </c>
      <c r="D333" s="110" t="s">
        <v>503</v>
      </c>
      <c r="E333" s="110"/>
      <c r="F333" s="110"/>
      <c r="G333" s="110"/>
      <c r="H333" s="123"/>
    </row>
    <row r="334" spans="1:8" s="35" customFormat="1" ht="12">
      <c r="A334" s="108" t="s">
        <v>536</v>
      </c>
      <c r="B334" s="109" t="s">
        <v>520</v>
      </c>
      <c r="C334" s="110" t="s">
        <v>516</v>
      </c>
      <c r="D334" s="110" t="s">
        <v>31</v>
      </c>
      <c r="E334" s="110"/>
      <c r="F334" s="111"/>
      <c r="G334" s="111"/>
      <c r="H334" s="112"/>
    </row>
    <row r="335" spans="1:8" s="35" customFormat="1" ht="12">
      <c r="A335" s="108" t="s">
        <v>537</v>
      </c>
      <c r="B335" s="109" t="s">
        <v>528</v>
      </c>
      <c r="C335" s="110" t="s">
        <v>506</v>
      </c>
      <c r="D335" s="110" t="s">
        <v>31</v>
      </c>
      <c r="E335" s="110"/>
      <c r="F335" s="111"/>
      <c r="G335" s="111"/>
      <c r="H335" s="112"/>
    </row>
    <row r="336" spans="1:8" s="35" customFormat="1" ht="12">
      <c r="A336" s="108" t="s">
        <v>538</v>
      </c>
      <c r="B336" s="109" t="s">
        <v>522</v>
      </c>
      <c r="C336" s="110" t="s">
        <v>523</v>
      </c>
      <c r="D336" s="110" t="s">
        <v>31</v>
      </c>
      <c r="E336" s="110"/>
      <c r="F336" s="111"/>
      <c r="G336" s="111"/>
      <c r="H336" s="112"/>
    </row>
    <row r="337" spans="1:9" s="35" customFormat="1" ht="12">
      <c r="A337" s="108" t="s">
        <v>539</v>
      </c>
      <c r="B337" s="111" t="s">
        <v>540</v>
      </c>
      <c r="C337" s="110" t="s">
        <v>48</v>
      </c>
      <c r="D337" s="110" t="s">
        <v>503</v>
      </c>
      <c r="E337" s="110"/>
      <c r="F337" s="110"/>
      <c r="G337" s="110"/>
      <c r="H337" s="123"/>
    </row>
    <row r="338" spans="1:9" s="35" customFormat="1" ht="24">
      <c r="A338" s="61" t="s">
        <v>541</v>
      </c>
      <c r="B338" s="103" t="s">
        <v>542</v>
      </c>
      <c r="C338" s="65" t="s">
        <v>516</v>
      </c>
      <c r="D338" s="124">
        <v>1028.6990670897001</v>
      </c>
      <c r="E338" s="125">
        <v>831.16023800000005</v>
      </c>
      <c r="F338" s="126">
        <f>E338-D338</f>
        <v>-197.53882908970002</v>
      </c>
      <c r="G338" s="127">
        <f>F338/D338</f>
        <v>-0.1920278100849829</v>
      </c>
      <c r="H338" s="73"/>
    </row>
    <row r="339" spans="1:9" s="35" customFormat="1" ht="24">
      <c r="A339" s="61" t="s">
        <v>543</v>
      </c>
      <c r="B339" s="103" t="s">
        <v>544</v>
      </c>
      <c r="C339" s="65" t="s">
        <v>516</v>
      </c>
      <c r="D339" s="128"/>
      <c r="E339" s="124"/>
      <c r="F339" s="129"/>
      <c r="G339" s="129"/>
      <c r="H339" s="67"/>
      <c r="I339" s="130"/>
    </row>
    <row r="340" spans="1:9" s="35" customFormat="1" ht="12">
      <c r="A340" s="61" t="s">
        <v>545</v>
      </c>
      <c r="B340" s="103" t="s">
        <v>546</v>
      </c>
      <c r="C340" s="65" t="s">
        <v>516</v>
      </c>
      <c r="D340" s="131"/>
      <c r="E340" s="132"/>
      <c r="F340" s="129"/>
      <c r="G340" s="129"/>
      <c r="H340" s="67"/>
      <c r="I340" s="133"/>
    </row>
    <row r="341" spans="1:9" s="35" customFormat="1" ht="24">
      <c r="A341" s="61" t="s">
        <v>547</v>
      </c>
      <c r="B341" s="103" t="s">
        <v>548</v>
      </c>
      <c r="C341" s="65" t="s">
        <v>516</v>
      </c>
      <c r="D341" s="131"/>
      <c r="E341" s="132"/>
      <c r="F341" s="129"/>
      <c r="G341" s="129"/>
      <c r="H341" s="67"/>
      <c r="I341" s="133"/>
    </row>
    <row r="342" spans="1:9" s="35" customFormat="1" ht="24">
      <c r="A342" s="61" t="s">
        <v>549</v>
      </c>
      <c r="B342" s="103" t="s">
        <v>550</v>
      </c>
      <c r="C342" s="65" t="s">
        <v>516</v>
      </c>
      <c r="D342" s="132">
        <v>80.635300000000001</v>
      </c>
      <c r="E342" s="125">
        <v>28.273851000000001</v>
      </c>
      <c r="F342" s="126">
        <f>E342-D342</f>
        <v>-52.361449</v>
      </c>
      <c r="G342" s="127">
        <f>F342/D342</f>
        <v>-0.64936137150850803</v>
      </c>
      <c r="H342" s="82"/>
      <c r="I342" s="134"/>
    </row>
    <row r="343" spans="1:9" s="35" customFormat="1" ht="24">
      <c r="A343" s="61" t="s">
        <v>551</v>
      </c>
      <c r="B343" s="106" t="s">
        <v>552</v>
      </c>
      <c r="C343" s="65" t="s">
        <v>506</v>
      </c>
      <c r="D343" s="132">
        <v>182.56459164261557</v>
      </c>
      <c r="E343" s="125">
        <v>182.551548</v>
      </c>
      <c r="F343" s="126">
        <f>E343-D343</f>
        <v>-1.3043642615571116E-2</v>
      </c>
      <c r="G343" s="127">
        <f>F343/D343</f>
        <v>-7.1446727419657936E-5</v>
      </c>
      <c r="H343" s="73"/>
    </row>
    <row r="344" spans="1:9" s="35" customFormat="1" ht="24">
      <c r="A344" s="61" t="s">
        <v>553</v>
      </c>
      <c r="B344" s="103" t="s">
        <v>554</v>
      </c>
      <c r="C344" s="65" t="s">
        <v>506</v>
      </c>
      <c r="D344" s="135"/>
      <c r="E344" s="136"/>
      <c r="F344" s="129"/>
      <c r="G344" s="129"/>
      <c r="H344" s="67"/>
    </row>
    <row r="345" spans="1:9" s="35" customFormat="1" ht="12">
      <c r="A345" s="61" t="s">
        <v>555</v>
      </c>
      <c r="B345" s="103" t="s">
        <v>546</v>
      </c>
      <c r="C345" s="65" t="s">
        <v>506</v>
      </c>
      <c r="D345" s="137"/>
      <c r="E345" s="138"/>
      <c r="F345" s="129"/>
      <c r="G345" s="129"/>
      <c r="H345" s="67"/>
    </row>
    <row r="346" spans="1:9" s="35" customFormat="1" ht="24">
      <c r="A346" s="61" t="s">
        <v>556</v>
      </c>
      <c r="B346" s="103" t="s">
        <v>548</v>
      </c>
      <c r="C346" s="65" t="s">
        <v>506</v>
      </c>
      <c r="D346" s="137"/>
      <c r="E346" s="138"/>
      <c r="F346" s="129"/>
      <c r="G346" s="129"/>
      <c r="H346" s="67"/>
    </row>
    <row r="347" spans="1:9" s="35" customFormat="1" ht="24">
      <c r="A347" s="61" t="s">
        <v>557</v>
      </c>
      <c r="B347" s="103" t="s">
        <v>558</v>
      </c>
      <c r="C347" s="65" t="s">
        <v>559</v>
      </c>
      <c r="D347" s="139">
        <v>24542</v>
      </c>
      <c r="E347" s="140">
        <v>24192.78</v>
      </c>
      <c r="F347" s="126">
        <v>473.64</v>
      </c>
      <c r="G347" s="127">
        <v>1.9300000000000001E-2</v>
      </c>
      <c r="H347" s="67"/>
    </row>
    <row r="348" spans="1:9" s="35" customFormat="1" ht="36">
      <c r="A348" s="61" t="s">
        <v>560</v>
      </c>
      <c r="B348" s="103" t="s">
        <v>561</v>
      </c>
      <c r="C348" s="65" t="s">
        <v>27</v>
      </c>
      <c r="D348" s="129">
        <v>974.22</v>
      </c>
      <c r="E348" s="129">
        <v>270.95999999999998</v>
      </c>
      <c r="F348" s="126">
        <v>-703.26</v>
      </c>
      <c r="G348" s="127">
        <v>-0.72189999999999999</v>
      </c>
      <c r="H348" s="73"/>
    </row>
    <row r="349" spans="1:9" s="35" customFormat="1" ht="12">
      <c r="A349" s="61" t="s">
        <v>562</v>
      </c>
      <c r="B349" s="102" t="s">
        <v>563</v>
      </c>
      <c r="C349" s="65" t="s">
        <v>48</v>
      </c>
      <c r="D349" s="65" t="s">
        <v>503</v>
      </c>
      <c r="E349" s="65"/>
      <c r="F349" s="65"/>
      <c r="G349" s="65"/>
      <c r="H349" s="73"/>
    </row>
    <row r="350" spans="1:9" s="35" customFormat="1" ht="12">
      <c r="A350" s="61" t="s">
        <v>564</v>
      </c>
      <c r="B350" s="103" t="s">
        <v>565</v>
      </c>
      <c r="C350" s="65" t="s">
        <v>516</v>
      </c>
      <c r="D350" s="65" t="s">
        <v>31</v>
      </c>
      <c r="E350" s="65"/>
      <c r="F350" s="102"/>
      <c r="G350" s="102"/>
      <c r="H350" s="67"/>
    </row>
    <row r="351" spans="1:9" s="35" customFormat="1" ht="12">
      <c r="A351" s="61" t="s">
        <v>566</v>
      </c>
      <c r="B351" s="103" t="s">
        <v>567</v>
      </c>
      <c r="C351" s="65" t="s">
        <v>509</v>
      </c>
      <c r="D351" s="65" t="s">
        <v>31</v>
      </c>
      <c r="E351" s="65"/>
      <c r="F351" s="102"/>
      <c r="G351" s="102"/>
      <c r="H351" s="67"/>
    </row>
    <row r="352" spans="1:9" s="35" customFormat="1" ht="48">
      <c r="A352" s="61" t="s">
        <v>568</v>
      </c>
      <c r="B352" s="103" t="s">
        <v>569</v>
      </c>
      <c r="C352" s="65" t="s">
        <v>27</v>
      </c>
      <c r="D352" s="65" t="s">
        <v>31</v>
      </c>
      <c r="E352" s="65"/>
      <c r="F352" s="102"/>
      <c r="G352" s="102"/>
      <c r="H352" s="67"/>
    </row>
    <row r="353" spans="1:8" s="35" customFormat="1" ht="36">
      <c r="A353" s="61" t="s">
        <v>570</v>
      </c>
      <c r="B353" s="103" t="s">
        <v>571</v>
      </c>
      <c r="C353" s="65" t="s">
        <v>27</v>
      </c>
      <c r="D353" s="65" t="s">
        <v>31</v>
      </c>
      <c r="E353" s="65"/>
      <c r="F353" s="102"/>
      <c r="G353" s="102"/>
      <c r="H353" s="67"/>
    </row>
    <row r="354" spans="1:8" s="35" customFormat="1" ht="24">
      <c r="A354" s="61" t="s">
        <v>572</v>
      </c>
      <c r="B354" s="102" t="s">
        <v>573</v>
      </c>
      <c r="C354" s="65" t="s">
        <v>48</v>
      </c>
      <c r="D354" s="65" t="s">
        <v>503</v>
      </c>
      <c r="E354" s="65"/>
      <c r="F354" s="65"/>
      <c r="G354" s="65"/>
      <c r="H354" s="73"/>
    </row>
    <row r="355" spans="1:8" s="35" customFormat="1" ht="24">
      <c r="A355" s="61" t="s">
        <v>574</v>
      </c>
      <c r="B355" s="103" t="s">
        <v>575</v>
      </c>
      <c r="C355" s="65" t="s">
        <v>506</v>
      </c>
      <c r="D355" s="65" t="s">
        <v>31</v>
      </c>
      <c r="E355" s="65"/>
      <c r="F355" s="102"/>
      <c r="G355" s="102"/>
      <c r="H355" s="67"/>
    </row>
    <row r="356" spans="1:8" s="35" customFormat="1" ht="48">
      <c r="A356" s="61" t="s">
        <v>576</v>
      </c>
      <c r="B356" s="103" t="s">
        <v>577</v>
      </c>
      <c r="C356" s="65" t="s">
        <v>506</v>
      </c>
      <c r="D356" s="65" t="s">
        <v>31</v>
      </c>
      <c r="E356" s="65"/>
      <c r="F356" s="102"/>
      <c r="G356" s="102"/>
      <c r="H356" s="67"/>
    </row>
    <row r="357" spans="1:8" s="35" customFormat="1" ht="48">
      <c r="A357" s="61" t="s">
        <v>578</v>
      </c>
      <c r="B357" s="103" t="s">
        <v>579</v>
      </c>
      <c r="C357" s="65" t="s">
        <v>506</v>
      </c>
      <c r="D357" s="65" t="s">
        <v>31</v>
      </c>
      <c r="E357" s="65"/>
      <c r="F357" s="102"/>
      <c r="G357" s="102"/>
      <c r="H357" s="67"/>
    </row>
    <row r="358" spans="1:8" s="35" customFormat="1" ht="24">
      <c r="A358" s="61" t="s">
        <v>580</v>
      </c>
      <c r="B358" s="103" t="s">
        <v>581</v>
      </c>
      <c r="C358" s="65" t="s">
        <v>506</v>
      </c>
      <c r="D358" s="65" t="s">
        <v>31</v>
      </c>
      <c r="E358" s="65"/>
      <c r="F358" s="102"/>
      <c r="G358" s="102"/>
      <c r="H358" s="67"/>
    </row>
    <row r="359" spans="1:8" s="35" customFormat="1" ht="24">
      <c r="A359" s="61" t="s">
        <v>582</v>
      </c>
      <c r="B359" s="103" t="s">
        <v>583</v>
      </c>
      <c r="C359" s="65" t="s">
        <v>516</v>
      </c>
      <c r="D359" s="65" t="s">
        <v>31</v>
      </c>
      <c r="E359" s="65"/>
      <c r="F359" s="102"/>
      <c r="G359" s="102"/>
      <c r="H359" s="67"/>
    </row>
    <row r="360" spans="1:8" s="35" customFormat="1" ht="36">
      <c r="A360" s="61" t="s">
        <v>584</v>
      </c>
      <c r="B360" s="103" t="s">
        <v>585</v>
      </c>
      <c r="C360" s="65" t="s">
        <v>516</v>
      </c>
      <c r="D360" s="65" t="s">
        <v>31</v>
      </c>
      <c r="E360" s="65"/>
      <c r="F360" s="102"/>
      <c r="G360" s="102"/>
      <c r="H360" s="67"/>
    </row>
    <row r="361" spans="1:8" s="35" customFormat="1" ht="24">
      <c r="A361" s="61" t="s">
        <v>586</v>
      </c>
      <c r="B361" s="103" t="s">
        <v>587</v>
      </c>
      <c r="C361" s="65" t="s">
        <v>516</v>
      </c>
      <c r="D361" s="65" t="s">
        <v>31</v>
      </c>
      <c r="E361" s="65"/>
      <c r="F361" s="102"/>
      <c r="G361" s="102"/>
      <c r="H361" s="67"/>
    </row>
    <row r="362" spans="1:8" s="35" customFormat="1" ht="24">
      <c r="A362" s="61" t="s">
        <v>588</v>
      </c>
      <c r="B362" s="103" t="s">
        <v>589</v>
      </c>
      <c r="C362" s="65" t="s">
        <v>27</v>
      </c>
      <c r="D362" s="65" t="s">
        <v>31</v>
      </c>
      <c r="E362" s="65"/>
      <c r="F362" s="102"/>
      <c r="G362" s="102"/>
      <c r="H362" s="67"/>
    </row>
    <row r="363" spans="1:8" s="35" customFormat="1" ht="12">
      <c r="A363" s="61" t="s">
        <v>590</v>
      </c>
      <c r="B363" s="103" t="s">
        <v>54</v>
      </c>
      <c r="C363" s="65" t="s">
        <v>27</v>
      </c>
      <c r="D363" s="65" t="s">
        <v>31</v>
      </c>
      <c r="E363" s="65"/>
      <c r="F363" s="102"/>
      <c r="G363" s="102"/>
      <c r="H363" s="67"/>
    </row>
    <row r="364" spans="1:8" s="35" customFormat="1" ht="12">
      <c r="A364" s="61" t="s">
        <v>591</v>
      </c>
      <c r="B364" s="103" t="s">
        <v>56</v>
      </c>
      <c r="C364" s="65" t="s">
        <v>27</v>
      </c>
      <c r="D364" s="65" t="s">
        <v>31</v>
      </c>
      <c r="E364" s="65"/>
      <c r="F364" s="102"/>
      <c r="G364" s="102"/>
      <c r="H364" s="67"/>
    </row>
    <row r="365" spans="1:8" s="35" customFormat="1" ht="12.75" thickBot="1">
      <c r="A365" s="93" t="s">
        <v>592</v>
      </c>
      <c r="B365" s="141" t="s">
        <v>593</v>
      </c>
      <c r="C365" s="96" t="s">
        <v>594</v>
      </c>
      <c r="D365" s="142">
        <v>660</v>
      </c>
      <c r="E365" s="142">
        <v>611</v>
      </c>
      <c r="F365" s="143">
        <f>E365-D365</f>
        <v>-49</v>
      </c>
      <c r="G365" s="144">
        <f>F365/D365</f>
        <v>-7.4242424242424249E-2</v>
      </c>
      <c r="H365" s="145"/>
    </row>
    <row r="366" spans="1:8" s="35" customFormat="1" ht="13.5" thickBot="1">
      <c r="A366" s="146" t="s">
        <v>595</v>
      </c>
      <c r="B366" s="147"/>
      <c r="C366" s="147"/>
      <c r="D366" s="147"/>
      <c r="E366" s="147"/>
      <c r="F366" s="147"/>
      <c r="G366" s="147"/>
      <c r="H366" s="148"/>
    </row>
    <row r="367" spans="1:8" s="35" customFormat="1" ht="12">
      <c r="A367" s="26" t="s">
        <v>14</v>
      </c>
      <c r="B367" s="27" t="s">
        <v>15</v>
      </c>
      <c r="C367" s="149" t="s">
        <v>16</v>
      </c>
      <c r="D367" s="29" t="s">
        <v>596</v>
      </c>
      <c r="E367" s="30"/>
      <c r="F367" s="150" t="s">
        <v>18</v>
      </c>
      <c r="G367" s="151"/>
      <c r="H367" s="33" t="s">
        <v>19</v>
      </c>
    </row>
    <row r="368" spans="1:8" s="35" customFormat="1" ht="24">
      <c r="A368" s="36"/>
      <c r="B368" s="37"/>
      <c r="C368" s="42"/>
      <c r="D368" s="39" t="s">
        <v>20</v>
      </c>
      <c r="E368" s="152" t="s">
        <v>21</v>
      </c>
      <c r="F368" s="40" t="s">
        <v>22</v>
      </c>
      <c r="G368" s="40" t="s">
        <v>23</v>
      </c>
      <c r="H368" s="42"/>
    </row>
    <row r="369" spans="1:8" s="35" customFormat="1" ht="12.75" thickBot="1">
      <c r="A369" s="153">
        <v>1</v>
      </c>
      <c r="B369" s="154">
        <v>2</v>
      </c>
      <c r="C369" s="155">
        <v>3</v>
      </c>
      <c r="D369" s="46">
        <v>4</v>
      </c>
      <c r="E369" s="156">
        <v>5</v>
      </c>
      <c r="F369" s="47">
        <v>6</v>
      </c>
      <c r="G369" s="47">
        <v>7</v>
      </c>
      <c r="H369" s="155">
        <v>8</v>
      </c>
    </row>
    <row r="370" spans="1:8" s="35" customFormat="1" ht="12">
      <c r="A370" s="157" t="s">
        <v>597</v>
      </c>
      <c r="B370" s="158"/>
      <c r="C370" s="159" t="s">
        <v>598</v>
      </c>
      <c r="D370" s="160">
        <f>D371</f>
        <v>147.91240000000002</v>
      </c>
      <c r="E370" s="161">
        <f>E371</f>
        <v>33.905700000000003</v>
      </c>
      <c r="F370" s="161">
        <f>E370-D370</f>
        <v>-114.00670000000002</v>
      </c>
      <c r="G370" s="162">
        <f t="shared" ref="G370:G379" si="4">F370/D370</f>
        <v>-0.77077175409228715</v>
      </c>
      <c r="H370" s="163"/>
    </row>
    <row r="371" spans="1:8" s="35" customFormat="1" ht="12">
      <c r="A371" s="164" t="s">
        <v>25</v>
      </c>
      <c r="B371" s="165" t="s">
        <v>599</v>
      </c>
      <c r="C371" s="166" t="s">
        <v>598</v>
      </c>
      <c r="D371" s="167">
        <f>D372+D396+D424</f>
        <v>147.91240000000002</v>
      </c>
      <c r="E371" s="168">
        <f>E372+E396+E424</f>
        <v>33.905700000000003</v>
      </c>
      <c r="F371" s="168">
        <f>E371-D371</f>
        <v>-114.00670000000002</v>
      </c>
      <c r="G371" s="169">
        <f t="shared" si="4"/>
        <v>-0.77077175409228715</v>
      </c>
      <c r="H371" s="170"/>
    </row>
    <row r="372" spans="1:8" s="35" customFormat="1" ht="12">
      <c r="A372" s="164" t="s">
        <v>600</v>
      </c>
      <c r="B372" s="165" t="s">
        <v>601</v>
      </c>
      <c r="C372" s="166" t="s">
        <v>598</v>
      </c>
      <c r="D372" s="167">
        <f>D373</f>
        <v>45.83034</v>
      </c>
      <c r="E372" s="168">
        <f>E373</f>
        <v>7.3478833333333338</v>
      </c>
      <c r="F372" s="168">
        <f>E372-D372</f>
        <v>-38.482456666666664</v>
      </c>
      <c r="G372" s="169">
        <f t="shared" si="4"/>
        <v>-0.83967207458348914</v>
      </c>
      <c r="H372" s="170"/>
    </row>
    <row r="373" spans="1:8" s="35" customFormat="1" ht="24">
      <c r="A373" s="164" t="s">
        <v>602</v>
      </c>
      <c r="B373" s="171" t="s">
        <v>603</v>
      </c>
      <c r="C373" s="166" t="s">
        <v>598</v>
      </c>
      <c r="D373" s="167">
        <f>D379</f>
        <v>45.83034</v>
      </c>
      <c r="E373" s="168">
        <f>E379</f>
        <v>7.3478833333333338</v>
      </c>
      <c r="F373" s="168">
        <f>E373-D373</f>
        <v>-38.482456666666664</v>
      </c>
      <c r="G373" s="169">
        <f t="shared" si="4"/>
        <v>-0.83967207458348914</v>
      </c>
      <c r="H373" s="170"/>
    </row>
    <row r="374" spans="1:8" s="35" customFormat="1" ht="12">
      <c r="A374" s="164" t="s">
        <v>604</v>
      </c>
      <c r="B374" s="165" t="s">
        <v>605</v>
      </c>
      <c r="C374" s="166" t="s">
        <v>598</v>
      </c>
      <c r="D374" s="172"/>
      <c r="E374" s="168"/>
      <c r="F374" s="168"/>
      <c r="G374" s="169"/>
      <c r="H374" s="170"/>
    </row>
    <row r="375" spans="1:8" s="35" customFormat="1" ht="24">
      <c r="A375" s="164" t="s">
        <v>606</v>
      </c>
      <c r="B375" s="171" t="s">
        <v>33</v>
      </c>
      <c r="C375" s="166" t="s">
        <v>598</v>
      </c>
      <c r="D375" s="172"/>
      <c r="E375" s="168"/>
      <c r="F375" s="168"/>
      <c r="G375" s="169"/>
      <c r="H375" s="170"/>
    </row>
    <row r="376" spans="1:8" s="35" customFormat="1" ht="24">
      <c r="A376" s="164" t="s">
        <v>607</v>
      </c>
      <c r="B376" s="171" t="s">
        <v>35</v>
      </c>
      <c r="C376" s="166" t="s">
        <v>598</v>
      </c>
      <c r="D376" s="172"/>
      <c r="E376" s="168"/>
      <c r="F376" s="168"/>
      <c r="G376" s="169"/>
      <c r="H376" s="170"/>
    </row>
    <row r="377" spans="1:8" s="35" customFormat="1" ht="24">
      <c r="A377" s="164" t="s">
        <v>608</v>
      </c>
      <c r="B377" s="171" t="s">
        <v>37</v>
      </c>
      <c r="C377" s="166" t="s">
        <v>598</v>
      </c>
      <c r="D377" s="172"/>
      <c r="E377" s="168"/>
      <c r="F377" s="168"/>
      <c r="G377" s="169"/>
      <c r="H377" s="170"/>
    </row>
    <row r="378" spans="1:8" s="35" customFormat="1" ht="12">
      <c r="A378" s="164" t="s">
        <v>609</v>
      </c>
      <c r="B378" s="165" t="s">
        <v>610</v>
      </c>
      <c r="C378" s="166" t="s">
        <v>598</v>
      </c>
      <c r="D378" s="172"/>
      <c r="E378" s="168"/>
      <c r="F378" s="168"/>
      <c r="G378" s="169"/>
      <c r="H378" s="170"/>
    </row>
    <row r="379" spans="1:8" s="35" customFormat="1" ht="12">
      <c r="A379" s="164" t="s">
        <v>611</v>
      </c>
      <c r="B379" s="165" t="s">
        <v>612</v>
      </c>
      <c r="C379" s="166" t="s">
        <v>598</v>
      </c>
      <c r="D379" s="167">
        <v>45.83034</v>
      </c>
      <c r="E379" s="168">
        <f>8.81746/1.2</f>
        <v>7.3478833333333338</v>
      </c>
      <c r="F379" s="168">
        <f>E379-D379</f>
        <v>-38.482456666666664</v>
      </c>
      <c r="G379" s="169">
        <f t="shared" si="4"/>
        <v>-0.83967207458348914</v>
      </c>
      <c r="H379" s="170"/>
    </row>
    <row r="380" spans="1:8" s="35" customFormat="1" ht="12">
      <c r="A380" s="164" t="s">
        <v>613</v>
      </c>
      <c r="B380" s="165" t="s">
        <v>614</v>
      </c>
      <c r="C380" s="166" t="s">
        <v>598</v>
      </c>
      <c r="D380" s="172"/>
      <c r="E380" s="168"/>
      <c r="F380" s="168"/>
      <c r="G380" s="168"/>
      <c r="H380" s="170"/>
    </row>
    <row r="381" spans="1:8" s="35" customFormat="1" ht="12">
      <c r="A381" s="164" t="s">
        <v>615</v>
      </c>
      <c r="B381" s="165" t="s">
        <v>616</v>
      </c>
      <c r="C381" s="166" t="s">
        <v>598</v>
      </c>
      <c r="D381" s="172"/>
      <c r="E381" s="168"/>
      <c r="F381" s="168"/>
      <c r="G381" s="168"/>
      <c r="H381" s="170"/>
    </row>
    <row r="382" spans="1:8" s="35" customFormat="1" ht="24">
      <c r="A382" s="164" t="s">
        <v>617</v>
      </c>
      <c r="B382" s="171" t="s">
        <v>618</v>
      </c>
      <c r="C382" s="166" t="s">
        <v>598</v>
      </c>
      <c r="D382" s="172"/>
      <c r="E382" s="168"/>
      <c r="F382" s="168"/>
      <c r="G382" s="168"/>
      <c r="H382" s="170"/>
    </row>
    <row r="383" spans="1:8" s="35" customFormat="1" ht="12">
      <c r="A383" s="164" t="s">
        <v>619</v>
      </c>
      <c r="B383" s="165" t="s">
        <v>620</v>
      </c>
      <c r="C383" s="166" t="s">
        <v>598</v>
      </c>
      <c r="D383" s="172"/>
      <c r="E383" s="168"/>
      <c r="F383" s="168"/>
      <c r="G383" s="168"/>
      <c r="H383" s="170"/>
    </row>
    <row r="384" spans="1:8" s="35" customFormat="1" ht="12">
      <c r="A384" s="164" t="s">
        <v>621</v>
      </c>
      <c r="B384" s="165" t="s">
        <v>622</v>
      </c>
      <c r="C384" s="166" t="s">
        <v>598</v>
      </c>
      <c r="D384" s="172"/>
      <c r="E384" s="168"/>
      <c r="F384" s="168"/>
      <c r="G384" s="168"/>
      <c r="H384" s="170"/>
    </row>
    <row r="385" spans="1:8" s="35" customFormat="1" ht="12">
      <c r="A385" s="164" t="s">
        <v>623</v>
      </c>
      <c r="B385" s="165" t="s">
        <v>620</v>
      </c>
      <c r="C385" s="166" t="s">
        <v>598</v>
      </c>
      <c r="D385" s="172"/>
      <c r="E385" s="168"/>
      <c r="F385" s="168"/>
      <c r="G385" s="168"/>
      <c r="H385" s="170"/>
    </row>
    <row r="386" spans="1:8" s="35" customFormat="1" ht="12">
      <c r="A386" s="164" t="s">
        <v>624</v>
      </c>
      <c r="B386" s="165" t="s">
        <v>625</v>
      </c>
      <c r="C386" s="166" t="s">
        <v>598</v>
      </c>
      <c r="D386" s="172"/>
      <c r="E386" s="168"/>
      <c r="F386" s="168"/>
      <c r="G386" s="168"/>
      <c r="H386" s="170"/>
    </row>
    <row r="387" spans="1:8" s="35" customFormat="1" ht="12">
      <c r="A387" s="164" t="s">
        <v>626</v>
      </c>
      <c r="B387" s="165" t="s">
        <v>430</v>
      </c>
      <c r="C387" s="166" t="s">
        <v>598</v>
      </c>
      <c r="D387" s="172"/>
      <c r="E387" s="168"/>
      <c r="F387" s="168"/>
      <c r="G387" s="168"/>
      <c r="H387" s="170"/>
    </row>
    <row r="388" spans="1:8" s="35" customFormat="1" ht="24">
      <c r="A388" s="164" t="s">
        <v>627</v>
      </c>
      <c r="B388" s="171" t="s">
        <v>628</v>
      </c>
      <c r="C388" s="166" t="s">
        <v>598</v>
      </c>
      <c r="D388" s="172"/>
      <c r="E388" s="168"/>
      <c r="F388" s="168"/>
      <c r="G388" s="168"/>
      <c r="H388" s="170"/>
    </row>
    <row r="389" spans="1:8" s="35" customFormat="1" ht="12">
      <c r="A389" s="164" t="s">
        <v>629</v>
      </c>
      <c r="B389" s="165" t="s">
        <v>54</v>
      </c>
      <c r="C389" s="166" t="s">
        <v>598</v>
      </c>
      <c r="D389" s="172"/>
      <c r="E389" s="168"/>
      <c r="F389" s="168"/>
      <c r="G389" s="168"/>
      <c r="H389" s="170"/>
    </row>
    <row r="390" spans="1:8" s="35" customFormat="1" ht="12">
      <c r="A390" s="164" t="s">
        <v>630</v>
      </c>
      <c r="B390" s="165" t="s">
        <v>56</v>
      </c>
      <c r="C390" s="166" t="s">
        <v>598</v>
      </c>
      <c r="D390" s="172"/>
      <c r="E390" s="168"/>
      <c r="F390" s="168"/>
      <c r="G390" s="168"/>
      <c r="H390" s="170"/>
    </row>
    <row r="391" spans="1:8" s="35" customFormat="1" ht="24">
      <c r="A391" s="164" t="s">
        <v>631</v>
      </c>
      <c r="B391" s="171" t="s">
        <v>632</v>
      </c>
      <c r="C391" s="166" t="s">
        <v>598</v>
      </c>
      <c r="D391" s="172"/>
      <c r="E391" s="168"/>
      <c r="F391" s="168"/>
      <c r="G391" s="168"/>
      <c r="H391" s="170"/>
    </row>
    <row r="392" spans="1:8" s="35" customFormat="1" ht="24">
      <c r="A392" s="164" t="s">
        <v>633</v>
      </c>
      <c r="B392" s="171" t="s">
        <v>33</v>
      </c>
      <c r="C392" s="166" t="s">
        <v>598</v>
      </c>
      <c r="D392" s="172"/>
      <c r="E392" s="168"/>
      <c r="F392" s="168"/>
      <c r="G392" s="168"/>
      <c r="H392" s="170"/>
    </row>
    <row r="393" spans="1:8" s="35" customFormat="1" ht="24">
      <c r="A393" s="164" t="s">
        <v>634</v>
      </c>
      <c r="B393" s="171" t="s">
        <v>35</v>
      </c>
      <c r="C393" s="166" t="s">
        <v>598</v>
      </c>
      <c r="D393" s="172"/>
      <c r="E393" s="168"/>
      <c r="F393" s="168"/>
      <c r="G393" s="168"/>
      <c r="H393" s="170"/>
    </row>
    <row r="394" spans="1:8" s="35" customFormat="1" ht="24">
      <c r="A394" s="164" t="s">
        <v>635</v>
      </c>
      <c r="B394" s="171" t="s">
        <v>37</v>
      </c>
      <c r="C394" s="166" t="s">
        <v>598</v>
      </c>
      <c r="D394" s="172"/>
      <c r="E394" s="168"/>
      <c r="F394" s="168"/>
      <c r="G394" s="168"/>
      <c r="H394" s="170"/>
    </row>
    <row r="395" spans="1:8" s="35" customFormat="1" ht="12">
      <c r="A395" s="164" t="s">
        <v>636</v>
      </c>
      <c r="B395" s="165" t="s">
        <v>637</v>
      </c>
      <c r="C395" s="166" t="s">
        <v>598</v>
      </c>
      <c r="D395" s="172"/>
      <c r="E395" s="168"/>
      <c r="F395" s="168"/>
      <c r="G395" s="168"/>
      <c r="H395" s="170"/>
    </row>
    <row r="396" spans="1:8" s="35" customFormat="1" ht="12">
      <c r="A396" s="164" t="s">
        <v>638</v>
      </c>
      <c r="B396" s="165" t="s">
        <v>639</v>
      </c>
      <c r="C396" s="166" t="s">
        <v>598</v>
      </c>
      <c r="D396" s="167">
        <f>D397</f>
        <v>77.430000000000007</v>
      </c>
      <c r="E396" s="168">
        <f>E397</f>
        <v>20.906866666666666</v>
      </c>
      <c r="F396" s="168">
        <f>E396-D396</f>
        <v>-56.523133333333341</v>
      </c>
      <c r="G396" s="173">
        <f>F396/D396</f>
        <v>-0.72999009858366704</v>
      </c>
      <c r="H396" s="170"/>
    </row>
    <row r="397" spans="1:8" s="35" customFormat="1" ht="12">
      <c r="A397" s="164" t="s">
        <v>640</v>
      </c>
      <c r="B397" s="165" t="s">
        <v>641</v>
      </c>
      <c r="C397" s="166" t="s">
        <v>598</v>
      </c>
      <c r="D397" s="168">
        <f>D403</f>
        <v>77.430000000000007</v>
      </c>
      <c r="E397" s="168">
        <f>E403</f>
        <v>20.906866666666666</v>
      </c>
      <c r="F397" s="168">
        <f>E397-D397</f>
        <v>-56.523133333333341</v>
      </c>
      <c r="G397" s="173">
        <f>F397/D397</f>
        <v>-0.72999009858366704</v>
      </c>
      <c r="H397" s="170"/>
    </row>
    <row r="398" spans="1:8" s="35" customFormat="1" ht="12">
      <c r="A398" s="164" t="s">
        <v>642</v>
      </c>
      <c r="B398" s="165" t="s">
        <v>643</v>
      </c>
      <c r="C398" s="166" t="s">
        <v>598</v>
      </c>
      <c r="D398" s="172"/>
      <c r="E398" s="168"/>
      <c r="F398" s="168"/>
      <c r="G398" s="168"/>
      <c r="H398" s="170"/>
    </row>
    <row r="399" spans="1:8" s="35" customFormat="1" ht="24">
      <c r="A399" s="164" t="s">
        <v>644</v>
      </c>
      <c r="B399" s="171" t="s">
        <v>33</v>
      </c>
      <c r="C399" s="166" t="s">
        <v>598</v>
      </c>
      <c r="D399" s="172"/>
      <c r="E399" s="168"/>
      <c r="F399" s="168"/>
      <c r="G399" s="168"/>
      <c r="H399" s="170"/>
    </row>
    <row r="400" spans="1:8" s="35" customFormat="1" ht="24">
      <c r="A400" s="164" t="s">
        <v>645</v>
      </c>
      <c r="B400" s="171" t="s">
        <v>35</v>
      </c>
      <c r="C400" s="166" t="s">
        <v>598</v>
      </c>
      <c r="D400" s="172"/>
      <c r="E400" s="168"/>
      <c r="F400" s="168"/>
      <c r="G400" s="168"/>
      <c r="H400" s="170"/>
    </row>
    <row r="401" spans="1:8" s="35" customFormat="1" ht="24">
      <c r="A401" s="164" t="s">
        <v>646</v>
      </c>
      <c r="B401" s="171" t="s">
        <v>37</v>
      </c>
      <c r="C401" s="166" t="s">
        <v>598</v>
      </c>
      <c r="D401" s="172"/>
      <c r="E401" s="168"/>
      <c r="F401" s="168"/>
      <c r="G401" s="168"/>
      <c r="H401" s="170"/>
    </row>
    <row r="402" spans="1:8" s="35" customFormat="1" ht="12">
      <c r="A402" s="164" t="s">
        <v>647</v>
      </c>
      <c r="B402" s="165" t="s">
        <v>415</v>
      </c>
      <c r="C402" s="166" t="s">
        <v>598</v>
      </c>
      <c r="D402" s="172"/>
      <c r="E402" s="168"/>
      <c r="F402" s="168"/>
      <c r="G402" s="168"/>
      <c r="H402" s="170"/>
    </row>
    <row r="403" spans="1:8" s="35" customFormat="1" ht="12">
      <c r="A403" s="164" t="s">
        <v>648</v>
      </c>
      <c r="B403" s="165" t="s">
        <v>418</v>
      </c>
      <c r="C403" s="166" t="s">
        <v>598</v>
      </c>
      <c r="D403" s="167">
        <v>77.430000000000007</v>
      </c>
      <c r="E403" s="168">
        <f>25.08824/1.2</f>
        <v>20.906866666666666</v>
      </c>
      <c r="F403" s="168">
        <f>E403-D403</f>
        <v>-56.523133333333341</v>
      </c>
      <c r="G403" s="173">
        <f>F403/D403</f>
        <v>-0.72999009858366704</v>
      </c>
      <c r="H403" s="170"/>
    </row>
    <row r="404" spans="1:8" s="35" customFormat="1" ht="12">
      <c r="A404" s="164" t="s">
        <v>649</v>
      </c>
      <c r="B404" s="165" t="s">
        <v>421</v>
      </c>
      <c r="C404" s="166" t="s">
        <v>598</v>
      </c>
      <c r="D404" s="172"/>
      <c r="E404" s="174"/>
      <c r="F404" s="168"/>
      <c r="G404" s="168"/>
      <c r="H404" s="170"/>
    </row>
    <row r="405" spans="1:8" s="35" customFormat="1" ht="12">
      <c r="A405" s="164" t="s">
        <v>650</v>
      </c>
      <c r="B405" s="165" t="s">
        <v>427</v>
      </c>
      <c r="C405" s="166" t="s">
        <v>598</v>
      </c>
      <c r="D405" s="172"/>
      <c r="E405" s="174"/>
      <c r="F405" s="168"/>
      <c r="G405" s="168"/>
      <c r="H405" s="170"/>
    </row>
    <row r="406" spans="1:8" s="35" customFormat="1" ht="12">
      <c r="A406" s="164" t="s">
        <v>651</v>
      </c>
      <c r="B406" s="165" t="s">
        <v>430</v>
      </c>
      <c r="C406" s="166" t="s">
        <v>598</v>
      </c>
      <c r="D406" s="172"/>
      <c r="E406" s="174"/>
      <c r="F406" s="168"/>
      <c r="G406" s="168"/>
      <c r="H406" s="170"/>
    </row>
    <row r="407" spans="1:8" s="35" customFormat="1" ht="24">
      <c r="A407" s="164" t="s">
        <v>652</v>
      </c>
      <c r="B407" s="171" t="s">
        <v>433</v>
      </c>
      <c r="C407" s="166" t="s">
        <v>598</v>
      </c>
      <c r="D407" s="172"/>
      <c r="E407" s="174"/>
      <c r="F407" s="168"/>
      <c r="G407" s="168"/>
      <c r="H407" s="170"/>
    </row>
    <row r="408" spans="1:8" s="35" customFormat="1" ht="12">
      <c r="A408" s="164" t="s">
        <v>653</v>
      </c>
      <c r="B408" s="165" t="s">
        <v>54</v>
      </c>
      <c r="C408" s="166" t="s">
        <v>598</v>
      </c>
      <c r="D408" s="172"/>
      <c r="E408" s="174"/>
      <c r="F408" s="168"/>
      <c r="G408" s="168"/>
      <c r="H408" s="170"/>
    </row>
    <row r="409" spans="1:8" s="35" customFormat="1" ht="12">
      <c r="A409" s="164" t="s">
        <v>654</v>
      </c>
      <c r="B409" s="165" t="s">
        <v>56</v>
      </c>
      <c r="C409" s="166" t="s">
        <v>598</v>
      </c>
      <c r="D409" s="172"/>
      <c r="E409" s="174"/>
      <c r="F409" s="168"/>
      <c r="G409" s="168"/>
      <c r="H409" s="170"/>
    </row>
    <row r="410" spans="1:8" s="35" customFormat="1" ht="12">
      <c r="A410" s="164" t="s">
        <v>655</v>
      </c>
      <c r="B410" s="165" t="s">
        <v>656</v>
      </c>
      <c r="C410" s="166" t="s">
        <v>598</v>
      </c>
      <c r="D410" s="172"/>
      <c r="E410" s="174"/>
      <c r="F410" s="168"/>
      <c r="G410" s="168"/>
      <c r="H410" s="170"/>
    </row>
    <row r="411" spans="1:8" s="35" customFormat="1" ht="12">
      <c r="A411" s="164" t="s">
        <v>657</v>
      </c>
      <c r="B411" s="165" t="s">
        <v>658</v>
      </c>
      <c r="C411" s="166" t="s">
        <v>598</v>
      </c>
      <c r="D411" s="172"/>
      <c r="E411" s="174"/>
      <c r="F411" s="168"/>
      <c r="G411" s="168"/>
      <c r="H411" s="170"/>
    </row>
    <row r="412" spans="1:8" s="35" customFormat="1" ht="12">
      <c r="A412" s="164" t="s">
        <v>659</v>
      </c>
      <c r="B412" s="165" t="s">
        <v>643</v>
      </c>
      <c r="C412" s="166" t="s">
        <v>598</v>
      </c>
      <c r="D412" s="172"/>
      <c r="E412" s="174"/>
      <c r="F412" s="168"/>
      <c r="G412" s="168"/>
      <c r="H412" s="170"/>
    </row>
    <row r="413" spans="1:8" s="35" customFormat="1" ht="24">
      <c r="A413" s="164" t="s">
        <v>660</v>
      </c>
      <c r="B413" s="171" t="s">
        <v>33</v>
      </c>
      <c r="C413" s="166" t="s">
        <v>598</v>
      </c>
      <c r="D413" s="172"/>
      <c r="E413" s="174"/>
      <c r="F413" s="168"/>
      <c r="G413" s="168"/>
      <c r="H413" s="170"/>
    </row>
    <row r="414" spans="1:8" s="35" customFormat="1" ht="24">
      <c r="A414" s="164" t="s">
        <v>661</v>
      </c>
      <c r="B414" s="171" t="s">
        <v>35</v>
      </c>
      <c r="C414" s="166" t="s">
        <v>598</v>
      </c>
      <c r="D414" s="172"/>
      <c r="E414" s="174"/>
      <c r="F414" s="168"/>
      <c r="G414" s="168"/>
      <c r="H414" s="170"/>
    </row>
    <row r="415" spans="1:8" s="35" customFormat="1" ht="24">
      <c r="A415" s="164" t="s">
        <v>661</v>
      </c>
      <c r="B415" s="171" t="s">
        <v>37</v>
      </c>
      <c r="C415" s="166" t="s">
        <v>598</v>
      </c>
      <c r="D415" s="172"/>
      <c r="E415" s="174"/>
      <c r="F415" s="168"/>
      <c r="G415" s="168"/>
      <c r="H415" s="170"/>
    </row>
    <row r="416" spans="1:8" s="35" customFormat="1" ht="12">
      <c r="A416" s="164" t="s">
        <v>662</v>
      </c>
      <c r="B416" s="165" t="s">
        <v>415</v>
      </c>
      <c r="C416" s="166" t="s">
        <v>598</v>
      </c>
      <c r="D416" s="172"/>
      <c r="E416" s="174"/>
      <c r="F416" s="168"/>
      <c r="G416" s="168"/>
      <c r="H416" s="170"/>
    </row>
    <row r="417" spans="1:8" s="35" customFormat="1" ht="12">
      <c r="A417" s="164" t="s">
        <v>663</v>
      </c>
      <c r="B417" s="165" t="s">
        <v>418</v>
      </c>
      <c r="C417" s="166" t="s">
        <v>598</v>
      </c>
      <c r="D417" s="172"/>
      <c r="E417" s="174"/>
      <c r="F417" s="168"/>
      <c r="G417" s="168"/>
      <c r="H417" s="170"/>
    </row>
    <row r="418" spans="1:8" s="35" customFormat="1" ht="12">
      <c r="A418" s="164" t="s">
        <v>664</v>
      </c>
      <c r="B418" s="165" t="s">
        <v>421</v>
      </c>
      <c r="C418" s="166" t="s">
        <v>598</v>
      </c>
      <c r="D418" s="172"/>
      <c r="E418" s="174"/>
      <c r="F418" s="168"/>
      <c r="G418" s="168"/>
      <c r="H418" s="170"/>
    </row>
    <row r="419" spans="1:8" s="35" customFormat="1" ht="12">
      <c r="A419" s="164" t="s">
        <v>665</v>
      </c>
      <c r="B419" s="165" t="s">
        <v>427</v>
      </c>
      <c r="C419" s="166" t="s">
        <v>598</v>
      </c>
      <c r="D419" s="172"/>
      <c r="E419" s="174"/>
      <c r="F419" s="168"/>
      <c r="G419" s="168"/>
      <c r="H419" s="170"/>
    </row>
    <row r="420" spans="1:8" s="35" customFormat="1" ht="12">
      <c r="A420" s="164" t="s">
        <v>666</v>
      </c>
      <c r="B420" s="165" t="s">
        <v>430</v>
      </c>
      <c r="C420" s="166" t="s">
        <v>598</v>
      </c>
      <c r="D420" s="172"/>
      <c r="E420" s="174"/>
      <c r="F420" s="168"/>
      <c r="G420" s="168"/>
      <c r="H420" s="170"/>
    </row>
    <row r="421" spans="1:8" s="35" customFormat="1" ht="24">
      <c r="A421" s="164" t="s">
        <v>667</v>
      </c>
      <c r="B421" s="171" t="s">
        <v>433</v>
      </c>
      <c r="C421" s="166" t="s">
        <v>598</v>
      </c>
      <c r="D421" s="172"/>
      <c r="E421" s="174"/>
      <c r="F421" s="168"/>
      <c r="G421" s="168"/>
      <c r="H421" s="170"/>
    </row>
    <row r="422" spans="1:8" s="35" customFormat="1" ht="12">
      <c r="A422" s="164" t="s">
        <v>668</v>
      </c>
      <c r="B422" s="165" t="s">
        <v>54</v>
      </c>
      <c r="C422" s="166" t="s">
        <v>598</v>
      </c>
      <c r="D422" s="172"/>
      <c r="E422" s="174"/>
      <c r="F422" s="168"/>
      <c r="G422" s="168"/>
      <c r="H422" s="170"/>
    </row>
    <row r="423" spans="1:8" s="35" customFormat="1" ht="12">
      <c r="A423" s="164" t="s">
        <v>669</v>
      </c>
      <c r="B423" s="165" t="s">
        <v>56</v>
      </c>
      <c r="C423" s="166" t="s">
        <v>598</v>
      </c>
      <c r="D423" s="172"/>
      <c r="E423" s="174"/>
      <c r="F423" s="168"/>
      <c r="G423" s="168"/>
      <c r="H423" s="170"/>
    </row>
    <row r="424" spans="1:8" s="35" customFormat="1" ht="12">
      <c r="A424" s="164" t="s">
        <v>670</v>
      </c>
      <c r="B424" s="165" t="s">
        <v>671</v>
      </c>
      <c r="C424" s="166" t="s">
        <v>598</v>
      </c>
      <c r="D424" s="167">
        <v>24.652059999999999</v>
      </c>
      <c r="E424" s="168">
        <v>5.6509499999999999</v>
      </c>
      <c r="F424" s="168">
        <f>E424-D424</f>
        <v>-19.001109999999997</v>
      </c>
      <c r="G424" s="168">
        <f>F424/D424</f>
        <v>-0.7707716921019987</v>
      </c>
      <c r="H424" s="170"/>
    </row>
    <row r="425" spans="1:8" s="35" customFormat="1" ht="12">
      <c r="A425" s="164" t="s">
        <v>672</v>
      </c>
      <c r="B425" s="165" t="s">
        <v>673</v>
      </c>
      <c r="C425" s="166" t="s">
        <v>598</v>
      </c>
      <c r="D425" s="172"/>
      <c r="E425" s="174"/>
      <c r="F425" s="168"/>
      <c r="G425" s="168"/>
      <c r="H425" s="170"/>
    </row>
    <row r="426" spans="1:8" s="35" customFormat="1" ht="12">
      <c r="A426" s="164" t="s">
        <v>674</v>
      </c>
      <c r="B426" s="165" t="s">
        <v>675</v>
      </c>
      <c r="C426" s="166" t="s">
        <v>598</v>
      </c>
      <c r="D426" s="172"/>
      <c r="E426" s="174"/>
      <c r="F426" s="168"/>
      <c r="G426" s="168"/>
      <c r="H426" s="170"/>
    </row>
    <row r="427" spans="1:8" s="35" customFormat="1" ht="12">
      <c r="A427" s="164" t="s">
        <v>676</v>
      </c>
      <c r="B427" s="165" t="s">
        <v>677</v>
      </c>
      <c r="C427" s="166" t="s">
        <v>598</v>
      </c>
      <c r="D427" s="172"/>
      <c r="E427" s="174"/>
      <c r="F427" s="168"/>
      <c r="G427" s="168"/>
      <c r="H427" s="170"/>
    </row>
    <row r="428" spans="1:8" s="35" customFormat="1" ht="12">
      <c r="A428" s="164" t="s">
        <v>59</v>
      </c>
      <c r="B428" s="165" t="s">
        <v>678</v>
      </c>
      <c r="C428" s="166" t="s">
        <v>598</v>
      </c>
      <c r="D428" s="172"/>
      <c r="E428" s="174"/>
      <c r="F428" s="168"/>
      <c r="G428" s="168"/>
      <c r="H428" s="170"/>
    </row>
    <row r="429" spans="1:8" s="35" customFormat="1" ht="12">
      <c r="A429" s="164" t="s">
        <v>679</v>
      </c>
      <c r="B429" s="165" t="s">
        <v>680</v>
      </c>
      <c r="C429" s="166" t="s">
        <v>598</v>
      </c>
      <c r="D429" s="172"/>
      <c r="E429" s="174"/>
      <c r="F429" s="168"/>
      <c r="G429" s="168"/>
      <c r="H429" s="170"/>
    </row>
    <row r="430" spans="1:8" s="35" customFormat="1" ht="12">
      <c r="A430" s="164" t="s">
        <v>681</v>
      </c>
      <c r="B430" s="165" t="s">
        <v>682</v>
      </c>
      <c r="C430" s="166" t="s">
        <v>598</v>
      </c>
      <c r="D430" s="172"/>
      <c r="E430" s="174"/>
      <c r="F430" s="168"/>
      <c r="G430" s="168"/>
      <c r="H430" s="170"/>
    </row>
    <row r="431" spans="1:8" s="35" customFormat="1" ht="12">
      <c r="A431" s="164" t="s">
        <v>683</v>
      </c>
      <c r="B431" s="165" t="s">
        <v>684</v>
      </c>
      <c r="C431" s="166" t="s">
        <v>598</v>
      </c>
      <c r="D431" s="172"/>
      <c r="E431" s="174"/>
      <c r="F431" s="168"/>
      <c r="G431" s="168"/>
      <c r="H431" s="170"/>
    </row>
    <row r="432" spans="1:8" s="35" customFormat="1" ht="12">
      <c r="A432" s="164" t="s">
        <v>685</v>
      </c>
      <c r="B432" s="165" t="s">
        <v>686</v>
      </c>
      <c r="C432" s="166" t="s">
        <v>598</v>
      </c>
      <c r="D432" s="172"/>
      <c r="E432" s="174"/>
      <c r="F432" s="168"/>
      <c r="G432" s="168"/>
      <c r="H432" s="170"/>
    </row>
    <row r="433" spans="1:8" s="35" customFormat="1" ht="12">
      <c r="A433" s="164" t="s">
        <v>687</v>
      </c>
      <c r="B433" s="165" t="s">
        <v>688</v>
      </c>
      <c r="C433" s="166" t="s">
        <v>598</v>
      </c>
      <c r="D433" s="172"/>
      <c r="E433" s="174"/>
      <c r="F433" s="168"/>
      <c r="G433" s="168"/>
      <c r="H433" s="170"/>
    </row>
    <row r="434" spans="1:8" s="35" customFormat="1" ht="12">
      <c r="A434" s="164" t="s">
        <v>689</v>
      </c>
      <c r="B434" s="165" t="s">
        <v>315</v>
      </c>
      <c r="C434" s="166" t="s">
        <v>598</v>
      </c>
      <c r="D434" s="172"/>
      <c r="E434" s="174"/>
      <c r="F434" s="168"/>
      <c r="G434" s="168"/>
      <c r="H434" s="170"/>
    </row>
    <row r="435" spans="1:8" s="35" customFormat="1" ht="36">
      <c r="A435" s="164" t="s">
        <v>690</v>
      </c>
      <c r="B435" s="171" t="s">
        <v>691</v>
      </c>
      <c r="C435" s="166" t="s">
        <v>598</v>
      </c>
      <c r="D435" s="172"/>
      <c r="E435" s="174"/>
      <c r="F435" s="168"/>
      <c r="G435" s="168"/>
      <c r="H435" s="170"/>
    </row>
    <row r="436" spans="1:8" s="35" customFormat="1" ht="12">
      <c r="A436" s="164" t="s">
        <v>692</v>
      </c>
      <c r="B436" s="165" t="s">
        <v>317</v>
      </c>
      <c r="C436" s="166" t="s">
        <v>598</v>
      </c>
      <c r="D436" s="172"/>
      <c r="E436" s="174"/>
      <c r="F436" s="168"/>
      <c r="G436" s="168"/>
      <c r="H436" s="170"/>
    </row>
    <row r="437" spans="1:8" s="35" customFormat="1" ht="36">
      <c r="A437" s="164" t="s">
        <v>693</v>
      </c>
      <c r="B437" s="171" t="s">
        <v>694</v>
      </c>
      <c r="C437" s="166" t="s">
        <v>598</v>
      </c>
      <c r="D437" s="172"/>
      <c r="E437" s="174"/>
      <c r="F437" s="168"/>
      <c r="G437" s="168"/>
      <c r="H437" s="170"/>
    </row>
    <row r="438" spans="1:8" s="35" customFormat="1" ht="12">
      <c r="A438" s="164" t="s">
        <v>695</v>
      </c>
      <c r="B438" s="165" t="s">
        <v>696</v>
      </c>
      <c r="C438" s="166" t="s">
        <v>598</v>
      </c>
      <c r="D438" s="172"/>
      <c r="E438" s="174"/>
      <c r="F438" s="168"/>
      <c r="G438" s="168"/>
      <c r="H438" s="170"/>
    </row>
    <row r="439" spans="1:8" s="35" customFormat="1" ht="12.75" thickBot="1">
      <c r="A439" s="175" t="s">
        <v>697</v>
      </c>
      <c r="B439" s="176" t="s">
        <v>698</v>
      </c>
      <c r="C439" s="177" t="s">
        <v>598</v>
      </c>
      <c r="D439" s="178"/>
      <c r="E439" s="179"/>
      <c r="F439" s="180"/>
      <c r="G439" s="180"/>
      <c r="H439" s="181"/>
    </row>
    <row r="440" spans="1:8" s="35" customFormat="1" ht="12">
      <c r="A440" s="182" t="s">
        <v>128</v>
      </c>
      <c r="B440" s="183" t="s">
        <v>121</v>
      </c>
      <c r="C440" s="184" t="s">
        <v>48</v>
      </c>
      <c r="D440" s="182"/>
      <c r="E440" s="185">
        <f>E441</f>
        <v>0</v>
      </c>
      <c r="F440" s="186"/>
      <c r="G440" s="186"/>
      <c r="H440" s="187"/>
    </row>
    <row r="441" spans="1:8" s="35" customFormat="1" ht="36">
      <c r="A441" s="164" t="s">
        <v>699</v>
      </c>
      <c r="B441" s="171" t="s">
        <v>700</v>
      </c>
      <c r="C441" s="188" t="s">
        <v>598</v>
      </c>
      <c r="D441" s="164"/>
      <c r="E441" s="152">
        <f>E428</f>
        <v>0</v>
      </c>
      <c r="F441" s="189"/>
      <c r="G441" s="189"/>
      <c r="H441" s="85"/>
    </row>
    <row r="442" spans="1:8" s="35" customFormat="1" ht="12">
      <c r="A442" s="164" t="s">
        <v>701</v>
      </c>
      <c r="B442" s="165" t="s">
        <v>702</v>
      </c>
      <c r="C442" s="188" t="s">
        <v>598</v>
      </c>
      <c r="D442" s="164"/>
      <c r="E442" s="152"/>
      <c r="F442" s="189"/>
      <c r="G442" s="189"/>
      <c r="H442" s="85"/>
    </row>
    <row r="443" spans="1:8" s="35" customFormat="1" ht="36">
      <c r="A443" s="164" t="s">
        <v>703</v>
      </c>
      <c r="B443" s="171" t="s">
        <v>704</v>
      </c>
      <c r="C443" s="188" t="s">
        <v>598</v>
      </c>
      <c r="D443" s="164"/>
      <c r="E443" s="152"/>
      <c r="F443" s="189"/>
      <c r="G443" s="189"/>
      <c r="H443" s="85"/>
    </row>
    <row r="444" spans="1:8" s="35" customFormat="1" ht="12">
      <c r="A444" s="164" t="s">
        <v>705</v>
      </c>
      <c r="B444" s="165" t="s">
        <v>706</v>
      </c>
      <c r="C444" s="188" t="s">
        <v>598</v>
      </c>
      <c r="D444" s="164"/>
      <c r="E444" s="152">
        <f>E441</f>
        <v>0</v>
      </c>
      <c r="F444" s="189"/>
      <c r="G444" s="189"/>
      <c r="H444" s="85"/>
    </row>
    <row r="445" spans="1:8" s="35" customFormat="1" ht="36">
      <c r="A445" s="164" t="s">
        <v>707</v>
      </c>
      <c r="B445" s="171" t="s">
        <v>708</v>
      </c>
      <c r="C445" s="188" t="s">
        <v>48</v>
      </c>
      <c r="D445" s="164"/>
      <c r="E445" s="152"/>
      <c r="F445" s="189"/>
      <c r="G445" s="189"/>
      <c r="H445" s="85"/>
    </row>
    <row r="446" spans="1:8" s="35" customFormat="1" ht="12">
      <c r="A446" s="164" t="s">
        <v>709</v>
      </c>
      <c r="B446" s="165" t="s">
        <v>710</v>
      </c>
      <c r="C446" s="188" t="s">
        <v>598</v>
      </c>
      <c r="D446" s="164"/>
      <c r="E446" s="152"/>
      <c r="F446" s="189"/>
      <c r="G446" s="189"/>
      <c r="H446" s="85"/>
    </row>
    <row r="447" spans="1:8" s="35" customFormat="1" ht="12">
      <c r="A447" s="164" t="s">
        <v>711</v>
      </c>
      <c r="B447" s="165" t="s">
        <v>712</v>
      </c>
      <c r="C447" s="188" t="s">
        <v>598</v>
      </c>
      <c r="D447" s="164"/>
      <c r="E447" s="152"/>
      <c r="F447" s="189"/>
      <c r="G447" s="189"/>
      <c r="H447" s="85"/>
    </row>
    <row r="448" spans="1:8" s="35" customFormat="1" ht="12.75" thickBot="1">
      <c r="A448" s="175" t="s">
        <v>713</v>
      </c>
      <c r="B448" s="176" t="s">
        <v>714</v>
      </c>
      <c r="C448" s="190" t="s">
        <v>598</v>
      </c>
      <c r="D448" s="175"/>
      <c r="E448" s="191"/>
      <c r="F448" s="192"/>
      <c r="G448" s="192"/>
      <c r="H448" s="193"/>
    </row>
    <row r="449" spans="1:8">
      <c r="A449" s="194" t="s">
        <v>715</v>
      </c>
      <c r="B449" s="195"/>
      <c r="C449" s="196"/>
      <c r="D449" s="197"/>
      <c r="E449" s="197"/>
      <c r="F449" s="196"/>
      <c r="G449" s="196"/>
      <c r="H449" s="198"/>
    </row>
    <row r="450" spans="1:8">
      <c r="A450" s="199" t="s">
        <v>716</v>
      </c>
      <c r="B450" s="199"/>
      <c r="C450" s="199"/>
      <c r="D450" s="199"/>
      <c r="E450" s="199"/>
      <c r="F450" s="199"/>
      <c r="G450" s="199"/>
      <c r="H450" s="199"/>
    </row>
    <row r="451" spans="1:8">
      <c r="A451" s="199" t="s">
        <v>717</v>
      </c>
      <c r="B451" s="199"/>
      <c r="C451" s="199"/>
      <c r="D451" s="199"/>
      <c r="E451" s="199"/>
      <c r="F451" s="199"/>
      <c r="G451" s="199"/>
      <c r="H451" s="199"/>
    </row>
    <row r="452" spans="1:8">
      <c r="A452" s="199" t="s">
        <v>718</v>
      </c>
      <c r="B452" s="199"/>
      <c r="C452" s="199"/>
      <c r="D452" s="199"/>
      <c r="E452" s="199"/>
      <c r="F452" s="199"/>
      <c r="G452" s="199"/>
      <c r="H452" s="199"/>
    </row>
    <row r="453" spans="1:8">
      <c r="A453" s="199" t="s">
        <v>719</v>
      </c>
      <c r="B453" s="199"/>
      <c r="C453" s="199"/>
      <c r="D453" s="199"/>
      <c r="E453" s="199"/>
      <c r="F453" s="199"/>
      <c r="G453" s="199"/>
      <c r="H453" s="199"/>
    </row>
    <row r="454" spans="1:8">
      <c r="A454" s="199" t="s">
        <v>720</v>
      </c>
      <c r="B454" s="199"/>
      <c r="C454" s="199"/>
      <c r="D454" s="199"/>
      <c r="E454" s="199"/>
      <c r="F454" s="199"/>
      <c r="G454" s="199"/>
      <c r="H454" s="199"/>
    </row>
    <row r="455" spans="1:8">
      <c r="A455" s="200" t="s">
        <v>721</v>
      </c>
      <c r="B455" s="200"/>
      <c r="C455" s="200"/>
      <c r="D455" s="200"/>
      <c r="E455" s="200"/>
      <c r="F455" s="200"/>
      <c r="G455" s="200"/>
      <c r="H455" s="200"/>
    </row>
    <row r="456" spans="1:8">
      <c r="A456" s="200" t="s">
        <v>722</v>
      </c>
      <c r="B456" s="200"/>
      <c r="C456" s="200"/>
      <c r="D456" s="200"/>
      <c r="E456" s="200"/>
      <c r="F456" s="200"/>
      <c r="G456" s="200"/>
      <c r="H456" s="200"/>
    </row>
    <row r="457" spans="1:8">
      <c r="A457" s="201" t="s">
        <v>723</v>
      </c>
      <c r="B457" s="201"/>
      <c r="C457" s="201"/>
      <c r="D457" s="201"/>
      <c r="E457" s="201"/>
      <c r="F457" s="201"/>
      <c r="G457" s="201"/>
      <c r="H457" s="201"/>
    </row>
  </sheetData>
  <mergeCells count="36">
    <mergeCell ref="A454:H454"/>
    <mergeCell ref="A455:H455"/>
    <mergeCell ref="A456:H456"/>
    <mergeCell ref="A457:H457"/>
    <mergeCell ref="A370:B370"/>
    <mergeCell ref="A449:B449"/>
    <mergeCell ref="A450:H450"/>
    <mergeCell ref="A451:H451"/>
    <mergeCell ref="A452:H452"/>
    <mergeCell ref="A453:H453"/>
    <mergeCell ref="A20:H20"/>
    <mergeCell ref="A164:H164"/>
    <mergeCell ref="A316:H316"/>
    <mergeCell ref="A366:H366"/>
    <mergeCell ref="A367:A368"/>
    <mergeCell ref="B367:B368"/>
    <mergeCell ref="C367:C368"/>
    <mergeCell ref="D367:E367"/>
    <mergeCell ref="F367:G367"/>
    <mergeCell ref="H367:H368"/>
    <mergeCell ref="A13:B13"/>
    <mergeCell ref="C13:H13"/>
    <mergeCell ref="A14:H14"/>
    <mergeCell ref="A16:H16"/>
    <mergeCell ref="A17:A18"/>
    <mergeCell ref="B17:B18"/>
    <mergeCell ref="C17:C18"/>
    <mergeCell ref="D17:E17"/>
    <mergeCell ref="F17:G17"/>
    <mergeCell ref="H17:H18"/>
    <mergeCell ref="G1:H1"/>
    <mergeCell ref="G2:H2"/>
    <mergeCell ref="A4:H4"/>
    <mergeCell ref="C6:H6"/>
    <mergeCell ref="C7:H7"/>
    <mergeCell ref="C9:D9"/>
  </mergeCells>
  <hyperlinks>
    <hyperlink ref="B21" location="P6034" display="P6034"/>
    <hyperlink ref="B64" location="P6038" display="P6038"/>
    <hyperlink ref="B226" location="P6035" display="P6035"/>
    <hyperlink ref="B343" location="P6036" display="P6036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ф20_9м</vt:lpstr>
      <vt:lpstr>ф20_9м!Область_печати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2024-11-11T08:44:28Z</dcterms:created>
  <dcterms:modified xsi:type="dcterms:W3CDTF">2024-11-11T08:44:50Z</dcterms:modified>
</cp:coreProperties>
</file>