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8" sheetId="1" r:id="rId1"/>
  </sheets>
  <definedNames>
    <definedName name="_xlnm._FilterDatabase" localSheetId="0" hidden="1">'8'!#REF!</definedName>
    <definedName name="_xlnm.Print_Area" localSheetId="0">'8'!$A$1:$AM$129</definedName>
  </definedNames>
  <calcPr calcId="145621"/>
</workbook>
</file>

<file path=xl/calcChain.xml><?xml version="1.0" encoding="utf-8"?>
<calcChain xmlns="http://schemas.openxmlformats.org/spreadsheetml/2006/main">
  <c r="V61" i="1" l="1"/>
  <c r="AM69" i="1"/>
  <c r="AL69" i="1"/>
  <c r="AK69" i="1"/>
  <c r="AJ69" i="1"/>
  <c r="AI69" i="1"/>
  <c r="AI121" i="1" l="1"/>
  <c r="AJ121" i="1"/>
  <c r="AK121" i="1"/>
  <c r="AL121" i="1"/>
  <c r="AM121" i="1"/>
  <c r="AI119" i="1" l="1"/>
  <c r="AJ119" i="1"/>
  <c r="AK119" i="1"/>
  <c r="AL119" i="1"/>
  <c r="AM119" i="1"/>
  <c r="AI120" i="1"/>
  <c r="AJ120" i="1"/>
  <c r="AK120" i="1"/>
  <c r="AL120" i="1"/>
  <c r="AM120" i="1"/>
  <c r="AI63" i="1" l="1"/>
  <c r="AJ63" i="1"/>
  <c r="AK63" i="1"/>
  <c r="AL63" i="1"/>
  <c r="AM63" i="1"/>
  <c r="AM62" i="1"/>
  <c r="AL62" i="1"/>
  <c r="AK62" i="1"/>
  <c r="AJ62" i="1"/>
  <c r="AI62" i="1"/>
  <c r="AM78" i="1" l="1"/>
  <c r="AL78" i="1"/>
  <c r="AK78" i="1"/>
  <c r="AJ78" i="1"/>
  <c r="AI78" i="1"/>
  <c r="AI122" i="1" l="1"/>
  <c r="AJ122" i="1"/>
  <c r="AK122" i="1"/>
  <c r="AL122" i="1"/>
  <c r="AM122" i="1"/>
  <c r="AI123" i="1"/>
  <c r="AJ123" i="1"/>
  <c r="AK123" i="1"/>
  <c r="AL123" i="1"/>
  <c r="AM123" i="1"/>
  <c r="AH118" i="1" l="1"/>
  <c r="AG118" i="1"/>
  <c r="AF118" i="1"/>
  <c r="AE118" i="1"/>
  <c r="AD118" i="1"/>
  <c r="AC118" i="1"/>
  <c r="AC22" i="1" s="1"/>
  <c r="AB118" i="1"/>
  <c r="AB22" i="1" s="1"/>
  <c r="AA118" i="1"/>
  <c r="Z118" i="1"/>
  <c r="Z22" i="1" s="1"/>
  <c r="Y118" i="1"/>
  <c r="Y22" i="1" s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AI118" i="1"/>
  <c r="AL118" i="1"/>
  <c r="AH115" i="1"/>
  <c r="AG115" i="1"/>
  <c r="AF115" i="1"/>
  <c r="AE115" i="1"/>
  <c r="AD115" i="1"/>
  <c r="AC115" i="1"/>
  <c r="AC21" i="1" s="1"/>
  <c r="AB115" i="1"/>
  <c r="AB21" i="1" s="1"/>
  <c r="AA115" i="1"/>
  <c r="AA21" i="1" s="1"/>
  <c r="Z115" i="1"/>
  <c r="Z21" i="1" s="1"/>
  <c r="Y115" i="1"/>
  <c r="Y21" i="1" s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AM117" i="1"/>
  <c r="AL117" i="1"/>
  <c r="AK117" i="1"/>
  <c r="AJ117" i="1"/>
  <c r="AI117" i="1"/>
  <c r="AM116" i="1"/>
  <c r="AL116" i="1"/>
  <c r="AK116" i="1"/>
  <c r="AJ116" i="1"/>
  <c r="AI116" i="1"/>
  <c r="AM114" i="1"/>
  <c r="AL114" i="1"/>
  <c r="AK114" i="1"/>
  <c r="AJ114" i="1"/>
  <c r="AI114" i="1"/>
  <c r="AM113" i="1"/>
  <c r="AL113" i="1"/>
  <c r="AK113" i="1"/>
  <c r="AJ113" i="1"/>
  <c r="AI113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AM111" i="1"/>
  <c r="AL111" i="1"/>
  <c r="AK111" i="1"/>
  <c r="AJ111" i="1"/>
  <c r="AI111" i="1"/>
  <c r="AM110" i="1"/>
  <c r="AL110" i="1"/>
  <c r="AK110" i="1"/>
  <c r="AJ110" i="1"/>
  <c r="AI110" i="1"/>
  <c r="AH106" i="1"/>
  <c r="AG106" i="1"/>
  <c r="AF106" i="1"/>
  <c r="AE106" i="1"/>
  <c r="AD106" i="1"/>
  <c r="AC106" i="1"/>
  <c r="AC105" i="1" s="1"/>
  <c r="AC19" i="1" s="1"/>
  <c r="AB106" i="1"/>
  <c r="AB105" i="1" s="1"/>
  <c r="AB19" i="1" s="1"/>
  <c r="AA106" i="1"/>
  <c r="AA105" i="1" s="1"/>
  <c r="AA19" i="1" s="1"/>
  <c r="Z106" i="1"/>
  <c r="Z105" i="1" s="1"/>
  <c r="Z19" i="1" s="1"/>
  <c r="Y106" i="1"/>
  <c r="Y105" i="1" s="1"/>
  <c r="Y19" i="1" s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AM108" i="1"/>
  <c r="AL108" i="1"/>
  <c r="AK108" i="1"/>
  <c r="AJ108" i="1"/>
  <c r="AI108" i="1"/>
  <c r="AM107" i="1"/>
  <c r="AL107" i="1"/>
  <c r="AK107" i="1"/>
  <c r="AJ107" i="1"/>
  <c r="AI107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AM104" i="1"/>
  <c r="AL104" i="1"/>
  <c r="AK104" i="1"/>
  <c r="AJ104" i="1"/>
  <c r="AI104" i="1"/>
  <c r="AM103" i="1"/>
  <c r="AL103" i="1"/>
  <c r="AK103" i="1"/>
  <c r="AJ103" i="1"/>
  <c r="AI103" i="1"/>
  <c r="AH99" i="1"/>
  <c r="AG99" i="1"/>
  <c r="AF99" i="1"/>
  <c r="AE99" i="1"/>
  <c r="AD99" i="1"/>
  <c r="AC99" i="1"/>
  <c r="AB99" i="1"/>
  <c r="AB98" i="1" s="1"/>
  <c r="AA99" i="1"/>
  <c r="AA98" i="1" s="1"/>
  <c r="Z99" i="1"/>
  <c r="Z98" i="1" s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AM101" i="1"/>
  <c r="AL101" i="1"/>
  <c r="AK101" i="1"/>
  <c r="AJ101" i="1"/>
  <c r="AI101" i="1"/>
  <c r="AM100" i="1"/>
  <c r="AL100" i="1"/>
  <c r="AK100" i="1"/>
  <c r="AJ100" i="1"/>
  <c r="AI100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AM97" i="1"/>
  <c r="AL97" i="1"/>
  <c r="AK97" i="1"/>
  <c r="AJ97" i="1"/>
  <c r="AI97" i="1"/>
  <c r="AM96" i="1"/>
  <c r="AL96" i="1"/>
  <c r="AK96" i="1"/>
  <c r="AJ96" i="1"/>
  <c r="AI96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AM94" i="1"/>
  <c r="AL94" i="1"/>
  <c r="AK94" i="1"/>
  <c r="AJ94" i="1"/>
  <c r="AI94" i="1"/>
  <c r="AM93" i="1"/>
  <c r="AL93" i="1"/>
  <c r="AK93" i="1"/>
  <c r="AJ93" i="1"/>
  <c r="AI93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AM91" i="1"/>
  <c r="AL91" i="1"/>
  <c r="AK91" i="1"/>
  <c r="AJ91" i="1"/>
  <c r="AI91" i="1"/>
  <c r="AM90" i="1"/>
  <c r="AL90" i="1"/>
  <c r="AK90" i="1"/>
  <c r="AJ90" i="1"/>
  <c r="AI90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AM88" i="1"/>
  <c r="AL88" i="1"/>
  <c r="AK88" i="1"/>
  <c r="AJ88" i="1"/>
  <c r="AI88" i="1"/>
  <c r="AM87" i="1"/>
  <c r="AL87" i="1"/>
  <c r="AK87" i="1"/>
  <c r="AJ87" i="1"/>
  <c r="AI87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AM85" i="1"/>
  <c r="AL85" i="1"/>
  <c r="AK85" i="1"/>
  <c r="AJ85" i="1"/>
  <c r="AI85" i="1"/>
  <c r="AM84" i="1"/>
  <c r="AL84" i="1"/>
  <c r="AK84" i="1"/>
  <c r="AJ84" i="1"/>
  <c r="AI84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AM82" i="1"/>
  <c r="AL82" i="1"/>
  <c r="AK82" i="1"/>
  <c r="AJ82" i="1"/>
  <c r="AI82" i="1"/>
  <c r="AM81" i="1"/>
  <c r="AL81" i="1"/>
  <c r="AK81" i="1"/>
  <c r="AJ81" i="1"/>
  <c r="AI81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AM79" i="1"/>
  <c r="AL79" i="1"/>
  <c r="AK79" i="1"/>
  <c r="AJ79" i="1"/>
  <c r="AI79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AM76" i="1"/>
  <c r="AL76" i="1"/>
  <c r="AK76" i="1"/>
  <c r="AJ76" i="1"/>
  <c r="AI76" i="1"/>
  <c r="AM75" i="1"/>
  <c r="AL75" i="1"/>
  <c r="AK75" i="1"/>
  <c r="AJ75" i="1"/>
  <c r="AI75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AM72" i="1"/>
  <c r="AL72" i="1"/>
  <c r="AK72" i="1"/>
  <c r="AJ72" i="1"/>
  <c r="AI72" i="1"/>
  <c r="AM71" i="1"/>
  <c r="AL71" i="1"/>
  <c r="AK71" i="1"/>
  <c r="AJ71" i="1"/>
  <c r="AI71" i="1"/>
  <c r="AH61" i="1"/>
  <c r="AG61" i="1"/>
  <c r="AF61" i="1"/>
  <c r="AE61" i="1"/>
  <c r="AD61" i="1"/>
  <c r="AC61" i="1"/>
  <c r="AC60" i="1" s="1"/>
  <c r="AB61" i="1"/>
  <c r="AB60" i="1" s="1"/>
  <c r="AA61" i="1"/>
  <c r="AA60" i="1" s="1"/>
  <c r="Z61" i="1"/>
  <c r="Z60" i="1" s="1"/>
  <c r="Y61" i="1"/>
  <c r="X61" i="1"/>
  <c r="W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AH57" i="1"/>
  <c r="AG57" i="1"/>
  <c r="AF57" i="1"/>
  <c r="AE57" i="1"/>
  <c r="AD57" i="1"/>
  <c r="AC57" i="1"/>
  <c r="AB57" i="1"/>
  <c r="AA57" i="1"/>
  <c r="AA53" i="1" s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AM59" i="1"/>
  <c r="AL59" i="1"/>
  <c r="AK59" i="1"/>
  <c r="AJ59" i="1"/>
  <c r="AI59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AI54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AM51" i="1"/>
  <c r="AL51" i="1"/>
  <c r="AK51" i="1"/>
  <c r="AJ51" i="1"/>
  <c r="AI51" i="1"/>
  <c r="AM50" i="1"/>
  <c r="AL50" i="1"/>
  <c r="AK50" i="1"/>
  <c r="AJ50" i="1"/>
  <c r="AI50" i="1"/>
  <c r="AH46" i="1"/>
  <c r="AG46" i="1"/>
  <c r="AF46" i="1"/>
  <c r="AE46" i="1"/>
  <c r="AD46" i="1"/>
  <c r="AC46" i="1"/>
  <c r="AC45" i="1" s="1"/>
  <c r="AB46" i="1"/>
  <c r="AB45" i="1" s="1"/>
  <c r="AA46" i="1"/>
  <c r="AA45" i="1" s="1"/>
  <c r="Z46" i="1"/>
  <c r="Z45" i="1" s="1"/>
  <c r="Y46" i="1"/>
  <c r="Y45" i="1" s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AM48" i="1"/>
  <c r="AL48" i="1"/>
  <c r="AK48" i="1"/>
  <c r="AJ48" i="1"/>
  <c r="AI48" i="1"/>
  <c r="AM47" i="1"/>
  <c r="AL47" i="1"/>
  <c r="AK47" i="1"/>
  <c r="AJ47" i="1"/>
  <c r="AI47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AM44" i="1"/>
  <c r="AL44" i="1"/>
  <c r="AK44" i="1"/>
  <c r="AJ44" i="1"/>
  <c r="AI44" i="1"/>
  <c r="AM43" i="1"/>
  <c r="AL43" i="1"/>
  <c r="AK43" i="1"/>
  <c r="AJ43" i="1"/>
  <c r="AI43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AM41" i="1"/>
  <c r="AL41" i="1"/>
  <c r="AK41" i="1"/>
  <c r="AJ41" i="1"/>
  <c r="AI41" i="1"/>
  <c r="AM40" i="1"/>
  <c r="AL40" i="1"/>
  <c r="AK40" i="1"/>
  <c r="AJ40" i="1"/>
  <c r="AI40" i="1"/>
  <c r="AH36" i="1"/>
  <c r="AG36" i="1"/>
  <c r="AF36" i="1"/>
  <c r="AE36" i="1"/>
  <c r="AD36" i="1"/>
  <c r="AC36" i="1"/>
  <c r="AB36" i="1"/>
  <c r="AA36" i="1"/>
  <c r="AA35" i="1" s="1"/>
  <c r="Z36" i="1"/>
  <c r="Y36" i="1"/>
  <c r="Y35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AM38" i="1"/>
  <c r="AL38" i="1"/>
  <c r="AK38" i="1"/>
  <c r="AJ38" i="1"/>
  <c r="AI38" i="1"/>
  <c r="AM37" i="1"/>
  <c r="AL37" i="1"/>
  <c r="AK37" i="1"/>
  <c r="AJ37" i="1"/>
  <c r="AI37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AM34" i="1"/>
  <c r="AL34" i="1"/>
  <c r="AK34" i="1"/>
  <c r="AJ34" i="1"/>
  <c r="AI34" i="1"/>
  <c r="AM33" i="1"/>
  <c r="AL33" i="1"/>
  <c r="AK33" i="1"/>
  <c r="AJ33" i="1"/>
  <c r="AI33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AM31" i="1"/>
  <c r="AL31" i="1"/>
  <c r="AK31" i="1"/>
  <c r="AJ31" i="1"/>
  <c r="AI31" i="1"/>
  <c r="AM30" i="1"/>
  <c r="AL30" i="1"/>
  <c r="AK30" i="1"/>
  <c r="AJ30" i="1"/>
  <c r="AI30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Z25" i="1" s="1"/>
  <c r="AA26" i="1"/>
  <c r="AB26" i="1"/>
  <c r="AB25" i="1" s="1"/>
  <c r="AC26" i="1"/>
  <c r="AD26" i="1"/>
  <c r="AE26" i="1"/>
  <c r="AF26" i="1"/>
  <c r="AG26" i="1"/>
  <c r="AH26" i="1"/>
  <c r="E26" i="1"/>
  <c r="AI28" i="1"/>
  <c r="AJ28" i="1"/>
  <c r="AK28" i="1"/>
  <c r="AL28" i="1"/>
  <c r="AM28" i="1"/>
  <c r="AJ27" i="1"/>
  <c r="AJ26" i="1" s="1"/>
  <c r="AK27" i="1"/>
  <c r="AK26" i="1" s="1"/>
  <c r="AL27" i="1"/>
  <c r="AL26" i="1" s="1"/>
  <c r="AM27" i="1"/>
  <c r="AM26" i="1" s="1"/>
  <c r="AI27" i="1"/>
  <c r="Z35" i="1"/>
  <c r="AC35" i="1"/>
  <c r="Y112" i="1"/>
  <c r="Y20" i="1" s="1"/>
  <c r="Z112" i="1"/>
  <c r="Z20" i="1" s="1"/>
  <c r="AA112" i="1"/>
  <c r="AA20" i="1" s="1"/>
  <c r="AB112" i="1"/>
  <c r="AB20" i="1" s="1"/>
  <c r="AC112" i="1"/>
  <c r="AC20" i="1" s="1"/>
  <c r="AA22" i="1"/>
  <c r="AB53" i="1" l="1"/>
  <c r="Y25" i="1"/>
  <c r="Y24" i="1" s="1"/>
  <c r="Y17" i="1" s="1"/>
  <c r="AI115" i="1"/>
  <c r="AI57" i="1"/>
  <c r="AI61" i="1"/>
  <c r="AI70" i="1"/>
  <c r="AI74" i="1"/>
  <c r="AI26" i="1"/>
  <c r="AI29" i="1"/>
  <c r="AI32" i="1"/>
  <c r="AI36" i="1"/>
  <c r="AI39" i="1"/>
  <c r="AI42" i="1"/>
  <c r="AI46" i="1"/>
  <c r="AI49" i="1"/>
  <c r="AJ109" i="1"/>
  <c r="AL115" i="1"/>
  <c r="AL21" i="1" s="1"/>
  <c r="AI80" i="1"/>
  <c r="AI83" i="1"/>
  <c r="AI86" i="1"/>
  <c r="AI89" i="1"/>
  <c r="AI92" i="1"/>
  <c r="AI95" i="1"/>
  <c r="AA25" i="1"/>
  <c r="AA24" i="1" s="1"/>
  <c r="AA17" i="1" s="1"/>
  <c r="AI99" i="1"/>
  <c r="AI102" i="1"/>
  <c r="AI106" i="1"/>
  <c r="AI109" i="1"/>
  <c r="AI77" i="1"/>
  <c r="AK118" i="1"/>
  <c r="AK99" i="1"/>
  <c r="AK106" i="1"/>
  <c r="AK109" i="1"/>
  <c r="AM115" i="1"/>
  <c r="AM21" i="1" s="1"/>
  <c r="AM118" i="1"/>
  <c r="AJ118" i="1"/>
  <c r="AJ102" i="1"/>
  <c r="AL95" i="1"/>
  <c r="AL102" i="1"/>
  <c r="AL109" i="1"/>
  <c r="AM92" i="1"/>
  <c r="AM99" i="1"/>
  <c r="AM106" i="1"/>
  <c r="AM109" i="1"/>
  <c r="AK115" i="1"/>
  <c r="AK21" i="1" s="1"/>
  <c r="AJ115" i="1"/>
  <c r="AJ21" i="1" s="1"/>
  <c r="AL106" i="1"/>
  <c r="Y98" i="1"/>
  <c r="AC98" i="1"/>
  <c r="Y60" i="1"/>
  <c r="AB73" i="1"/>
  <c r="AB52" i="1" s="1"/>
  <c r="AB18" i="1" s="1"/>
  <c r="AJ106" i="1"/>
  <c r="AJ105" i="1" s="1"/>
  <c r="AJ19" i="1" s="1"/>
  <c r="AK102" i="1"/>
  <c r="AM102" i="1"/>
  <c r="AL99" i="1"/>
  <c r="AL98" i="1" s="1"/>
  <c r="AJ99" i="1"/>
  <c r="AM89" i="1"/>
  <c r="AL92" i="1"/>
  <c r="AK95" i="1"/>
  <c r="AM95" i="1"/>
  <c r="AJ95" i="1"/>
  <c r="AK92" i="1"/>
  <c r="AK89" i="1"/>
  <c r="AJ92" i="1"/>
  <c r="AJ83" i="1"/>
  <c r="AM86" i="1"/>
  <c r="AL89" i="1"/>
  <c r="AJ89" i="1"/>
  <c r="AL86" i="1"/>
  <c r="AJ86" i="1"/>
  <c r="AA73" i="1"/>
  <c r="AA52" i="1" s="1"/>
  <c r="AA18" i="1" s="1"/>
  <c r="AM57" i="1"/>
  <c r="AM61" i="1"/>
  <c r="AL70" i="1"/>
  <c r="AK74" i="1"/>
  <c r="AJ77" i="1"/>
  <c r="AM80" i="1"/>
  <c r="AL83" i="1"/>
  <c r="AK86" i="1"/>
  <c r="AM77" i="1"/>
  <c r="AL80" i="1"/>
  <c r="AK83" i="1"/>
  <c r="AJ80" i="1"/>
  <c r="AM83" i="1"/>
  <c r="AK80" i="1"/>
  <c r="AJ70" i="1"/>
  <c r="AM74" i="1"/>
  <c r="AL77" i="1"/>
  <c r="Z73" i="1"/>
  <c r="Y73" i="1"/>
  <c r="AC73" i="1"/>
  <c r="AJ61" i="1"/>
  <c r="AM70" i="1"/>
  <c r="AL74" i="1"/>
  <c r="AK77" i="1"/>
  <c r="AL39" i="1"/>
  <c r="AL46" i="1"/>
  <c r="AL49" i="1"/>
  <c r="AL54" i="1"/>
  <c r="AL57" i="1"/>
  <c r="AL61" i="1"/>
  <c r="AK70" i="1"/>
  <c r="AJ74" i="1"/>
  <c r="AK57" i="1"/>
  <c r="AK61" i="1"/>
  <c r="AJ39" i="1"/>
  <c r="AJ46" i="1"/>
  <c r="AJ49" i="1"/>
  <c r="AJ57" i="1"/>
  <c r="Y53" i="1"/>
  <c r="AC53" i="1"/>
  <c r="Z53" i="1"/>
  <c r="AB35" i="1"/>
  <c r="AB24" i="1" s="1"/>
  <c r="AB17" i="1" s="1"/>
  <c r="AJ54" i="1"/>
  <c r="AK54" i="1"/>
  <c r="AM36" i="1"/>
  <c r="AM54" i="1"/>
  <c r="AK42" i="1"/>
  <c r="AK46" i="1"/>
  <c r="AK49" i="1"/>
  <c r="AM42" i="1"/>
  <c r="AM46" i="1"/>
  <c r="AM49" i="1"/>
  <c r="AM39" i="1"/>
  <c r="AL42" i="1"/>
  <c r="AC25" i="1"/>
  <c r="AC24" i="1" s="1"/>
  <c r="AC17" i="1" s="1"/>
  <c r="AJ42" i="1"/>
  <c r="AM32" i="1"/>
  <c r="AL36" i="1"/>
  <c r="AK39" i="1"/>
  <c r="AM29" i="1"/>
  <c r="AL32" i="1"/>
  <c r="AK36" i="1"/>
  <c r="AJ36" i="1"/>
  <c r="AK32" i="1"/>
  <c r="Z24" i="1"/>
  <c r="Z17" i="1" s="1"/>
  <c r="AK29" i="1"/>
  <c r="AJ32" i="1"/>
  <c r="AL29" i="1"/>
  <c r="AJ29" i="1"/>
  <c r="AL112" i="1"/>
  <c r="AL20" i="1" s="1"/>
  <c r="AM112" i="1"/>
  <c r="AM20" i="1" s="1"/>
  <c r="F112" i="1"/>
  <c r="F20" i="1" s="1"/>
  <c r="G112" i="1"/>
  <c r="G20" i="1" s="1"/>
  <c r="H112" i="1"/>
  <c r="H20" i="1" s="1"/>
  <c r="I112" i="1"/>
  <c r="I20" i="1" s="1"/>
  <c r="J112" i="1"/>
  <c r="J20" i="1" s="1"/>
  <c r="K112" i="1"/>
  <c r="K20" i="1" s="1"/>
  <c r="L112" i="1"/>
  <c r="L20" i="1" s="1"/>
  <c r="M112" i="1"/>
  <c r="M20" i="1" s="1"/>
  <c r="N112" i="1"/>
  <c r="N20" i="1" s="1"/>
  <c r="O112" i="1"/>
  <c r="O20" i="1" s="1"/>
  <c r="P112" i="1"/>
  <c r="P20" i="1" s="1"/>
  <c r="Q112" i="1"/>
  <c r="Q20" i="1" s="1"/>
  <c r="R112" i="1"/>
  <c r="R20" i="1" s="1"/>
  <c r="S112" i="1"/>
  <c r="S20" i="1" s="1"/>
  <c r="T112" i="1"/>
  <c r="T20" i="1" s="1"/>
  <c r="U112" i="1"/>
  <c r="U20" i="1" s="1"/>
  <c r="V112" i="1"/>
  <c r="V20" i="1" s="1"/>
  <c r="W112" i="1"/>
  <c r="W20" i="1" s="1"/>
  <c r="X112" i="1"/>
  <c r="X20" i="1" s="1"/>
  <c r="AD112" i="1"/>
  <c r="AD20" i="1" s="1"/>
  <c r="AE112" i="1"/>
  <c r="AE20" i="1" s="1"/>
  <c r="AF112" i="1"/>
  <c r="AF20" i="1" s="1"/>
  <c r="AG112" i="1"/>
  <c r="AG20" i="1" s="1"/>
  <c r="AH112" i="1"/>
  <c r="AH20" i="1" s="1"/>
  <c r="AI112" i="1"/>
  <c r="AI20" i="1" s="1"/>
  <c r="E112" i="1"/>
  <c r="E20" i="1" s="1"/>
  <c r="F105" i="1"/>
  <c r="F19" i="1" s="1"/>
  <c r="G105" i="1"/>
  <c r="G19" i="1" s="1"/>
  <c r="H105" i="1"/>
  <c r="H19" i="1" s="1"/>
  <c r="I105" i="1"/>
  <c r="J105" i="1"/>
  <c r="J19" i="1" s="1"/>
  <c r="K105" i="1"/>
  <c r="K19" i="1" s="1"/>
  <c r="L105" i="1"/>
  <c r="L19" i="1" s="1"/>
  <c r="M105" i="1"/>
  <c r="M19" i="1" s="1"/>
  <c r="N105" i="1"/>
  <c r="N19" i="1" s="1"/>
  <c r="O105" i="1"/>
  <c r="O19" i="1" s="1"/>
  <c r="P105" i="1"/>
  <c r="P19" i="1" s="1"/>
  <c r="Q105" i="1"/>
  <c r="Q19" i="1" s="1"/>
  <c r="R105" i="1"/>
  <c r="R19" i="1" s="1"/>
  <c r="S105" i="1"/>
  <c r="S19" i="1" s="1"/>
  <c r="T105" i="1"/>
  <c r="T19" i="1" s="1"/>
  <c r="U105" i="1"/>
  <c r="U19" i="1" s="1"/>
  <c r="V105" i="1"/>
  <c r="V19" i="1" s="1"/>
  <c r="W105" i="1"/>
  <c r="W19" i="1" s="1"/>
  <c r="X105" i="1"/>
  <c r="X19" i="1" s="1"/>
  <c r="AD105" i="1"/>
  <c r="AD19" i="1" s="1"/>
  <c r="AE105" i="1"/>
  <c r="AE19" i="1" s="1"/>
  <c r="AF105" i="1"/>
  <c r="AF19" i="1" s="1"/>
  <c r="AG105" i="1"/>
  <c r="AG19" i="1" s="1"/>
  <c r="AH105" i="1"/>
  <c r="AH19" i="1" s="1"/>
  <c r="E105" i="1"/>
  <c r="E19" i="1" s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AD98" i="1"/>
  <c r="AE98" i="1"/>
  <c r="AF98" i="1"/>
  <c r="AG98" i="1"/>
  <c r="AH98" i="1"/>
  <c r="E98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AD73" i="1"/>
  <c r="AE73" i="1"/>
  <c r="AF73" i="1"/>
  <c r="AG73" i="1"/>
  <c r="AH73" i="1"/>
  <c r="E73" i="1"/>
  <c r="G45" i="1"/>
  <c r="H45" i="1"/>
  <c r="I45" i="1"/>
  <c r="K45" i="1"/>
  <c r="L45" i="1"/>
  <c r="M45" i="1"/>
  <c r="O45" i="1"/>
  <c r="P45" i="1"/>
  <c r="Q45" i="1"/>
  <c r="R45" i="1"/>
  <c r="S45" i="1"/>
  <c r="T45" i="1"/>
  <c r="U45" i="1"/>
  <c r="W45" i="1"/>
  <c r="X45" i="1"/>
  <c r="AD45" i="1"/>
  <c r="AF45" i="1"/>
  <c r="AG45" i="1"/>
  <c r="AI45" i="1"/>
  <c r="E45" i="1"/>
  <c r="F45" i="1"/>
  <c r="J45" i="1"/>
  <c r="N45" i="1"/>
  <c r="V45" i="1"/>
  <c r="AE45" i="1"/>
  <c r="AH4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AD35" i="1"/>
  <c r="AE35" i="1"/>
  <c r="AF35" i="1"/>
  <c r="AG35" i="1"/>
  <c r="AH35" i="1"/>
  <c r="E3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AD25" i="1"/>
  <c r="AE25" i="1"/>
  <c r="AF25" i="1"/>
  <c r="AG25" i="1"/>
  <c r="AH25" i="1"/>
  <c r="E25" i="1"/>
  <c r="I19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AD21" i="1"/>
  <c r="AE21" i="1"/>
  <c r="AF21" i="1"/>
  <c r="AG21" i="1"/>
  <c r="AH21" i="1"/>
  <c r="AI21" i="1"/>
  <c r="E21" i="1"/>
  <c r="AI35" i="1" l="1"/>
  <c r="AI98" i="1"/>
  <c r="AI25" i="1"/>
  <c r="AI24" i="1" s="1"/>
  <c r="AI17" i="1" s="1"/>
  <c r="AI105" i="1"/>
  <c r="AI19" i="1" s="1"/>
  <c r="AI73" i="1"/>
  <c r="AK105" i="1"/>
  <c r="AK19" i="1" s="1"/>
  <c r="AK98" i="1"/>
  <c r="AM105" i="1"/>
  <c r="AM19" i="1" s="1"/>
  <c r="AM98" i="1"/>
  <c r="AJ98" i="1"/>
  <c r="AL105" i="1"/>
  <c r="AL19" i="1" s="1"/>
  <c r="Y52" i="1"/>
  <c r="Y18" i="1" s="1"/>
  <c r="Y16" i="1" s="1"/>
  <c r="AJ73" i="1"/>
  <c r="AC52" i="1"/>
  <c r="AC18" i="1" s="1"/>
  <c r="AC16" i="1" s="1"/>
  <c r="AJ45" i="1"/>
  <c r="AK73" i="1"/>
  <c r="AM73" i="1"/>
  <c r="AL73" i="1"/>
  <c r="Z52" i="1"/>
  <c r="Z18" i="1" s="1"/>
  <c r="Z16" i="1" s="1"/>
  <c r="AL35" i="1"/>
  <c r="AJ35" i="1"/>
  <c r="AB16" i="1"/>
  <c r="AM45" i="1"/>
  <c r="AK25" i="1"/>
  <c r="AM35" i="1"/>
  <c r="AM25" i="1"/>
  <c r="AA16" i="1"/>
  <c r="AJ112" i="1"/>
  <c r="AJ20" i="1" s="1"/>
  <c r="AK35" i="1"/>
  <c r="AL25" i="1"/>
  <c r="AJ25" i="1"/>
  <c r="AH24" i="1"/>
  <c r="AH17" i="1" s="1"/>
  <c r="N24" i="1"/>
  <c r="N17" i="1" s="1"/>
  <c r="AD24" i="1"/>
  <c r="AD17" i="1" s="1"/>
  <c r="Q24" i="1"/>
  <c r="Q17" i="1" s="1"/>
  <c r="M24" i="1"/>
  <c r="M17" i="1" s="1"/>
  <c r="AK45" i="1"/>
  <c r="AE24" i="1"/>
  <c r="AE17" i="1" s="1"/>
  <c r="J24" i="1"/>
  <c r="J17" i="1" s="1"/>
  <c r="V24" i="1"/>
  <c r="V17" i="1" s="1"/>
  <c r="I24" i="1"/>
  <c r="I17" i="1" s="1"/>
  <c r="U24" i="1"/>
  <c r="U17" i="1" s="1"/>
  <c r="F24" i="1"/>
  <c r="F17" i="1" s="1"/>
  <c r="R24" i="1"/>
  <c r="R17" i="1" s="1"/>
  <c r="AK112" i="1"/>
  <c r="AK20" i="1" s="1"/>
  <c r="AL45" i="1"/>
  <c r="X24" i="1"/>
  <c r="X17" i="1" s="1"/>
  <c r="T24" i="1"/>
  <c r="T17" i="1" s="1"/>
  <c r="P24" i="1"/>
  <c r="P17" i="1" s="1"/>
  <c r="L24" i="1"/>
  <c r="L17" i="1" s="1"/>
  <c r="H24" i="1"/>
  <c r="H17" i="1" s="1"/>
  <c r="AF24" i="1"/>
  <c r="AF17" i="1" s="1"/>
  <c r="W24" i="1"/>
  <c r="W17" i="1" s="1"/>
  <c r="S24" i="1"/>
  <c r="S17" i="1" s="1"/>
  <c r="O24" i="1"/>
  <c r="O17" i="1" s="1"/>
  <c r="K24" i="1"/>
  <c r="K17" i="1" s="1"/>
  <c r="G24" i="1"/>
  <c r="G17" i="1" s="1"/>
  <c r="AG24" i="1"/>
  <c r="AG17" i="1" s="1"/>
  <c r="E24" i="1"/>
  <c r="E17" i="1" s="1"/>
  <c r="AM22" i="1"/>
  <c r="AL22" i="1"/>
  <c r="AK22" i="1"/>
  <c r="AI22" i="1"/>
  <c r="AH22" i="1"/>
  <c r="AE22" i="1"/>
  <c r="AD22" i="1"/>
  <c r="X22" i="1"/>
  <c r="V22" i="1"/>
  <c r="U22" i="1"/>
  <c r="S22" i="1"/>
  <c r="R22" i="1"/>
  <c r="Q22" i="1"/>
  <c r="P22" i="1"/>
  <c r="N22" i="1"/>
  <c r="M22" i="1"/>
  <c r="J22" i="1"/>
  <c r="I22" i="1"/>
  <c r="H22" i="1"/>
  <c r="G22" i="1"/>
  <c r="F22" i="1"/>
  <c r="E22" i="1"/>
  <c r="AM60" i="1"/>
  <c r="AI60" i="1"/>
  <c r="AL60" i="1"/>
  <c r="AK60" i="1"/>
  <c r="AJ60" i="1"/>
  <c r="AH60" i="1"/>
  <c r="AG60" i="1"/>
  <c r="AF60" i="1"/>
  <c r="AE60" i="1"/>
  <c r="AD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AL53" i="1"/>
  <c r="AM53" i="1"/>
  <c r="AK53" i="1"/>
  <c r="AJ53" i="1"/>
  <c r="AI53" i="1"/>
  <c r="AH53" i="1"/>
  <c r="AG53" i="1"/>
  <c r="AF53" i="1"/>
  <c r="AE53" i="1"/>
  <c r="AD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AJ22" i="1"/>
  <c r="AG22" i="1"/>
  <c r="AF22" i="1"/>
  <c r="W22" i="1"/>
  <c r="T22" i="1"/>
  <c r="O22" i="1"/>
  <c r="L22" i="1"/>
  <c r="K22" i="1"/>
  <c r="E52" i="1" l="1"/>
  <c r="E18" i="1" s="1"/>
  <c r="E16" i="1" s="1"/>
  <c r="I52" i="1"/>
  <c r="I18" i="1" s="1"/>
  <c r="I16" i="1" s="1"/>
  <c r="M52" i="1"/>
  <c r="M18" i="1" s="1"/>
  <c r="M16" i="1" s="1"/>
  <c r="Q52" i="1"/>
  <c r="Q18" i="1" s="1"/>
  <c r="Q16" i="1" s="1"/>
  <c r="U52" i="1"/>
  <c r="U18" i="1" s="1"/>
  <c r="U16" i="1" s="1"/>
  <c r="AD52" i="1"/>
  <c r="AD18" i="1" s="1"/>
  <c r="AD16" i="1" s="1"/>
  <c r="AH52" i="1"/>
  <c r="AH18" i="1" s="1"/>
  <c r="AH16" i="1" s="1"/>
  <c r="AL52" i="1"/>
  <c r="AL18" i="1" s="1"/>
  <c r="AJ24" i="1"/>
  <c r="AJ17" i="1" s="1"/>
  <c r="AK24" i="1"/>
  <c r="AK17" i="1" s="1"/>
  <c r="AM24" i="1"/>
  <c r="AM17" i="1" s="1"/>
  <c r="H52" i="1"/>
  <c r="H18" i="1" s="1"/>
  <c r="H16" i="1" s="1"/>
  <c r="L52" i="1"/>
  <c r="L18" i="1" s="1"/>
  <c r="L16" i="1" s="1"/>
  <c r="P52" i="1"/>
  <c r="P18" i="1" s="1"/>
  <c r="P16" i="1" s="1"/>
  <c r="T52" i="1"/>
  <c r="T18" i="1" s="1"/>
  <c r="T16" i="1" s="1"/>
  <c r="X52" i="1"/>
  <c r="X18" i="1" s="1"/>
  <c r="X16" i="1" s="1"/>
  <c r="AG52" i="1"/>
  <c r="AG18" i="1" s="1"/>
  <c r="AG16" i="1" s="1"/>
  <c r="AK52" i="1"/>
  <c r="AK18" i="1" s="1"/>
  <c r="AL24" i="1"/>
  <c r="AL17" i="1" s="1"/>
  <c r="G52" i="1"/>
  <c r="G18" i="1" s="1"/>
  <c r="G16" i="1" s="1"/>
  <c r="K52" i="1"/>
  <c r="K18" i="1" s="1"/>
  <c r="K16" i="1" s="1"/>
  <c r="O52" i="1"/>
  <c r="O18" i="1" s="1"/>
  <c r="O16" i="1" s="1"/>
  <c r="S52" i="1"/>
  <c r="S18" i="1" s="1"/>
  <c r="S16" i="1" s="1"/>
  <c r="W52" i="1"/>
  <c r="W18" i="1" s="1"/>
  <c r="W16" i="1" s="1"/>
  <c r="AF52" i="1"/>
  <c r="AF18" i="1" s="1"/>
  <c r="AF16" i="1" s="1"/>
  <c r="F52" i="1"/>
  <c r="F18" i="1" s="1"/>
  <c r="F16" i="1" s="1"/>
  <c r="J52" i="1"/>
  <c r="J18" i="1" s="1"/>
  <c r="J16" i="1" s="1"/>
  <c r="N52" i="1"/>
  <c r="N18" i="1" s="1"/>
  <c r="N16" i="1" s="1"/>
  <c r="R52" i="1"/>
  <c r="R18" i="1" s="1"/>
  <c r="R16" i="1" s="1"/>
  <c r="V52" i="1"/>
  <c r="V18" i="1" s="1"/>
  <c r="V16" i="1" s="1"/>
  <c r="AE52" i="1"/>
  <c r="AE18" i="1" s="1"/>
  <c r="AE16" i="1" s="1"/>
  <c r="AJ52" i="1"/>
  <c r="AJ18" i="1" s="1"/>
  <c r="AM52" i="1"/>
  <c r="AM18" i="1" s="1"/>
  <c r="AI52" i="1"/>
  <c r="AI18" i="1" s="1"/>
  <c r="AI16" i="1" s="1"/>
  <c r="AJ16" i="1" l="1"/>
  <c r="AK16" i="1"/>
  <c r="AM16" i="1"/>
  <c r="AL16" i="1"/>
</calcChain>
</file>

<file path=xl/sharedStrings.xml><?xml version="1.0" encoding="utf-8"?>
<sst xmlns="http://schemas.openxmlformats.org/spreadsheetml/2006/main" count="532" uniqueCount="174">
  <si>
    <t>Приложение  № 8</t>
  </si>
  <si>
    <t>к приказу Минэнерго России</t>
  </si>
  <si>
    <t>от «05»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</si>
  <si>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</si>
  <si>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</si>
  <si>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</si>
  <si>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</si>
  <si>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</si>
  <si>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</si>
  <si>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</si>
  <si>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</si>
  <si>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</si>
  <si>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</si>
  <si>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</si>
  <si>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</si>
  <si>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</si>
  <si>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</si>
  <si>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шт.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</si>
  <si>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</si>
  <si>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</si>
  <si>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</si>
  <si>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</si>
  <si>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</si>
  <si>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</si>
  <si>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</si>
  <si>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</si>
  <si>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</si>
  <si>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</si>
  <si>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</si>
  <si>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</si>
  <si>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</si>
  <si>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</si>
  <si>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</si>
  <si>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</si>
  <si>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</si>
  <si>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</si>
  <si>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</si>
  <si>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</si>
  <si>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</si>
  <si>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</si>
  <si>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</si>
  <si>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</si>
  <si>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</si>
  <si>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</si>
  <si>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</si>
  <si>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</si>
  <si>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</si>
  <si>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</si>
  <si>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</si>
  <si>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</si>
  <si>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</si>
  <si>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</si>
  <si>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</si>
  <si>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</si>
  <si>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</si>
  <si>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</si>
  <si>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</si>
  <si>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</si>
  <si>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</si>
  <si>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</si>
  <si>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</si>
  <si>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</si>
  <si>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</si>
  <si>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</si>
  <si>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</si>
  <si>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</si>
  <si>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</si>
  <si>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</si>
  <si>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</si>
  <si>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</si>
  <si>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</si>
  <si>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</si>
  <si>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</si>
  <si>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</si>
  <si>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</si>
  <si>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</si>
  <si>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</si>
  <si>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</si>
  <si>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</si>
  <si>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</si>
  <si>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</si>
  <si>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</si>
  <si>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</si>
  <si>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</si>
  <si>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</si>
  <si>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</si>
  <si>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</si>
  <si>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</si>
  <si>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</si>
  <si>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</si>
  <si>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</si>
  <si>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</si>
  <si>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</si>
  <si>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</si>
  <si>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</si>
  <si>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</si>
  <si>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</si>
  <si>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</si>
  <si>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</si>
  <si>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</si>
  <si>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</si>
  <si>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</si>
  <si>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</si>
  <si>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</si>
  <si>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</si>
  <si>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</si>
  <si>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</si>
  <si>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</si>
  <si>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</si>
  <si>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</si>
  <si>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</si>
  <si>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</si>
  <si>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</si>
  <si>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</si>
  <si>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</si>
  <si>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</si>
  <si>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</si>
  <si>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</si>
  <si>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</si>
  <si>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</si>
  <si>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</si>
  <si>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</si>
  <si>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</si>
  <si>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</si>
  <si>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</si>
  <si>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</si>
  <si>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</si>
  <si>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</si>
  <si>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</si>
  <si>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</si>
  <si>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</si>
  <si>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</si>
  <si>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</si>
  <si>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</si>
  <si>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</si>
  <si>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</si>
  <si>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</si>
  <si>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</si>
  <si>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6.4.1</t>
  </si>
  <si>
    <t>6.4.2</t>
  </si>
  <si>
    <t>6.4.3</t>
  </si>
  <si>
    <t>6.4.4</t>
  </si>
  <si>
    <t>6.4.5</t>
  </si>
  <si>
    <t>2021 год</t>
  </si>
  <si>
    <t>2022 год</t>
  </si>
  <si>
    <t>2023 год</t>
  </si>
  <si>
    <t>2024 год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</si>
  <si>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</si>
  <si>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</si>
  <si>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</si>
  <si>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Вывод объектов инвестиционной деятельности (мощностей) из эксплуатации в год (2019)</t>
  </si>
  <si>
    <t>2020 год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</si>
  <si>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</si>
  <si>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</si>
  <si>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</si>
  <si>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</si>
  <si>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L/УРЛ/58/01/0001</t>
  </si>
  <si>
    <t>L/УРЛ/58/01/0002</t>
  </si>
  <si>
    <t>Выполнение ПИР по реконструкции объекта: КЛ-6 кВ  от ТП №468 - РП-12, 
инв.№ 864023569 (кабель АСБ 3*95 1,5 км), Пензенская обл., 
г. Пенза, ул. Баумана</t>
  </si>
  <si>
    <t>КЛ-6 кВ  от ТП №468 - РП-12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</si>
  <si>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</si>
  <si>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Приобретение оборудования (РИМ) для высоковольтного пункта коммерческого учета 6 (10) кВ, 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</si>
  <si>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</si>
  <si>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</si>
  <si>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Приобретение  а/м ГАЗ-231073, "Соболь - фермер" 4х4. (6 мест) -1 шт. в Пензенской области</t>
  </si>
  <si>
    <t>L/УРЛ/58/03/0002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</si>
  <si>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</si>
  <si>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</si>
  <si>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</si>
  <si>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</si>
  <si>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</si>
  <si>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Строительство КЛ -0,4кВ от РУ 0,4 кВ ТП-6,  Пензенская область, г. Пенза, городок Военный, корп. 137</t>
  </si>
  <si>
    <t>G/УРЛ/58/01/0003</t>
  </si>
  <si>
    <t xml:space="preserve"> КЛ -0,4кВ от РУ 0,4 кВ ТП-6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</si>
</sst>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69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1" applyNumberFormat="0" applyAlignment="0" applyProtection="0"/>
    <xf numFmtId="0" fontId="18" fillId="21" borderId="12" applyNumberFormat="0" applyAlignment="0" applyProtection="0"/>
    <xf numFmtId="0" fontId="19" fillId="21" borderId="11" applyNumberFormat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Border="0">
      <alignment horizontal="center" vertical="center" wrapText="1"/>
    </xf>
    <xf numFmtId="0" fontId="24" fillId="0" borderId="17" applyNumberFormat="0" applyFill="0" applyAlignment="0" applyProtection="0"/>
    <xf numFmtId="0" fontId="25" fillId="22" borderId="18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4" borderId="19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8" fillId="0" borderId="0" xfId="3" applyFont="1" applyAlignment="1">
      <alignment horizontal="center" vertical="top"/>
    </xf>
    <xf numFmtId="0" fontId="9" fillId="0" borderId="0" xfId="4" applyFont="1" applyFill="1" applyBorder="1" applyAlignment="1"/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164" fontId="8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/>
    <xf numFmtId="0" fontId="12" fillId="0" borderId="0" xfId="3" applyFont="1"/>
    <xf numFmtId="0" fontId="13" fillId="0" borderId="0" xfId="3" applyFont="1"/>
    <xf numFmtId="49" fontId="8" fillId="25" borderId="1" xfId="3" applyNumberFormat="1" applyFont="1" applyFill="1" applyBorder="1" applyAlignment="1">
      <alignment horizontal="center" vertical="center"/>
    </xf>
    <xf numFmtId="0" fontId="8" fillId="25" borderId="1" xfId="3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49" fontId="8" fillId="25" borderId="1" xfId="3" applyNumberFormat="1" applyFont="1" applyFill="1" applyBorder="1" applyAlignment="1">
      <alignment horizontal="center" vertical="center" wrapText="1"/>
    </xf>
    <xf numFmtId="164" fontId="8" fillId="25" borderId="1" xfId="3" applyNumberFormat="1" applyFont="1" applyFill="1" applyBorder="1" applyAlignment="1">
      <alignment horizontal="center" vertical="center" wrapText="1"/>
    </xf>
    <xf numFmtId="49" fontId="8" fillId="26" borderId="1" xfId="3" applyNumberFormat="1" applyFont="1" applyFill="1" applyBorder="1" applyAlignment="1">
      <alignment horizontal="center" vertical="center"/>
    </xf>
    <xf numFmtId="0" fontId="8" fillId="26" borderId="1" xfId="3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49" fontId="8" fillId="26" borderId="1" xfId="3" applyNumberFormat="1" applyFont="1" applyFill="1" applyBorder="1" applyAlignment="1">
      <alignment horizontal="center" vertical="center" wrapText="1"/>
    </xf>
    <xf numFmtId="164" fontId="8" fillId="26" borderId="1" xfId="3" applyNumberFormat="1" applyFont="1" applyFill="1" applyBorder="1" applyAlignment="1">
      <alignment horizontal="center" vertical="center" wrapText="1"/>
    </xf>
    <xf numFmtId="0" fontId="8" fillId="25" borderId="1" xfId="3" applyNumberFormat="1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8" fillId="2" borderId="1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26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0" fontId="12" fillId="0" borderId="0" xfId="3" applyFont="1"/>
    <xf numFmtId="0" fontId="8" fillId="0" borderId="1" xfId="3" applyNumberFormat="1" applyFont="1" applyFill="1" applyBorder="1" applyAlignment="1">
      <alignment horizontal="center" vertical="center" wrapText="1"/>
    </xf>
    <xf numFmtId="0" fontId="3" fillId="0" borderId="0" xfId="45"/>
    <xf numFmtId="0" fontId="37" fillId="0" borderId="0" xfId="3003" applyFont="1"/>
    <xf numFmtId="0" fontId="38" fillId="0" borderId="0" xfId="45" applyFont="1"/>
    <xf numFmtId="0" fontId="39" fillId="0" borderId="0" xfId="3" applyFont="1"/>
    <xf numFmtId="0" fontId="13" fillId="0" borderId="0" xfId="3" applyFont="1"/>
    <xf numFmtId="0" fontId="11" fillId="0" borderId="0" xfId="3" applyFont="1"/>
    <xf numFmtId="0" fontId="40" fillId="0" borderId="0" xfId="3" applyFont="1"/>
    <xf numFmtId="0" fontId="37" fillId="0" borderId="0" xfId="3004" applyFont="1"/>
    <xf numFmtId="0" fontId="8" fillId="0" borderId="0" xfId="3" applyFont="1" applyAlignment="1">
      <alignment horizontal="center" vertical="top"/>
    </xf>
    <xf numFmtId="0" fontId="8" fillId="27" borderId="1" xfId="3" applyFont="1" applyFill="1" applyBorder="1" applyAlignment="1">
      <alignment horizontal="center" vertical="center" wrapText="1"/>
    </xf>
    <xf numFmtId="49" fontId="8" fillId="27" borderId="1" xfId="3" applyNumberFormat="1" applyFont="1" applyFill="1" applyBorder="1" applyAlignment="1">
      <alignment horizontal="center" vertical="center"/>
    </xf>
    <xf numFmtId="0" fontId="3" fillId="27" borderId="1" xfId="0" applyFont="1" applyFill="1" applyBorder="1" applyAlignment="1">
      <alignment horizontal="center" vertical="center" wrapText="1"/>
    </xf>
    <xf numFmtId="164" fontId="8" fillId="27" borderId="1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0" fontId="8" fillId="27" borderId="1" xfId="3" applyNumberFormat="1" applyFont="1" applyFill="1" applyBorder="1" applyAlignment="1">
      <alignment horizontal="center" vertical="center" wrapText="1"/>
    </xf>
    <xf numFmtId="49" fontId="8" fillId="27" borderId="1" xfId="3" applyNumberFormat="1" applyFont="1" applyFill="1" applyBorder="1" applyAlignment="1">
      <alignment horizontal="center" vertical="center" wrapText="1"/>
    </xf>
    <xf numFmtId="0" fontId="3" fillId="27" borderId="0" xfId="0" applyFont="1" applyFill="1" applyAlignment="1">
      <alignment wrapText="1"/>
    </xf>
    <xf numFmtId="49" fontId="8" fillId="0" borderId="1" xfId="3" applyNumberFormat="1" applyFont="1" applyBorder="1" applyAlignment="1">
      <alignment horizontal="center" vertical="center"/>
    </xf>
    <xf numFmtId="0" fontId="36" fillId="28" borderId="1" xfId="3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3" fillId="0" borderId="5" xfId="4" applyFont="1" applyFill="1" applyBorder="1" applyAlignment="1">
      <alignment horizontal="center"/>
    </xf>
    <xf numFmtId="0" fontId="3" fillId="0" borderId="6" xfId="4" applyFont="1" applyFill="1" applyBorder="1" applyAlignment="1">
      <alignment horizontal="center"/>
    </xf>
    <xf numFmtId="0" fontId="3" fillId="0" borderId="7" xfId="4" applyFont="1" applyFill="1" applyBorder="1" applyAlignment="1">
      <alignment horizontal="center"/>
    </xf>
  </cellXfs>
  <cellStyles count="4469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ЗаголовокСтолбца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45"/>
    <cellStyle name="Обычный 10 2" xfId="46"/>
    <cellStyle name="Обычный 10 2 2" xfId="47"/>
    <cellStyle name="Обычный 10 2 2 2" xfId="48"/>
    <cellStyle name="Обычный 10 2 2 2 2" xfId="49"/>
    <cellStyle name="Обычный 10 2 2 2 2 2" xfId="50"/>
    <cellStyle name="Обычный 10 2 2 2 2 2 2" xfId="3009"/>
    <cellStyle name="Обычный 10 2 2 2 2 2 3" xfId="1543"/>
    <cellStyle name="Обычный 10 2 2 2 2 3" xfId="3008"/>
    <cellStyle name="Обычный 10 2 2 2 2 4" xfId="1542"/>
    <cellStyle name="Обычный 10 2 2 2 3" xfId="51"/>
    <cellStyle name="Обычный 10 2 2 2 3 2" xfId="52"/>
    <cellStyle name="Обычный 10 2 2 2 3 2 2" xfId="3011"/>
    <cellStyle name="Обычный 10 2 2 2 3 2 3" xfId="1545"/>
    <cellStyle name="Обычный 10 2 2 2 3 3" xfId="3010"/>
    <cellStyle name="Обычный 10 2 2 2 3 4" xfId="1544"/>
    <cellStyle name="Обычный 10 2 2 2 4" xfId="53"/>
    <cellStyle name="Обычный 10 2 2 2 4 2" xfId="54"/>
    <cellStyle name="Обычный 10 2 2 2 4 2 2" xfId="55"/>
    <cellStyle name="Обычный 10 2 2 2 4 2 2 2" xfId="3014"/>
    <cellStyle name="Обычный 10 2 2 2 4 2 2 3" xfId="1548"/>
    <cellStyle name="Обычный 10 2 2 2 4 2 3" xfId="3013"/>
    <cellStyle name="Обычный 10 2 2 2 4 2 4" xfId="1547"/>
    <cellStyle name="Обычный 10 2 2 2 4 3" xfId="56"/>
    <cellStyle name="Обычный 10 2 2 2 4 3 2" xfId="57"/>
    <cellStyle name="Обычный 10 2 2 2 4 3 2 2" xfId="3016"/>
    <cellStyle name="Обычный 10 2 2 2 4 3 2 3" xfId="1550"/>
    <cellStyle name="Обычный 10 2 2 2 4 3 3" xfId="3015"/>
    <cellStyle name="Обычный 10 2 2 2 4 3 4" xfId="1549"/>
    <cellStyle name="Обычный 10 2 2 2 4 4" xfId="58"/>
    <cellStyle name="Обычный 10 2 2 2 4 4 2" xfId="3017"/>
    <cellStyle name="Обычный 10 2 2 2 4 4 3" xfId="1551"/>
    <cellStyle name="Обычный 10 2 2 2 4 5" xfId="59"/>
    <cellStyle name="Обычный 10 2 2 2 4 5 2" xfId="3018"/>
    <cellStyle name="Обычный 10 2 2 2 4 5 3" xfId="1552"/>
    <cellStyle name="Обычный 10 2 2 2 4 6" xfId="3012"/>
    <cellStyle name="Обычный 10 2 2 2 4 7" xfId="1546"/>
    <cellStyle name="Обычный 10 2 2 2 5" xfId="60"/>
    <cellStyle name="Обычный 10 2 2 2 5 2" xfId="3019"/>
    <cellStyle name="Обычный 10 2 2 2 5 3" xfId="1553"/>
    <cellStyle name="Обычный 10 2 2 2 6" xfId="61"/>
    <cellStyle name="Обычный 10 2 2 2 6 2" xfId="3020"/>
    <cellStyle name="Обычный 10 2 2 2 6 3" xfId="1554"/>
    <cellStyle name="Обычный 10 2 2 2 7" xfId="3007"/>
    <cellStyle name="Обычный 10 2 2 2 8" xfId="1541"/>
    <cellStyle name="Обычный 10 2 2 3" xfId="62"/>
    <cellStyle name="Обычный 10 2 2 3 2" xfId="3021"/>
    <cellStyle name="Обычный 10 2 2 3 3" xfId="1555"/>
    <cellStyle name="Обычный 10 2 2 4" xfId="3006"/>
    <cellStyle name="Обычный 10 2 2 5" xfId="1540"/>
    <cellStyle name="Обычный 10 2 3" xfId="63"/>
    <cellStyle name="Обычный 10 2 3 2" xfId="64"/>
    <cellStyle name="Обычный 10 2 3 2 2" xfId="3023"/>
    <cellStyle name="Обычный 10 2 3 2 3" xfId="1557"/>
    <cellStyle name="Обычный 10 2 3 3" xfId="3022"/>
    <cellStyle name="Обычный 10 2 3 4" xfId="1556"/>
    <cellStyle name="Обычный 10 2 4" xfId="65"/>
    <cellStyle name="Обычный 10 2 4 2" xfId="3024"/>
    <cellStyle name="Обычный 10 2 4 3" xfId="1558"/>
    <cellStyle name="Обычный 10 2 5" xfId="66"/>
    <cellStyle name="Обычный 10 2 5 2" xfId="3025"/>
    <cellStyle name="Обычный 10 2 5 3" xfId="1559"/>
    <cellStyle name="Обычный 10 2 6" xfId="3005"/>
    <cellStyle name="Обычный 10 2 7" xfId="1539"/>
    <cellStyle name="Обычный 11" xfId="67"/>
    <cellStyle name="Обычный 11 2" xfId="68"/>
    <cellStyle name="Обычный 11 2 2" xfId="69"/>
    <cellStyle name="Обычный 11 2 2 2" xfId="3028"/>
    <cellStyle name="Обычный 11 2 2 3" xfId="1562"/>
    <cellStyle name="Обычный 11 2 3" xfId="3027"/>
    <cellStyle name="Обычный 11 2 4" xfId="1561"/>
    <cellStyle name="Обычный 11 3" xfId="70"/>
    <cellStyle name="Обычный 11 3 2" xfId="3029"/>
    <cellStyle name="Обычный 11 3 3" xfId="1563"/>
    <cellStyle name="Обычный 11 4" xfId="3026"/>
    <cellStyle name="Обычный 11 5" xfId="71"/>
    <cellStyle name="Обычный 11 6" xfId="1560"/>
    <cellStyle name="Обычный 12" xfId="72"/>
    <cellStyle name="Обычный 12 2" xfId="73"/>
    <cellStyle name="Обычный 12 3" xfId="6"/>
    <cellStyle name="Обычный 12 3 2" xfId="7"/>
    <cellStyle name="Обычный 12 3 2 2" xfId="3004"/>
    <cellStyle name="Обычный 12 3 2 3" xfId="1538"/>
    <cellStyle name="Обычный 12 3 3" xfId="3003"/>
    <cellStyle name="Обычный 12 3 4" xfId="1537"/>
    <cellStyle name="Обычный 12 4" xfId="3030"/>
    <cellStyle name="Обычный 12 5" xfId="1564"/>
    <cellStyle name="Обычный 13" xfId="74"/>
    <cellStyle name="Обычный 13 2" xfId="3031"/>
    <cellStyle name="Обычный 13 3" xfId="1565"/>
    <cellStyle name="Обычный 16" xfId="75"/>
    <cellStyle name="Обычный 2" xfId="76"/>
    <cellStyle name="Обычный 2 2 2 2" xfId="77"/>
    <cellStyle name="Обычный 2 2 8" xfId="78"/>
    <cellStyle name="Обычный 2 2 8 2" xfId="79"/>
    <cellStyle name="Обычный 2 2 8 2 2" xfId="80"/>
    <cellStyle name="Обычный 2 2 8 2 2 2" xfId="81"/>
    <cellStyle name="Обычный 2 2 8 2 2 2 2" xfId="3035"/>
    <cellStyle name="Обычный 2 2 8 2 2 2 3" xfId="1569"/>
    <cellStyle name="Обычный 2 2 8 2 2 3" xfId="3034"/>
    <cellStyle name="Обычный 2 2 8 2 2 4" xfId="1568"/>
    <cellStyle name="Обычный 2 2 8 2 3" xfId="82"/>
    <cellStyle name="Обычный 2 2 8 2 3 2" xfId="83"/>
    <cellStyle name="Обычный 2 2 8 2 3 2 2" xfId="3037"/>
    <cellStyle name="Обычный 2 2 8 2 3 2 3" xfId="1571"/>
    <cellStyle name="Обычный 2 2 8 2 3 3" xfId="3036"/>
    <cellStyle name="Обычный 2 2 8 2 3 4" xfId="1570"/>
    <cellStyle name="Обычный 2 2 8 2 4" xfId="84"/>
    <cellStyle name="Обычный 2 2 8 2 4 2" xfId="3038"/>
    <cellStyle name="Обычный 2 2 8 2 4 3" xfId="1572"/>
    <cellStyle name="Обычный 2 2 8 2 5" xfId="85"/>
    <cellStyle name="Обычный 2 2 8 2 5 2" xfId="3039"/>
    <cellStyle name="Обычный 2 2 8 2 5 3" xfId="1573"/>
    <cellStyle name="Обычный 2 2 8 2 6" xfId="3033"/>
    <cellStyle name="Обычный 2 2 8 2 7" xfId="1567"/>
    <cellStyle name="Обычный 2 2 8 3" xfId="86"/>
    <cellStyle name="Обычный 2 2 8 3 2" xfId="87"/>
    <cellStyle name="Обычный 2 2 8 3 2 2" xfId="3041"/>
    <cellStyle name="Обычный 2 2 8 3 2 3" xfId="1575"/>
    <cellStyle name="Обычный 2 2 8 3 3" xfId="3040"/>
    <cellStyle name="Обычный 2 2 8 3 4" xfId="1574"/>
    <cellStyle name="Обычный 2 2 8 4" xfId="88"/>
    <cellStyle name="Обычный 2 2 8 4 2" xfId="89"/>
    <cellStyle name="Обычный 2 2 8 4 2 2" xfId="3043"/>
    <cellStyle name="Обычный 2 2 8 4 2 3" xfId="1577"/>
    <cellStyle name="Обычный 2 2 8 4 3" xfId="3042"/>
    <cellStyle name="Обычный 2 2 8 4 4" xfId="1576"/>
    <cellStyle name="Обычный 2 2 8 5" xfId="90"/>
    <cellStyle name="Обычный 2 2 8 5 2" xfId="3044"/>
    <cellStyle name="Обычный 2 2 8 5 3" xfId="1578"/>
    <cellStyle name="Обычный 2 2 8 6" xfId="91"/>
    <cellStyle name="Обычный 2 2 8 6 2" xfId="3045"/>
    <cellStyle name="Обычный 2 2 8 6 3" xfId="1579"/>
    <cellStyle name="Обычный 2 2 8 7" xfId="3032"/>
    <cellStyle name="Обычный 2 2 8 8" xfId="1566"/>
    <cellStyle name="Обычный 2 2 9" xfId="92"/>
    <cellStyle name="Обычный 2 26 2" xfId="93"/>
    <cellStyle name="Обычный 3" xfId="1"/>
    <cellStyle name="Обычный 3 2" xfId="94"/>
    <cellStyle name="Обычный 3 2 2 2" xfId="95"/>
    <cellStyle name="Обычный 3 21" xfId="96"/>
    <cellStyle name="Обычный 32" xfId="97"/>
    <cellStyle name="Обычный 38" xfId="98"/>
    <cellStyle name="Обычный 38 2" xfId="99"/>
    <cellStyle name="Обычный 38 2 2" xfId="100"/>
    <cellStyle name="Обычный 38 2 2 2" xfId="101"/>
    <cellStyle name="Обычный 38 2 2 2 2" xfId="3049"/>
    <cellStyle name="Обычный 38 2 2 2 3" xfId="1583"/>
    <cellStyle name="Обычный 38 2 2 3" xfId="3048"/>
    <cellStyle name="Обычный 38 2 2 4" xfId="1582"/>
    <cellStyle name="Обычный 38 2 3" xfId="102"/>
    <cellStyle name="Обычный 38 2 3 2" xfId="103"/>
    <cellStyle name="Обычный 38 2 3 2 2" xfId="3051"/>
    <cellStyle name="Обычный 38 2 3 2 3" xfId="1585"/>
    <cellStyle name="Обычный 38 2 3 3" xfId="3050"/>
    <cellStyle name="Обычный 38 2 3 4" xfId="1584"/>
    <cellStyle name="Обычный 38 2 4" xfId="104"/>
    <cellStyle name="Обычный 38 2 4 2" xfId="3052"/>
    <cellStyle name="Обычный 38 2 4 3" xfId="1586"/>
    <cellStyle name="Обычный 38 2 5" xfId="105"/>
    <cellStyle name="Обычный 38 2 5 2" xfId="3053"/>
    <cellStyle name="Обычный 38 2 5 3" xfId="1587"/>
    <cellStyle name="Обычный 38 2 6" xfId="3047"/>
    <cellStyle name="Обычный 38 2 7" xfId="1581"/>
    <cellStyle name="Обычный 38 3" xfId="106"/>
    <cellStyle name="Обычный 38 3 2" xfId="107"/>
    <cellStyle name="Обычный 38 3 2 2" xfId="3055"/>
    <cellStyle name="Обычный 38 3 2 3" xfId="1589"/>
    <cellStyle name="Обычный 38 3 3" xfId="3054"/>
    <cellStyle name="Обычный 38 3 4" xfId="1588"/>
    <cellStyle name="Обычный 38 4" xfId="108"/>
    <cellStyle name="Обычный 38 4 2" xfId="109"/>
    <cellStyle name="Обычный 38 4 2 2" xfId="3057"/>
    <cellStyle name="Обычный 38 4 2 3" xfId="1591"/>
    <cellStyle name="Обычный 38 4 3" xfId="3056"/>
    <cellStyle name="Обычный 38 4 4" xfId="1590"/>
    <cellStyle name="Обычный 38 5" xfId="110"/>
    <cellStyle name="Обычный 38 5 2" xfId="3058"/>
    <cellStyle name="Обычный 38 5 3" xfId="1592"/>
    <cellStyle name="Обычный 38 6" xfId="111"/>
    <cellStyle name="Обычный 38 6 2" xfId="3059"/>
    <cellStyle name="Обычный 38 6 3" xfId="1593"/>
    <cellStyle name="Обычный 38 7" xfId="3046"/>
    <cellStyle name="Обычный 38 8" xfId="1580"/>
    <cellStyle name="Обычный 4" xfId="2"/>
    <cellStyle name="Обычный 4 2" xfId="112"/>
    <cellStyle name="Обычный 4 3" xfId="113"/>
    <cellStyle name="Обычный 41" xfId="114"/>
    <cellStyle name="Обычный 41 2" xfId="115"/>
    <cellStyle name="Обычный 41 2 2" xfId="116"/>
    <cellStyle name="Обычный 41 2 2 2" xfId="3062"/>
    <cellStyle name="Обычный 41 2 2 3" xfId="1596"/>
    <cellStyle name="Обычный 41 2 3" xfId="3061"/>
    <cellStyle name="Обычный 41 2 4" xfId="1595"/>
    <cellStyle name="Обычный 41 3" xfId="117"/>
    <cellStyle name="Обычный 41 3 2" xfId="118"/>
    <cellStyle name="Обычный 41 3 2 2" xfId="119"/>
    <cellStyle name="Обычный 41 3 2 2 2" xfId="3065"/>
    <cellStyle name="Обычный 41 3 2 2 3" xfId="1599"/>
    <cellStyle name="Обычный 41 3 2 3" xfId="3064"/>
    <cellStyle name="Обычный 41 3 2 4" xfId="1598"/>
    <cellStyle name="Обычный 41 3 3" xfId="120"/>
    <cellStyle name="Обычный 41 3 3 2" xfId="121"/>
    <cellStyle name="Обычный 41 3 3 2 2" xfId="3067"/>
    <cellStyle name="Обычный 41 3 3 2 3" xfId="1601"/>
    <cellStyle name="Обычный 41 3 3 3" xfId="3066"/>
    <cellStyle name="Обычный 41 3 3 4" xfId="1600"/>
    <cellStyle name="Обычный 41 3 4" xfId="122"/>
    <cellStyle name="Обычный 41 3 4 2" xfId="3068"/>
    <cellStyle name="Обычный 41 3 4 3" xfId="1602"/>
    <cellStyle name="Обычный 41 3 5" xfId="123"/>
    <cellStyle name="Обычный 41 3 5 2" xfId="3069"/>
    <cellStyle name="Обычный 41 3 5 3" xfId="1603"/>
    <cellStyle name="Обычный 41 3 6" xfId="3063"/>
    <cellStyle name="Обычный 41 3 7" xfId="1597"/>
    <cellStyle name="Обычный 41 4" xfId="124"/>
    <cellStyle name="Обычный 41 4 2" xfId="125"/>
    <cellStyle name="Обычный 41 4 2 2" xfId="3071"/>
    <cellStyle name="Обычный 41 4 2 3" xfId="1605"/>
    <cellStyle name="Обычный 41 4 3" xfId="3070"/>
    <cellStyle name="Обычный 41 4 4" xfId="1604"/>
    <cellStyle name="Обычный 41 5" xfId="126"/>
    <cellStyle name="Обычный 41 5 2" xfId="3072"/>
    <cellStyle name="Обычный 41 5 3" xfId="1606"/>
    <cellStyle name="Обычный 41 6" xfId="127"/>
    <cellStyle name="Обычный 41 6 2" xfId="3073"/>
    <cellStyle name="Обычный 41 6 3" xfId="1607"/>
    <cellStyle name="Обычный 41 7" xfId="3060"/>
    <cellStyle name="Обычный 41 8" xfId="1594"/>
    <cellStyle name="Обычный 42" xfId="128"/>
    <cellStyle name="Обычный 42 2" xfId="129"/>
    <cellStyle name="Обычный 42 2 2" xfId="130"/>
    <cellStyle name="Обычный 42 2 2 2" xfId="131"/>
    <cellStyle name="Обычный 42 2 2 2 2" xfId="3077"/>
    <cellStyle name="Обычный 42 2 2 2 3" xfId="1611"/>
    <cellStyle name="Обычный 42 2 2 3" xfId="3076"/>
    <cellStyle name="Обычный 42 2 2 4" xfId="1610"/>
    <cellStyle name="Обычный 42 2 3" xfId="132"/>
    <cellStyle name="Обычный 42 2 3 2" xfId="133"/>
    <cellStyle name="Обычный 42 2 3 2 2" xfId="3079"/>
    <cellStyle name="Обычный 42 2 3 2 3" xfId="1613"/>
    <cellStyle name="Обычный 42 2 3 3" xfId="3078"/>
    <cellStyle name="Обычный 42 2 3 4" xfId="1612"/>
    <cellStyle name="Обычный 42 2 4" xfId="134"/>
    <cellStyle name="Обычный 42 2 4 2" xfId="3080"/>
    <cellStyle name="Обычный 42 2 4 3" xfId="1614"/>
    <cellStyle name="Обычный 42 2 5" xfId="135"/>
    <cellStyle name="Обычный 42 2 5 2" xfId="3081"/>
    <cellStyle name="Обычный 42 2 5 3" xfId="1615"/>
    <cellStyle name="Обычный 42 2 6" xfId="3075"/>
    <cellStyle name="Обычный 42 2 7" xfId="1609"/>
    <cellStyle name="Обычный 42 3" xfId="136"/>
    <cellStyle name="Обычный 42 3 2" xfId="137"/>
    <cellStyle name="Обычный 42 3 2 2" xfId="3083"/>
    <cellStyle name="Обычный 42 3 2 3" xfId="1617"/>
    <cellStyle name="Обычный 42 3 3" xfId="3082"/>
    <cellStyle name="Обычный 42 3 4" xfId="1616"/>
    <cellStyle name="Обычный 42 4" xfId="138"/>
    <cellStyle name="Обычный 42 4 2" xfId="139"/>
    <cellStyle name="Обычный 42 4 2 2" xfId="3085"/>
    <cellStyle name="Обычный 42 4 2 3" xfId="1619"/>
    <cellStyle name="Обычный 42 4 3" xfId="3084"/>
    <cellStyle name="Обычный 42 4 4" xfId="1618"/>
    <cellStyle name="Обычный 42 5" xfId="140"/>
    <cellStyle name="Обычный 42 5 2" xfId="3086"/>
    <cellStyle name="Обычный 42 5 3" xfId="1620"/>
    <cellStyle name="Обычный 42 6" xfId="141"/>
    <cellStyle name="Обычный 42 6 2" xfId="3087"/>
    <cellStyle name="Обычный 42 6 3" xfId="1621"/>
    <cellStyle name="Обычный 42 7" xfId="3074"/>
    <cellStyle name="Обычный 42 8" xfId="1608"/>
    <cellStyle name="Обычный 43 2" xfId="142"/>
    <cellStyle name="Обычный 43 2 2" xfId="143"/>
    <cellStyle name="Обычный 43 2 2 2" xfId="144"/>
    <cellStyle name="Обычный 43 2 2 2 2" xfId="3090"/>
    <cellStyle name="Обычный 43 2 2 2 3" xfId="1624"/>
    <cellStyle name="Обычный 43 2 2 3" xfId="3089"/>
    <cellStyle name="Обычный 43 2 2 4" xfId="1623"/>
    <cellStyle name="Обычный 43 2 3" xfId="145"/>
    <cellStyle name="Обычный 43 2 3 2" xfId="146"/>
    <cellStyle name="Обычный 43 2 3 2 2" xfId="3092"/>
    <cellStyle name="Обычный 43 2 3 2 3" xfId="1626"/>
    <cellStyle name="Обычный 43 2 3 3" xfId="3091"/>
    <cellStyle name="Обычный 43 2 3 4" xfId="1625"/>
    <cellStyle name="Обычный 43 2 4" xfId="147"/>
    <cellStyle name="Обычный 43 2 4 2" xfId="3093"/>
    <cellStyle name="Обычный 43 2 4 3" xfId="1627"/>
    <cellStyle name="Обычный 43 2 5" xfId="148"/>
    <cellStyle name="Обычный 43 2 5 2" xfId="3094"/>
    <cellStyle name="Обычный 43 2 5 3" xfId="1628"/>
    <cellStyle name="Обычный 43 2 6" xfId="3088"/>
    <cellStyle name="Обычный 43 2 7" xfId="1622"/>
    <cellStyle name="Обычный 44" xfId="149"/>
    <cellStyle name="Обычный 44 2" xfId="3095"/>
    <cellStyle name="Обычный 44 3" xfId="1629"/>
    <cellStyle name="Обычный 46" xfId="150"/>
    <cellStyle name="Обычный 46 2" xfId="3096"/>
    <cellStyle name="Обычный 46 3" xfId="1630"/>
    <cellStyle name="Обычный 47" xfId="151"/>
    <cellStyle name="Обычный 47 2" xfId="3097"/>
    <cellStyle name="Обычный 47 3" xfId="1631"/>
    <cellStyle name="Обычный 48" xfId="152"/>
    <cellStyle name="Обычный 48 2" xfId="3098"/>
    <cellStyle name="Обычный 48 3" xfId="1632"/>
    <cellStyle name="Обычный 49" xfId="153"/>
    <cellStyle name="Обычный 49 2" xfId="3099"/>
    <cellStyle name="Обычный 49 3" xfId="1633"/>
    <cellStyle name="Обычный 5" xfId="5"/>
    <cellStyle name="Обычный 50" xfId="154"/>
    <cellStyle name="Обычный 50 2" xfId="3100"/>
    <cellStyle name="Обычный 50 3" xfId="1634"/>
    <cellStyle name="Обычный 6" xfId="155"/>
    <cellStyle name="Обычный 6 10" xfId="156"/>
    <cellStyle name="Обычный 6 10 2" xfId="157"/>
    <cellStyle name="Обычный 6 10 2 2" xfId="3103"/>
    <cellStyle name="Обычный 6 10 2 3" xfId="1637"/>
    <cellStyle name="Обычный 6 10 3" xfId="3102"/>
    <cellStyle name="Обычный 6 10 4" xfId="1636"/>
    <cellStyle name="Обычный 6 11" xfId="158"/>
    <cellStyle name="Обычный 6 11 2" xfId="3104"/>
    <cellStyle name="Обычный 6 11 3" xfId="1638"/>
    <cellStyle name="Обычный 6 12" xfId="3101"/>
    <cellStyle name="Обычный 6 13" xfId="1635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3108"/>
    <cellStyle name="Обычный 6 2 10 2 2 3" xfId="1642"/>
    <cellStyle name="Обычный 6 2 10 2 3" xfId="3107"/>
    <cellStyle name="Обычный 6 2 10 2 4" xfId="1641"/>
    <cellStyle name="Обычный 6 2 10 3" xfId="163"/>
    <cellStyle name="Обычный 6 2 10 3 2" xfId="3109"/>
    <cellStyle name="Обычный 6 2 10 3 3" xfId="1643"/>
    <cellStyle name="Обычный 6 2 10 4" xfId="3106"/>
    <cellStyle name="Обычный 6 2 10 5" xfId="1640"/>
    <cellStyle name="Обычный 6 2 11" xfId="164"/>
    <cellStyle name="Обычный 6 2 11 2" xfId="165"/>
    <cellStyle name="Обычный 6 2 11 2 2" xfId="3111"/>
    <cellStyle name="Обычный 6 2 11 2 3" xfId="1645"/>
    <cellStyle name="Обычный 6 2 11 3" xfId="3110"/>
    <cellStyle name="Обычный 6 2 11 4" xfId="1644"/>
    <cellStyle name="Обычный 6 2 12" xfId="166"/>
    <cellStyle name="Обычный 6 2 12 2" xfId="3112"/>
    <cellStyle name="Обычный 6 2 12 3" xfId="1646"/>
    <cellStyle name="Обычный 6 2 13" xfId="3105"/>
    <cellStyle name="Обычный 6 2 14" xfId="1639"/>
    <cellStyle name="Обычный 6 2 2" xfId="167"/>
    <cellStyle name="Обычный 6 2 2 10" xfId="168"/>
    <cellStyle name="Обычный 6 2 2 10 2" xfId="169"/>
    <cellStyle name="Обычный 6 2 2 10 2 2" xfId="3115"/>
    <cellStyle name="Обычный 6 2 2 10 2 3" xfId="1649"/>
    <cellStyle name="Обычный 6 2 2 10 3" xfId="3114"/>
    <cellStyle name="Обычный 6 2 2 10 4" xfId="1648"/>
    <cellStyle name="Обычный 6 2 2 11" xfId="170"/>
    <cellStyle name="Обычный 6 2 2 11 2" xfId="3116"/>
    <cellStyle name="Обычный 6 2 2 11 3" xfId="1650"/>
    <cellStyle name="Обычный 6 2 2 12" xfId="3113"/>
    <cellStyle name="Обычный 6 2 2 13" xfId="1647"/>
    <cellStyle name="Обычный 6 2 2 2" xfId="171"/>
    <cellStyle name="Обычный 6 2 2 2 10" xfId="1651"/>
    <cellStyle name="Обычный 6 2 2 2 2" xfId="172"/>
    <cellStyle name="Обычный 6 2 2 2 2 2" xfId="173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2 2 2" xfId="3123"/>
    <cellStyle name="Обычный 6 2 2 2 2 2 2 2 2 2 3" xfId="1657"/>
    <cellStyle name="Обычный 6 2 2 2 2 2 2 2 2 3" xfId="3122"/>
    <cellStyle name="Обычный 6 2 2 2 2 2 2 2 2 4" xfId="1656"/>
    <cellStyle name="Обычный 6 2 2 2 2 2 2 2 3" xfId="178"/>
    <cellStyle name="Обычный 6 2 2 2 2 2 2 2 3 2" xfId="3124"/>
    <cellStyle name="Обычный 6 2 2 2 2 2 2 2 3 3" xfId="1658"/>
    <cellStyle name="Обычный 6 2 2 2 2 2 2 2 4" xfId="3121"/>
    <cellStyle name="Обычный 6 2 2 2 2 2 2 2 5" xfId="1655"/>
    <cellStyle name="Обычный 6 2 2 2 2 2 2 3" xfId="179"/>
    <cellStyle name="Обычный 6 2 2 2 2 2 2 3 2" xfId="180"/>
    <cellStyle name="Обычный 6 2 2 2 2 2 2 3 2 2" xfId="3126"/>
    <cellStyle name="Обычный 6 2 2 2 2 2 2 3 2 3" xfId="1660"/>
    <cellStyle name="Обычный 6 2 2 2 2 2 2 3 3" xfId="3125"/>
    <cellStyle name="Обычный 6 2 2 2 2 2 2 3 4" xfId="1659"/>
    <cellStyle name="Обычный 6 2 2 2 2 2 2 4" xfId="181"/>
    <cellStyle name="Обычный 6 2 2 2 2 2 2 4 2" xfId="3127"/>
    <cellStyle name="Обычный 6 2 2 2 2 2 2 4 3" xfId="1661"/>
    <cellStyle name="Обычный 6 2 2 2 2 2 2 5" xfId="3120"/>
    <cellStyle name="Обычный 6 2 2 2 2 2 2 6" xfId="1654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2 2 2" xfId="3131"/>
    <cellStyle name="Обычный 6 2 2 2 2 2 3 2 2 2 3" xfId="1665"/>
    <cellStyle name="Обычный 6 2 2 2 2 2 3 2 2 3" xfId="3130"/>
    <cellStyle name="Обычный 6 2 2 2 2 2 3 2 2 4" xfId="1664"/>
    <cellStyle name="Обычный 6 2 2 2 2 2 3 2 3" xfId="186"/>
    <cellStyle name="Обычный 6 2 2 2 2 2 3 2 3 2" xfId="3132"/>
    <cellStyle name="Обычный 6 2 2 2 2 2 3 2 3 3" xfId="1666"/>
    <cellStyle name="Обычный 6 2 2 2 2 2 3 2 4" xfId="3129"/>
    <cellStyle name="Обычный 6 2 2 2 2 2 3 2 5" xfId="1663"/>
    <cellStyle name="Обычный 6 2 2 2 2 2 3 3" xfId="187"/>
    <cellStyle name="Обычный 6 2 2 2 2 2 3 3 2" xfId="188"/>
    <cellStyle name="Обычный 6 2 2 2 2 2 3 3 2 2" xfId="3134"/>
    <cellStyle name="Обычный 6 2 2 2 2 2 3 3 2 3" xfId="1668"/>
    <cellStyle name="Обычный 6 2 2 2 2 2 3 3 3" xfId="3133"/>
    <cellStyle name="Обычный 6 2 2 2 2 2 3 3 4" xfId="1667"/>
    <cellStyle name="Обычный 6 2 2 2 2 2 3 4" xfId="189"/>
    <cellStyle name="Обычный 6 2 2 2 2 2 3 4 2" xfId="3135"/>
    <cellStyle name="Обычный 6 2 2 2 2 2 3 4 3" xfId="1669"/>
    <cellStyle name="Обычный 6 2 2 2 2 2 3 5" xfId="3128"/>
    <cellStyle name="Обычный 6 2 2 2 2 2 3 6" xfId="1662"/>
    <cellStyle name="Обычный 6 2 2 2 2 2 4" xfId="190"/>
    <cellStyle name="Обычный 6 2 2 2 2 2 4 2" xfId="191"/>
    <cellStyle name="Обычный 6 2 2 2 2 2 4 2 2" xfId="192"/>
    <cellStyle name="Обычный 6 2 2 2 2 2 4 2 2 2" xfId="3138"/>
    <cellStyle name="Обычный 6 2 2 2 2 2 4 2 2 3" xfId="1672"/>
    <cellStyle name="Обычный 6 2 2 2 2 2 4 2 3" xfId="3137"/>
    <cellStyle name="Обычный 6 2 2 2 2 2 4 2 4" xfId="1671"/>
    <cellStyle name="Обычный 6 2 2 2 2 2 4 3" xfId="193"/>
    <cellStyle name="Обычный 6 2 2 2 2 2 4 3 2" xfId="3139"/>
    <cellStyle name="Обычный 6 2 2 2 2 2 4 3 3" xfId="1673"/>
    <cellStyle name="Обычный 6 2 2 2 2 2 4 4" xfId="3136"/>
    <cellStyle name="Обычный 6 2 2 2 2 2 4 5" xfId="1670"/>
    <cellStyle name="Обычный 6 2 2 2 2 2 5" xfId="194"/>
    <cellStyle name="Обычный 6 2 2 2 2 2 5 2" xfId="195"/>
    <cellStyle name="Обычный 6 2 2 2 2 2 5 2 2" xfId="3141"/>
    <cellStyle name="Обычный 6 2 2 2 2 2 5 2 3" xfId="1675"/>
    <cellStyle name="Обычный 6 2 2 2 2 2 5 3" xfId="3140"/>
    <cellStyle name="Обычный 6 2 2 2 2 2 5 4" xfId="1674"/>
    <cellStyle name="Обычный 6 2 2 2 2 2 6" xfId="196"/>
    <cellStyle name="Обычный 6 2 2 2 2 2 6 2" xfId="3142"/>
    <cellStyle name="Обычный 6 2 2 2 2 2 6 3" xfId="1676"/>
    <cellStyle name="Обычный 6 2 2 2 2 2 7" xfId="3119"/>
    <cellStyle name="Обычный 6 2 2 2 2 2 8" xfId="1653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2 2 2" xfId="3146"/>
    <cellStyle name="Обычный 6 2 2 2 2 3 2 2 2 3" xfId="1680"/>
    <cellStyle name="Обычный 6 2 2 2 2 3 2 2 3" xfId="3145"/>
    <cellStyle name="Обычный 6 2 2 2 2 3 2 2 4" xfId="1679"/>
    <cellStyle name="Обычный 6 2 2 2 2 3 2 3" xfId="201"/>
    <cellStyle name="Обычный 6 2 2 2 2 3 2 3 2" xfId="3147"/>
    <cellStyle name="Обычный 6 2 2 2 2 3 2 3 3" xfId="1681"/>
    <cellStyle name="Обычный 6 2 2 2 2 3 2 4" xfId="3144"/>
    <cellStyle name="Обычный 6 2 2 2 2 3 2 5" xfId="1678"/>
    <cellStyle name="Обычный 6 2 2 2 2 3 3" xfId="202"/>
    <cellStyle name="Обычный 6 2 2 2 2 3 3 2" xfId="203"/>
    <cellStyle name="Обычный 6 2 2 2 2 3 3 2 2" xfId="3149"/>
    <cellStyle name="Обычный 6 2 2 2 2 3 3 2 3" xfId="1683"/>
    <cellStyle name="Обычный 6 2 2 2 2 3 3 3" xfId="3148"/>
    <cellStyle name="Обычный 6 2 2 2 2 3 3 4" xfId="1682"/>
    <cellStyle name="Обычный 6 2 2 2 2 3 4" xfId="204"/>
    <cellStyle name="Обычный 6 2 2 2 2 3 4 2" xfId="3150"/>
    <cellStyle name="Обычный 6 2 2 2 2 3 4 3" xfId="1684"/>
    <cellStyle name="Обычный 6 2 2 2 2 3 5" xfId="3143"/>
    <cellStyle name="Обычный 6 2 2 2 2 3 6" xfId="1677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2 2 2" xfId="3154"/>
    <cellStyle name="Обычный 6 2 2 2 2 4 2 2 2 3" xfId="1688"/>
    <cellStyle name="Обычный 6 2 2 2 2 4 2 2 3" xfId="3153"/>
    <cellStyle name="Обычный 6 2 2 2 2 4 2 2 4" xfId="1687"/>
    <cellStyle name="Обычный 6 2 2 2 2 4 2 3" xfId="209"/>
    <cellStyle name="Обычный 6 2 2 2 2 4 2 3 2" xfId="3155"/>
    <cellStyle name="Обычный 6 2 2 2 2 4 2 3 3" xfId="1689"/>
    <cellStyle name="Обычный 6 2 2 2 2 4 2 4" xfId="3152"/>
    <cellStyle name="Обычный 6 2 2 2 2 4 2 5" xfId="1686"/>
    <cellStyle name="Обычный 6 2 2 2 2 4 3" xfId="210"/>
    <cellStyle name="Обычный 6 2 2 2 2 4 3 2" xfId="211"/>
    <cellStyle name="Обычный 6 2 2 2 2 4 3 2 2" xfId="3157"/>
    <cellStyle name="Обычный 6 2 2 2 2 4 3 2 3" xfId="1691"/>
    <cellStyle name="Обычный 6 2 2 2 2 4 3 3" xfId="3156"/>
    <cellStyle name="Обычный 6 2 2 2 2 4 3 4" xfId="1690"/>
    <cellStyle name="Обычный 6 2 2 2 2 4 4" xfId="212"/>
    <cellStyle name="Обычный 6 2 2 2 2 4 4 2" xfId="3158"/>
    <cellStyle name="Обычный 6 2 2 2 2 4 4 3" xfId="1692"/>
    <cellStyle name="Обычный 6 2 2 2 2 4 5" xfId="3151"/>
    <cellStyle name="Обычный 6 2 2 2 2 4 6" xfId="1685"/>
    <cellStyle name="Обычный 6 2 2 2 2 5" xfId="213"/>
    <cellStyle name="Обычный 6 2 2 2 2 5 2" xfId="214"/>
    <cellStyle name="Обычный 6 2 2 2 2 5 2 2" xfId="215"/>
    <cellStyle name="Обычный 6 2 2 2 2 5 2 2 2" xfId="3161"/>
    <cellStyle name="Обычный 6 2 2 2 2 5 2 2 3" xfId="1695"/>
    <cellStyle name="Обычный 6 2 2 2 2 5 2 3" xfId="3160"/>
    <cellStyle name="Обычный 6 2 2 2 2 5 2 4" xfId="1694"/>
    <cellStyle name="Обычный 6 2 2 2 2 5 3" xfId="216"/>
    <cellStyle name="Обычный 6 2 2 2 2 5 3 2" xfId="3162"/>
    <cellStyle name="Обычный 6 2 2 2 2 5 3 3" xfId="1696"/>
    <cellStyle name="Обычный 6 2 2 2 2 5 4" xfId="3159"/>
    <cellStyle name="Обычный 6 2 2 2 2 5 5" xfId="1693"/>
    <cellStyle name="Обычный 6 2 2 2 2 6" xfId="217"/>
    <cellStyle name="Обычный 6 2 2 2 2 6 2" xfId="218"/>
    <cellStyle name="Обычный 6 2 2 2 2 6 2 2" xfId="3164"/>
    <cellStyle name="Обычный 6 2 2 2 2 6 2 3" xfId="1698"/>
    <cellStyle name="Обычный 6 2 2 2 2 6 3" xfId="3163"/>
    <cellStyle name="Обычный 6 2 2 2 2 6 4" xfId="1697"/>
    <cellStyle name="Обычный 6 2 2 2 2 7" xfId="219"/>
    <cellStyle name="Обычный 6 2 2 2 2 7 2" xfId="3165"/>
    <cellStyle name="Обычный 6 2 2 2 2 7 3" xfId="1699"/>
    <cellStyle name="Обычный 6 2 2 2 2 8" xfId="3118"/>
    <cellStyle name="Обычный 6 2 2 2 2 9" xfId="1652"/>
    <cellStyle name="Обычный 6 2 2 2 3" xfId="220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2 2 2" xfId="3170"/>
    <cellStyle name="Обычный 6 2 2 2 3 2 2 2 2 3" xfId="1704"/>
    <cellStyle name="Обычный 6 2 2 2 3 2 2 2 3" xfId="3169"/>
    <cellStyle name="Обычный 6 2 2 2 3 2 2 2 4" xfId="1703"/>
    <cellStyle name="Обычный 6 2 2 2 3 2 2 3" xfId="225"/>
    <cellStyle name="Обычный 6 2 2 2 3 2 2 3 2" xfId="3171"/>
    <cellStyle name="Обычный 6 2 2 2 3 2 2 3 3" xfId="1705"/>
    <cellStyle name="Обычный 6 2 2 2 3 2 2 4" xfId="3168"/>
    <cellStyle name="Обычный 6 2 2 2 3 2 2 5" xfId="1702"/>
    <cellStyle name="Обычный 6 2 2 2 3 2 3" xfId="226"/>
    <cellStyle name="Обычный 6 2 2 2 3 2 3 2" xfId="227"/>
    <cellStyle name="Обычный 6 2 2 2 3 2 3 2 2" xfId="3173"/>
    <cellStyle name="Обычный 6 2 2 2 3 2 3 2 3" xfId="1707"/>
    <cellStyle name="Обычный 6 2 2 2 3 2 3 3" xfId="3172"/>
    <cellStyle name="Обычный 6 2 2 2 3 2 3 4" xfId="1706"/>
    <cellStyle name="Обычный 6 2 2 2 3 2 4" xfId="228"/>
    <cellStyle name="Обычный 6 2 2 2 3 2 4 2" xfId="3174"/>
    <cellStyle name="Обычный 6 2 2 2 3 2 4 3" xfId="1708"/>
    <cellStyle name="Обычный 6 2 2 2 3 2 5" xfId="3167"/>
    <cellStyle name="Обычный 6 2 2 2 3 2 6" xfId="1701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2 2 2" xfId="3178"/>
    <cellStyle name="Обычный 6 2 2 2 3 3 2 2 2 3" xfId="1712"/>
    <cellStyle name="Обычный 6 2 2 2 3 3 2 2 3" xfId="3177"/>
    <cellStyle name="Обычный 6 2 2 2 3 3 2 2 4" xfId="1711"/>
    <cellStyle name="Обычный 6 2 2 2 3 3 2 3" xfId="233"/>
    <cellStyle name="Обычный 6 2 2 2 3 3 2 3 2" xfId="3179"/>
    <cellStyle name="Обычный 6 2 2 2 3 3 2 3 3" xfId="1713"/>
    <cellStyle name="Обычный 6 2 2 2 3 3 2 4" xfId="3176"/>
    <cellStyle name="Обычный 6 2 2 2 3 3 2 5" xfId="1710"/>
    <cellStyle name="Обычный 6 2 2 2 3 3 3" xfId="234"/>
    <cellStyle name="Обычный 6 2 2 2 3 3 3 2" xfId="235"/>
    <cellStyle name="Обычный 6 2 2 2 3 3 3 2 2" xfId="3181"/>
    <cellStyle name="Обычный 6 2 2 2 3 3 3 2 3" xfId="1715"/>
    <cellStyle name="Обычный 6 2 2 2 3 3 3 3" xfId="3180"/>
    <cellStyle name="Обычный 6 2 2 2 3 3 3 4" xfId="1714"/>
    <cellStyle name="Обычный 6 2 2 2 3 3 4" xfId="236"/>
    <cellStyle name="Обычный 6 2 2 2 3 3 4 2" xfId="3182"/>
    <cellStyle name="Обычный 6 2 2 2 3 3 4 3" xfId="1716"/>
    <cellStyle name="Обычный 6 2 2 2 3 3 5" xfId="3175"/>
    <cellStyle name="Обычный 6 2 2 2 3 3 6" xfId="1709"/>
    <cellStyle name="Обычный 6 2 2 2 3 4" xfId="237"/>
    <cellStyle name="Обычный 6 2 2 2 3 4 2" xfId="238"/>
    <cellStyle name="Обычный 6 2 2 2 3 4 2 2" xfId="239"/>
    <cellStyle name="Обычный 6 2 2 2 3 4 2 2 2" xfId="3185"/>
    <cellStyle name="Обычный 6 2 2 2 3 4 2 2 3" xfId="1719"/>
    <cellStyle name="Обычный 6 2 2 2 3 4 2 3" xfId="3184"/>
    <cellStyle name="Обычный 6 2 2 2 3 4 2 4" xfId="1718"/>
    <cellStyle name="Обычный 6 2 2 2 3 4 3" xfId="240"/>
    <cellStyle name="Обычный 6 2 2 2 3 4 3 2" xfId="3186"/>
    <cellStyle name="Обычный 6 2 2 2 3 4 3 3" xfId="1720"/>
    <cellStyle name="Обычный 6 2 2 2 3 4 4" xfId="3183"/>
    <cellStyle name="Обычный 6 2 2 2 3 4 5" xfId="1717"/>
    <cellStyle name="Обычный 6 2 2 2 3 5" xfId="241"/>
    <cellStyle name="Обычный 6 2 2 2 3 5 2" xfId="242"/>
    <cellStyle name="Обычный 6 2 2 2 3 5 2 2" xfId="3188"/>
    <cellStyle name="Обычный 6 2 2 2 3 5 2 3" xfId="1722"/>
    <cellStyle name="Обычный 6 2 2 2 3 5 3" xfId="3187"/>
    <cellStyle name="Обычный 6 2 2 2 3 5 4" xfId="1721"/>
    <cellStyle name="Обычный 6 2 2 2 3 6" xfId="243"/>
    <cellStyle name="Обычный 6 2 2 2 3 6 2" xfId="3189"/>
    <cellStyle name="Обычный 6 2 2 2 3 6 3" xfId="1723"/>
    <cellStyle name="Обычный 6 2 2 2 3 7" xfId="3166"/>
    <cellStyle name="Обычный 6 2 2 2 3 8" xfId="1700"/>
    <cellStyle name="Обычный 6 2 2 2 4" xfId="244"/>
    <cellStyle name="Обычный 6 2 2 2 4 2" xfId="245"/>
    <cellStyle name="Обычный 6 2 2 2 4 2 2" xfId="246"/>
    <cellStyle name="Обычный 6 2 2 2 4 2 2 2" xfId="247"/>
    <cellStyle name="Обычный 6 2 2 2 4 2 2 2 2" xfId="3193"/>
    <cellStyle name="Обычный 6 2 2 2 4 2 2 2 3" xfId="1727"/>
    <cellStyle name="Обычный 6 2 2 2 4 2 2 3" xfId="3192"/>
    <cellStyle name="Обычный 6 2 2 2 4 2 2 4" xfId="1726"/>
    <cellStyle name="Обычный 6 2 2 2 4 2 3" xfId="248"/>
    <cellStyle name="Обычный 6 2 2 2 4 2 3 2" xfId="3194"/>
    <cellStyle name="Обычный 6 2 2 2 4 2 3 3" xfId="1728"/>
    <cellStyle name="Обычный 6 2 2 2 4 2 4" xfId="3191"/>
    <cellStyle name="Обычный 6 2 2 2 4 2 5" xfId="1725"/>
    <cellStyle name="Обычный 6 2 2 2 4 3" xfId="249"/>
    <cellStyle name="Обычный 6 2 2 2 4 3 2" xfId="250"/>
    <cellStyle name="Обычный 6 2 2 2 4 3 2 2" xfId="3196"/>
    <cellStyle name="Обычный 6 2 2 2 4 3 2 3" xfId="1730"/>
    <cellStyle name="Обычный 6 2 2 2 4 3 3" xfId="3195"/>
    <cellStyle name="Обычный 6 2 2 2 4 3 4" xfId="1729"/>
    <cellStyle name="Обычный 6 2 2 2 4 4" xfId="251"/>
    <cellStyle name="Обычный 6 2 2 2 4 4 2" xfId="3197"/>
    <cellStyle name="Обычный 6 2 2 2 4 4 3" xfId="1731"/>
    <cellStyle name="Обычный 6 2 2 2 4 5" xfId="3190"/>
    <cellStyle name="Обычный 6 2 2 2 4 6" xfId="1724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2 2 2" xfId="3201"/>
    <cellStyle name="Обычный 6 2 2 2 5 2 2 2 3" xfId="1735"/>
    <cellStyle name="Обычный 6 2 2 2 5 2 2 3" xfId="3200"/>
    <cellStyle name="Обычный 6 2 2 2 5 2 2 4" xfId="1734"/>
    <cellStyle name="Обычный 6 2 2 2 5 2 3" xfId="256"/>
    <cellStyle name="Обычный 6 2 2 2 5 2 3 2" xfId="3202"/>
    <cellStyle name="Обычный 6 2 2 2 5 2 3 3" xfId="1736"/>
    <cellStyle name="Обычный 6 2 2 2 5 2 4" xfId="3199"/>
    <cellStyle name="Обычный 6 2 2 2 5 2 5" xfId="1733"/>
    <cellStyle name="Обычный 6 2 2 2 5 3" xfId="257"/>
    <cellStyle name="Обычный 6 2 2 2 5 3 2" xfId="258"/>
    <cellStyle name="Обычный 6 2 2 2 5 3 2 2" xfId="3204"/>
    <cellStyle name="Обычный 6 2 2 2 5 3 2 3" xfId="1738"/>
    <cellStyle name="Обычный 6 2 2 2 5 3 3" xfId="3203"/>
    <cellStyle name="Обычный 6 2 2 2 5 3 4" xfId="1737"/>
    <cellStyle name="Обычный 6 2 2 2 5 4" xfId="259"/>
    <cellStyle name="Обычный 6 2 2 2 5 4 2" xfId="3205"/>
    <cellStyle name="Обычный 6 2 2 2 5 4 3" xfId="1739"/>
    <cellStyle name="Обычный 6 2 2 2 5 5" xfId="3198"/>
    <cellStyle name="Обычный 6 2 2 2 5 6" xfId="1732"/>
    <cellStyle name="Обычный 6 2 2 2 6" xfId="260"/>
    <cellStyle name="Обычный 6 2 2 2 6 2" xfId="261"/>
    <cellStyle name="Обычный 6 2 2 2 6 2 2" xfId="262"/>
    <cellStyle name="Обычный 6 2 2 2 6 2 2 2" xfId="3208"/>
    <cellStyle name="Обычный 6 2 2 2 6 2 2 3" xfId="1742"/>
    <cellStyle name="Обычный 6 2 2 2 6 2 3" xfId="3207"/>
    <cellStyle name="Обычный 6 2 2 2 6 2 4" xfId="1741"/>
    <cellStyle name="Обычный 6 2 2 2 6 3" xfId="263"/>
    <cellStyle name="Обычный 6 2 2 2 6 3 2" xfId="3209"/>
    <cellStyle name="Обычный 6 2 2 2 6 3 3" xfId="1743"/>
    <cellStyle name="Обычный 6 2 2 2 6 4" xfId="3206"/>
    <cellStyle name="Обычный 6 2 2 2 6 5" xfId="1740"/>
    <cellStyle name="Обычный 6 2 2 2 7" xfId="264"/>
    <cellStyle name="Обычный 6 2 2 2 7 2" xfId="265"/>
    <cellStyle name="Обычный 6 2 2 2 7 2 2" xfId="3211"/>
    <cellStyle name="Обычный 6 2 2 2 7 2 3" xfId="1745"/>
    <cellStyle name="Обычный 6 2 2 2 7 3" xfId="3210"/>
    <cellStyle name="Обычный 6 2 2 2 7 4" xfId="1744"/>
    <cellStyle name="Обычный 6 2 2 2 8" xfId="266"/>
    <cellStyle name="Обычный 6 2 2 2 8 2" xfId="3212"/>
    <cellStyle name="Обычный 6 2 2 2 8 3" xfId="1746"/>
    <cellStyle name="Обычный 6 2 2 2 9" xfId="3117"/>
    <cellStyle name="Обычный 6 2 2 3" xfId="267"/>
    <cellStyle name="Обычный 6 2 2 3 2" xfId="268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2 2 2" xfId="3218"/>
    <cellStyle name="Обычный 6 2 2 3 2 2 2 2 2 3" xfId="1752"/>
    <cellStyle name="Обычный 6 2 2 3 2 2 2 2 3" xfId="3217"/>
    <cellStyle name="Обычный 6 2 2 3 2 2 2 2 4" xfId="1751"/>
    <cellStyle name="Обычный 6 2 2 3 2 2 2 3" xfId="273"/>
    <cellStyle name="Обычный 6 2 2 3 2 2 2 3 2" xfId="3219"/>
    <cellStyle name="Обычный 6 2 2 3 2 2 2 3 3" xfId="1753"/>
    <cellStyle name="Обычный 6 2 2 3 2 2 2 4" xfId="3216"/>
    <cellStyle name="Обычный 6 2 2 3 2 2 2 5" xfId="1750"/>
    <cellStyle name="Обычный 6 2 2 3 2 2 3" xfId="274"/>
    <cellStyle name="Обычный 6 2 2 3 2 2 3 2" xfId="275"/>
    <cellStyle name="Обычный 6 2 2 3 2 2 3 2 2" xfId="3221"/>
    <cellStyle name="Обычный 6 2 2 3 2 2 3 2 3" xfId="1755"/>
    <cellStyle name="Обычный 6 2 2 3 2 2 3 3" xfId="3220"/>
    <cellStyle name="Обычный 6 2 2 3 2 2 3 4" xfId="1754"/>
    <cellStyle name="Обычный 6 2 2 3 2 2 4" xfId="276"/>
    <cellStyle name="Обычный 6 2 2 3 2 2 4 2" xfId="3222"/>
    <cellStyle name="Обычный 6 2 2 3 2 2 4 3" xfId="1756"/>
    <cellStyle name="Обычный 6 2 2 3 2 2 5" xfId="3215"/>
    <cellStyle name="Обычный 6 2 2 3 2 2 6" xfId="1749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2 2 2" xfId="3226"/>
    <cellStyle name="Обычный 6 2 2 3 2 3 2 2 2 3" xfId="1760"/>
    <cellStyle name="Обычный 6 2 2 3 2 3 2 2 3" xfId="3225"/>
    <cellStyle name="Обычный 6 2 2 3 2 3 2 2 4" xfId="1759"/>
    <cellStyle name="Обычный 6 2 2 3 2 3 2 3" xfId="281"/>
    <cellStyle name="Обычный 6 2 2 3 2 3 2 3 2" xfId="3227"/>
    <cellStyle name="Обычный 6 2 2 3 2 3 2 3 3" xfId="1761"/>
    <cellStyle name="Обычный 6 2 2 3 2 3 2 4" xfId="3224"/>
    <cellStyle name="Обычный 6 2 2 3 2 3 2 5" xfId="1758"/>
    <cellStyle name="Обычный 6 2 2 3 2 3 3" xfId="282"/>
    <cellStyle name="Обычный 6 2 2 3 2 3 3 2" xfId="283"/>
    <cellStyle name="Обычный 6 2 2 3 2 3 3 2 2" xfId="3229"/>
    <cellStyle name="Обычный 6 2 2 3 2 3 3 2 3" xfId="1763"/>
    <cellStyle name="Обычный 6 2 2 3 2 3 3 3" xfId="3228"/>
    <cellStyle name="Обычный 6 2 2 3 2 3 3 4" xfId="1762"/>
    <cellStyle name="Обычный 6 2 2 3 2 3 4" xfId="284"/>
    <cellStyle name="Обычный 6 2 2 3 2 3 4 2" xfId="3230"/>
    <cellStyle name="Обычный 6 2 2 3 2 3 4 3" xfId="1764"/>
    <cellStyle name="Обычный 6 2 2 3 2 3 5" xfId="3223"/>
    <cellStyle name="Обычный 6 2 2 3 2 3 6" xfId="1757"/>
    <cellStyle name="Обычный 6 2 2 3 2 4" xfId="285"/>
    <cellStyle name="Обычный 6 2 2 3 2 4 2" xfId="286"/>
    <cellStyle name="Обычный 6 2 2 3 2 4 2 2" xfId="287"/>
    <cellStyle name="Обычный 6 2 2 3 2 4 2 2 2" xfId="3233"/>
    <cellStyle name="Обычный 6 2 2 3 2 4 2 2 3" xfId="1767"/>
    <cellStyle name="Обычный 6 2 2 3 2 4 2 3" xfId="3232"/>
    <cellStyle name="Обычный 6 2 2 3 2 4 2 4" xfId="1766"/>
    <cellStyle name="Обычный 6 2 2 3 2 4 3" xfId="288"/>
    <cellStyle name="Обычный 6 2 2 3 2 4 3 2" xfId="3234"/>
    <cellStyle name="Обычный 6 2 2 3 2 4 3 3" xfId="1768"/>
    <cellStyle name="Обычный 6 2 2 3 2 4 4" xfId="3231"/>
    <cellStyle name="Обычный 6 2 2 3 2 4 5" xfId="1765"/>
    <cellStyle name="Обычный 6 2 2 3 2 5" xfId="289"/>
    <cellStyle name="Обычный 6 2 2 3 2 5 2" xfId="290"/>
    <cellStyle name="Обычный 6 2 2 3 2 5 2 2" xfId="3236"/>
    <cellStyle name="Обычный 6 2 2 3 2 5 2 3" xfId="1770"/>
    <cellStyle name="Обычный 6 2 2 3 2 5 3" xfId="3235"/>
    <cellStyle name="Обычный 6 2 2 3 2 5 4" xfId="1769"/>
    <cellStyle name="Обычный 6 2 2 3 2 6" xfId="291"/>
    <cellStyle name="Обычный 6 2 2 3 2 6 2" xfId="3237"/>
    <cellStyle name="Обычный 6 2 2 3 2 6 3" xfId="1771"/>
    <cellStyle name="Обычный 6 2 2 3 2 7" xfId="3214"/>
    <cellStyle name="Обычный 6 2 2 3 2 8" xfId="1748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2 2 2" xfId="3241"/>
    <cellStyle name="Обычный 6 2 2 3 3 2 2 2 3" xfId="1775"/>
    <cellStyle name="Обычный 6 2 2 3 3 2 2 3" xfId="3240"/>
    <cellStyle name="Обычный 6 2 2 3 3 2 2 4" xfId="1774"/>
    <cellStyle name="Обычный 6 2 2 3 3 2 3" xfId="296"/>
    <cellStyle name="Обычный 6 2 2 3 3 2 3 2" xfId="3242"/>
    <cellStyle name="Обычный 6 2 2 3 3 2 3 3" xfId="1776"/>
    <cellStyle name="Обычный 6 2 2 3 3 2 4" xfId="3239"/>
    <cellStyle name="Обычный 6 2 2 3 3 2 5" xfId="1773"/>
    <cellStyle name="Обычный 6 2 2 3 3 3" xfId="297"/>
    <cellStyle name="Обычный 6 2 2 3 3 3 2" xfId="298"/>
    <cellStyle name="Обычный 6 2 2 3 3 3 2 2" xfId="3244"/>
    <cellStyle name="Обычный 6 2 2 3 3 3 2 3" xfId="1778"/>
    <cellStyle name="Обычный 6 2 2 3 3 3 3" xfId="3243"/>
    <cellStyle name="Обычный 6 2 2 3 3 3 4" xfId="1777"/>
    <cellStyle name="Обычный 6 2 2 3 3 4" xfId="299"/>
    <cellStyle name="Обычный 6 2 2 3 3 4 2" xfId="3245"/>
    <cellStyle name="Обычный 6 2 2 3 3 4 3" xfId="1779"/>
    <cellStyle name="Обычный 6 2 2 3 3 5" xfId="3238"/>
    <cellStyle name="Обычный 6 2 2 3 3 6" xfId="1772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2 2 2" xfId="3249"/>
    <cellStyle name="Обычный 6 2 2 3 4 2 2 2 3" xfId="1783"/>
    <cellStyle name="Обычный 6 2 2 3 4 2 2 3" xfId="3248"/>
    <cellStyle name="Обычный 6 2 2 3 4 2 2 4" xfId="1782"/>
    <cellStyle name="Обычный 6 2 2 3 4 2 3" xfId="304"/>
    <cellStyle name="Обычный 6 2 2 3 4 2 3 2" xfId="3250"/>
    <cellStyle name="Обычный 6 2 2 3 4 2 3 3" xfId="1784"/>
    <cellStyle name="Обычный 6 2 2 3 4 2 4" xfId="3247"/>
    <cellStyle name="Обычный 6 2 2 3 4 2 5" xfId="1781"/>
    <cellStyle name="Обычный 6 2 2 3 4 3" xfId="305"/>
    <cellStyle name="Обычный 6 2 2 3 4 3 2" xfId="306"/>
    <cellStyle name="Обычный 6 2 2 3 4 3 2 2" xfId="3252"/>
    <cellStyle name="Обычный 6 2 2 3 4 3 2 3" xfId="1786"/>
    <cellStyle name="Обычный 6 2 2 3 4 3 3" xfId="3251"/>
    <cellStyle name="Обычный 6 2 2 3 4 3 4" xfId="1785"/>
    <cellStyle name="Обычный 6 2 2 3 4 4" xfId="307"/>
    <cellStyle name="Обычный 6 2 2 3 4 4 2" xfId="3253"/>
    <cellStyle name="Обычный 6 2 2 3 4 4 3" xfId="1787"/>
    <cellStyle name="Обычный 6 2 2 3 4 5" xfId="3246"/>
    <cellStyle name="Обычный 6 2 2 3 4 6" xfId="1780"/>
    <cellStyle name="Обычный 6 2 2 3 5" xfId="308"/>
    <cellStyle name="Обычный 6 2 2 3 5 2" xfId="309"/>
    <cellStyle name="Обычный 6 2 2 3 5 2 2" xfId="310"/>
    <cellStyle name="Обычный 6 2 2 3 5 2 2 2" xfId="3256"/>
    <cellStyle name="Обычный 6 2 2 3 5 2 2 3" xfId="1790"/>
    <cellStyle name="Обычный 6 2 2 3 5 2 3" xfId="3255"/>
    <cellStyle name="Обычный 6 2 2 3 5 2 4" xfId="1789"/>
    <cellStyle name="Обычный 6 2 2 3 5 3" xfId="311"/>
    <cellStyle name="Обычный 6 2 2 3 5 3 2" xfId="3257"/>
    <cellStyle name="Обычный 6 2 2 3 5 3 3" xfId="1791"/>
    <cellStyle name="Обычный 6 2 2 3 5 4" xfId="3254"/>
    <cellStyle name="Обычный 6 2 2 3 5 5" xfId="1788"/>
    <cellStyle name="Обычный 6 2 2 3 6" xfId="312"/>
    <cellStyle name="Обычный 6 2 2 3 6 2" xfId="313"/>
    <cellStyle name="Обычный 6 2 2 3 6 2 2" xfId="3259"/>
    <cellStyle name="Обычный 6 2 2 3 6 2 3" xfId="1793"/>
    <cellStyle name="Обычный 6 2 2 3 6 3" xfId="3258"/>
    <cellStyle name="Обычный 6 2 2 3 6 4" xfId="1792"/>
    <cellStyle name="Обычный 6 2 2 3 7" xfId="314"/>
    <cellStyle name="Обычный 6 2 2 3 7 2" xfId="3260"/>
    <cellStyle name="Обычный 6 2 2 3 7 3" xfId="1794"/>
    <cellStyle name="Обычный 6 2 2 3 8" xfId="3213"/>
    <cellStyle name="Обычный 6 2 2 3 9" xfId="1747"/>
    <cellStyle name="Обычный 6 2 2 4" xfId="315"/>
    <cellStyle name="Обычный 6 2 2 4 2" xfId="316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2 2 2" xfId="3266"/>
    <cellStyle name="Обычный 6 2 2 4 2 2 2 2 2 3" xfId="1800"/>
    <cellStyle name="Обычный 6 2 2 4 2 2 2 2 3" xfId="3265"/>
    <cellStyle name="Обычный 6 2 2 4 2 2 2 2 4" xfId="1799"/>
    <cellStyle name="Обычный 6 2 2 4 2 2 2 3" xfId="321"/>
    <cellStyle name="Обычный 6 2 2 4 2 2 2 3 2" xfId="3267"/>
    <cellStyle name="Обычный 6 2 2 4 2 2 2 3 3" xfId="1801"/>
    <cellStyle name="Обычный 6 2 2 4 2 2 2 4" xfId="3264"/>
    <cellStyle name="Обычный 6 2 2 4 2 2 2 5" xfId="1798"/>
    <cellStyle name="Обычный 6 2 2 4 2 2 3" xfId="322"/>
    <cellStyle name="Обычный 6 2 2 4 2 2 3 2" xfId="323"/>
    <cellStyle name="Обычный 6 2 2 4 2 2 3 2 2" xfId="3269"/>
    <cellStyle name="Обычный 6 2 2 4 2 2 3 2 3" xfId="1803"/>
    <cellStyle name="Обычный 6 2 2 4 2 2 3 3" xfId="3268"/>
    <cellStyle name="Обычный 6 2 2 4 2 2 3 4" xfId="1802"/>
    <cellStyle name="Обычный 6 2 2 4 2 2 4" xfId="324"/>
    <cellStyle name="Обычный 6 2 2 4 2 2 4 2" xfId="3270"/>
    <cellStyle name="Обычный 6 2 2 4 2 2 4 3" xfId="1804"/>
    <cellStyle name="Обычный 6 2 2 4 2 2 5" xfId="3263"/>
    <cellStyle name="Обычный 6 2 2 4 2 2 6" xfId="1797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2 2 2" xfId="3274"/>
    <cellStyle name="Обычный 6 2 2 4 2 3 2 2 2 3" xfId="1808"/>
    <cellStyle name="Обычный 6 2 2 4 2 3 2 2 3" xfId="3273"/>
    <cellStyle name="Обычный 6 2 2 4 2 3 2 2 4" xfId="1807"/>
    <cellStyle name="Обычный 6 2 2 4 2 3 2 3" xfId="329"/>
    <cellStyle name="Обычный 6 2 2 4 2 3 2 3 2" xfId="3275"/>
    <cellStyle name="Обычный 6 2 2 4 2 3 2 3 3" xfId="1809"/>
    <cellStyle name="Обычный 6 2 2 4 2 3 2 4" xfId="3272"/>
    <cellStyle name="Обычный 6 2 2 4 2 3 2 5" xfId="1806"/>
    <cellStyle name="Обычный 6 2 2 4 2 3 3" xfId="330"/>
    <cellStyle name="Обычный 6 2 2 4 2 3 3 2" xfId="331"/>
    <cellStyle name="Обычный 6 2 2 4 2 3 3 2 2" xfId="3277"/>
    <cellStyle name="Обычный 6 2 2 4 2 3 3 2 3" xfId="1811"/>
    <cellStyle name="Обычный 6 2 2 4 2 3 3 3" xfId="3276"/>
    <cellStyle name="Обычный 6 2 2 4 2 3 3 4" xfId="1810"/>
    <cellStyle name="Обычный 6 2 2 4 2 3 4" xfId="332"/>
    <cellStyle name="Обычный 6 2 2 4 2 3 4 2" xfId="3278"/>
    <cellStyle name="Обычный 6 2 2 4 2 3 4 3" xfId="1812"/>
    <cellStyle name="Обычный 6 2 2 4 2 3 5" xfId="3271"/>
    <cellStyle name="Обычный 6 2 2 4 2 3 6" xfId="1805"/>
    <cellStyle name="Обычный 6 2 2 4 2 4" xfId="333"/>
    <cellStyle name="Обычный 6 2 2 4 2 4 2" xfId="334"/>
    <cellStyle name="Обычный 6 2 2 4 2 4 2 2" xfId="335"/>
    <cellStyle name="Обычный 6 2 2 4 2 4 2 2 2" xfId="3281"/>
    <cellStyle name="Обычный 6 2 2 4 2 4 2 2 3" xfId="1815"/>
    <cellStyle name="Обычный 6 2 2 4 2 4 2 3" xfId="3280"/>
    <cellStyle name="Обычный 6 2 2 4 2 4 2 4" xfId="1814"/>
    <cellStyle name="Обычный 6 2 2 4 2 4 3" xfId="336"/>
    <cellStyle name="Обычный 6 2 2 4 2 4 3 2" xfId="3282"/>
    <cellStyle name="Обычный 6 2 2 4 2 4 3 3" xfId="1816"/>
    <cellStyle name="Обычный 6 2 2 4 2 4 4" xfId="3279"/>
    <cellStyle name="Обычный 6 2 2 4 2 4 5" xfId="1813"/>
    <cellStyle name="Обычный 6 2 2 4 2 5" xfId="337"/>
    <cellStyle name="Обычный 6 2 2 4 2 5 2" xfId="338"/>
    <cellStyle name="Обычный 6 2 2 4 2 5 2 2" xfId="3284"/>
    <cellStyle name="Обычный 6 2 2 4 2 5 2 3" xfId="1818"/>
    <cellStyle name="Обычный 6 2 2 4 2 5 3" xfId="3283"/>
    <cellStyle name="Обычный 6 2 2 4 2 5 4" xfId="1817"/>
    <cellStyle name="Обычный 6 2 2 4 2 6" xfId="339"/>
    <cellStyle name="Обычный 6 2 2 4 2 6 2" xfId="3285"/>
    <cellStyle name="Обычный 6 2 2 4 2 6 3" xfId="1819"/>
    <cellStyle name="Обычный 6 2 2 4 2 7" xfId="3262"/>
    <cellStyle name="Обычный 6 2 2 4 2 8" xfId="1796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2 2 2" xfId="3289"/>
    <cellStyle name="Обычный 6 2 2 4 3 2 2 2 3" xfId="1823"/>
    <cellStyle name="Обычный 6 2 2 4 3 2 2 3" xfId="3288"/>
    <cellStyle name="Обычный 6 2 2 4 3 2 2 4" xfId="1822"/>
    <cellStyle name="Обычный 6 2 2 4 3 2 3" xfId="344"/>
    <cellStyle name="Обычный 6 2 2 4 3 2 3 2" xfId="3290"/>
    <cellStyle name="Обычный 6 2 2 4 3 2 3 3" xfId="1824"/>
    <cellStyle name="Обычный 6 2 2 4 3 2 4" xfId="3287"/>
    <cellStyle name="Обычный 6 2 2 4 3 2 5" xfId="1821"/>
    <cellStyle name="Обычный 6 2 2 4 3 3" xfId="345"/>
    <cellStyle name="Обычный 6 2 2 4 3 3 2" xfId="346"/>
    <cellStyle name="Обычный 6 2 2 4 3 3 2 2" xfId="3292"/>
    <cellStyle name="Обычный 6 2 2 4 3 3 2 3" xfId="1826"/>
    <cellStyle name="Обычный 6 2 2 4 3 3 3" xfId="3291"/>
    <cellStyle name="Обычный 6 2 2 4 3 3 4" xfId="1825"/>
    <cellStyle name="Обычный 6 2 2 4 3 4" xfId="347"/>
    <cellStyle name="Обычный 6 2 2 4 3 4 2" xfId="3293"/>
    <cellStyle name="Обычный 6 2 2 4 3 4 3" xfId="1827"/>
    <cellStyle name="Обычный 6 2 2 4 3 5" xfId="3286"/>
    <cellStyle name="Обычный 6 2 2 4 3 6" xfId="1820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2 2 2" xfId="3297"/>
    <cellStyle name="Обычный 6 2 2 4 4 2 2 2 3" xfId="1831"/>
    <cellStyle name="Обычный 6 2 2 4 4 2 2 3" xfId="3296"/>
    <cellStyle name="Обычный 6 2 2 4 4 2 2 4" xfId="1830"/>
    <cellStyle name="Обычный 6 2 2 4 4 2 3" xfId="352"/>
    <cellStyle name="Обычный 6 2 2 4 4 2 3 2" xfId="3298"/>
    <cellStyle name="Обычный 6 2 2 4 4 2 3 3" xfId="1832"/>
    <cellStyle name="Обычный 6 2 2 4 4 2 4" xfId="3295"/>
    <cellStyle name="Обычный 6 2 2 4 4 2 5" xfId="1829"/>
    <cellStyle name="Обычный 6 2 2 4 4 3" xfId="353"/>
    <cellStyle name="Обычный 6 2 2 4 4 3 2" xfId="354"/>
    <cellStyle name="Обычный 6 2 2 4 4 3 2 2" xfId="3300"/>
    <cellStyle name="Обычный 6 2 2 4 4 3 2 3" xfId="1834"/>
    <cellStyle name="Обычный 6 2 2 4 4 3 3" xfId="3299"/>
    <cellStyle name="Обычный 6 2 2 4 4 3 4" xfId="1833"/>
    <cellStyle name="Обычный 6 2 2 4 4 4" xfId="355"/>
    <cellStyle name="Обычный 6 2 2 4 4 4 2" xfId="3301"/>
    <cellStyle name="Обычный 6 2 2 4 4 4 3" xfId="1835"/>
    <cellStyle name="Обычный 6 2 2 4 4 5" xfId="3294"/>
    <cellStyle name="Обычный 6 2 2 4 4 6" xfId="1828"/>
    <cellStyle name="Обычный 6 2 2 4 5" xfId="356"/>
    <cellStyle name="Обычный 6 2 2 4 5 2" xfId="357"/>
    <cellStyle name="Обычный 6 2 2 4 5 2 2" xfId="358"/>
    <cellStyle name="Обычный 6 2 2 4 5 2 2 2" xfId="3304"/>
    <cellStyle name="Обычный 6 2 2 4 5 2 2 3" xfId="1838"/>
    <cellStyle name="Обычный 6 2 2 4 5 2 3" xfId="3303"/>
    <cellStyle name="Обычный 6 2 2 4 5 2 4" xfId="1837"/>
    <cellStyle name="Обычный 6 2 2 4 5 3" xfId="359"/>
    <cellStyle name="Обычный 6 2 2 4 5 3 2" xfId="3305"/>
    <cellStyle name="Обычный 6 2 2 4 5 3 3" xfId="1839"/>
    <cellStyle name="Обычный 6 2 2 4 5 4" xfId="3302"/>
    <cellStyle name="Обычный 6 2 2 4 5 5" xfId="1836"/>
    <cellStyle name="Обычный 6 2 2 4 6" xfId="360"/>
    <cellStyle name="Обычный 6 2 2 4 6 2" xfId="361"/>
    <cellStyle name="Обычный 6 2 2 4 6 2 2" xfId="3307"/>
    <cellStyle name="Обычный 6 2 2 4 6 2 3" xfId="1841"/>
    <cellStyle name="Обычный 6 2 2 4 6 3" xfId="3306"/>
    <cellStyle name="Обычный 6 2 2 4 6 4" xfId="1840"/>
    <cellStyle name="Обычный 6 2 2 4 7" xfId="362"/>
    <cellStyle name="Обычный 6 2 2 4 7 2" xfId="3308"/>
    <cellStyle name="Обычный 6 2 2 4 7 3" xfId="1842"/>
    <cellStyle name="Обычный 6 2 2 4 8" xfId="3261"/>
    <cellStyle name="Обычный 6 2 2 4 9" xfId="1795"/>
    <cellStyle name="Обычный 6 2 2 5" xfId="363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2 2 2" xfId="3313"/>
    <cellStyle name="Обычный 6 2 2 5 2 2 2 2 3" xfId="1847"/>
    <cellStyle name="Обычный 6 2 2 5 2 2 2 3" xfId="3312"/>
    <cellStyle name="Обычный 6 2 2 5 2 2 2 4" xfId="1846"/>
    <cellStyle name="Обычный 6 2 2 5 2 2 3" xfId="368"/>
    <cellStyle name="Обычный 6 2 2 5 2 2 3 2" xfId="3314"/>
    <cellStyle name="Обычный 6 2 2 5 2 2 3 3" xfId="1848"/>
    <cellStyle name="Обычный 6 2 2 5 2 2 4" xfId="3311"/>
    <cellStyle name="Обычный 6 2 2 5 2 2 5" xfId="1845"/>
    <cellStyle name="Обычный 6 2 2 5 2 3" xfId="369"/>
    <cellStyle name="Обычный 6 2 2 5 2 3 2" xfId="370"/>
    <cellStyle name="Обычный 6 2 2 5 2 3 2 2" xfId="3316"/>
    <cellStyle name="Обычный 6 2 2 5 2 3 2 3" xfId="1850"/>
    <cellStyle name="Обычный 6 2 2 5 2 3 3" xfId="3315"/>
    <cellStyle name="Обычный 6 2 2 5 2 3 4" xfId="1849"/>
    <cellStyle name="Обычный 6 2 2 5 2 4" xfId="371"/>
    <cellStyle name="Обычный 6 2 2 5 2 4 2" xfId="3317"/>
    <cellStyle name="Обычный 6 2 2 5 2 4 3" xfId="1851"/>
    <cellStyle name="Обычный 6 2 2 5 2 5" xfId="3310"/>
    <cellStyle name="Обычный 6 2 2 5 2 6" xfId="1844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2 2 2" xfId="3321"/>
    <cellStyle name="Обычный 6 2 2 5 3 2 2 2 3" xfId="1855"/>
    <cellStyle name="Обычный 6 2 2 5 3 2 2 3" xfId="3320"/>
    <cellStyle name="Обычный 6 2 2 5 3 2 2 4" xfId="1854"/>
    <cellStyle name="Обычный 6 2 2 5 3 2 3" xfId="376"/>
    <cellStyle name="Обычный 6 2 2 5 3 2 3 2" xfId="3322"/>
    <cellStyle name="Обычный 6 2 2 5 3 2 3 3" xfId="1856"/>
    <cellStyle name="Обычный 6 2 2 5 3 2 4" xfId="3319"/>
    <cellStyle name="Обычный 6 2 2 5 3 2 5" xfId="1853"/>
    <cellStyle name="Обычный 6 2 2 5 3 3" xfId="377"/>
    <cellStyle name="Обычный 6 2 2 5 3 3 2" xfId="378"/>
    <cellStyle name="Обычный 6 2 2 5 3 3 2 2" xfId="3324"/>
    <cellStyle name="Обычный 6 2 2 5 3 3 2 3" xfId="1858"/>
    <cellStyle name="Обычный 6 2 2 5 3 3 3" xfId="3323"/>
    <cellStyle name="Обычный 6 2 2 5 3 3 4" xfId="1857"/>
    <cellStyle name="Обычный 6 2 2 5 3 4" xfId="379"/>
    <cellStyle name="Обычный 6 2 2 5 3 4 2" xfId="3325"/>
    <cellStyle name="Обычный 6 2 2 5 3 4 3" xfId="1859"/>
    <cellStyle name="Обычный 6 2 2 5 3 5" xfId="3318"/>
    <cellStyle name="Обычный 6 2 2 5 3 6" xfId="1852"/>
    <cellStyle name="Обычный 6 2 2 5 4" xfId="380"/>
    <cellStyle name="Обычный 6 2 2 5 4 2" xfId="381"/>
    <cellStyle name="Обычный 6 2 2 5 4 2 2" xfId="382"/>
    <cellStyle name="Обычный 6 2 2 5 4 2 2 2" xfId="3328"/>
    <cellStyle name="Обычный 6 2 2 5 4 2 2 3" xfId="1862"/>
    <cellStyle name="Обычный 6 2 2 5 4 2 3" xfId="3327"/>
    <cellStyle name="Обычный 6 2 2 5 4 2 4" xfId="1861"/>
    <cellStyle name="Обычный 6 2 2 5 4 3" xfId="383"/>
    <cellStyle name="Обычный 6 2 2 5 4 3 2" xfId="3329"/>
    <cellStyle name="Обычный 6 2 2 5 4 3 3" xfId="1863"/>
    <cellStyle name="Обычный 6 2 2 5 4 4" xfId="3326"/>
    <cellStyle name="Обычный 6 2 2 5 4 5" xfId="1860"/>
    <cellStyle name="Обычный 6 2 2 5 5" xfId="384"/>
    <cellStyle name="Обычный 6 2 2 5 5 2" xfId="385"/>
    <cellStyle name="Обычный 6 2 2 5 5 2 2" xfId="3331"/>
    <cellStyle name="Обычный 6 2 2 5 5 2 3" xfId="1865"/>
    <cellStyle name="Обычный 6 2 2 5 5 3" xfId="3330"/>
    <cellStyle name="Обычный 6 2 2 5 5 4" xfId="1864"/>
    <cellStyle name="Обычный 6 2 2 5 6" xfId="386"/>
    <cellStyle name="Обычный 6 2 2 5 6 2" xfId="3332"/>
    <cellStyle name="Обычный 6 2 2 5 6 3" xfId="1866"/>
    <cellStyle name="Обычный 6 2 2 5 7" xfId="3309"/>
    <cellStyle name="Обычный 6 2 2 5 8" xfId="1843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2 2 2" xfId="3336"/>
    <cellStyle name="Обычный 6 2 2 6 2 2 2 3" xfId="1870"/>
    <cellStyle name="Обычный 6 2 2 6 2 2 3" xfId="3335"/>
    <cellStyle name="Обычный 6 2 2 6 2 2 4" xfId="1869"/>
    <cellStyle name="Обычный 6 2 2 6 2 3" xfId="391"/>
    <cellStyle name="Обычный 6 2 2 6 2 3 2" xfId="3337"/>
    <cellStyle name="Обычный 6 2 2 6 2 3 3" xfId="1871"/>
    <cellStyle name="Обычный 6 2 2 6 2 4" xfId="3334"/>
    <cellStyle name="Обычный 6 2 2 6 2 5" xfId="1868"/>
    <cellStyle name="Обычный 6 2 2 6 3" xfId="392"/>
    <cellStyle name="Обычный 6 2 2 6 3 2" xfId="393"/>
    <cellStyle name="Обычный 6 2 2 6 3 2 2" xfId="3339"/>
    <cellStyle name="Обычный 6 2 2 6 3 2 3" xfId="1873"/>
    <cellStyle name="Обычный 6 2 2 6 3 3" xfId="3338"/>
    <cellStyle name="Обычный 6 2 2 6 3 4" xfId="1872"/>
    <cellStyle name="Обычный 6 2 2 6 4" xfId="394"/>
    <cellStyle name="Обычный 6 2 2 6 4 2" xfId="3340"/>
    <cellStyle name="Обычный 6 2 2 6 4 3" xfId="1874"/>
    <cellStyle name="Обычный 6 2 2 6 5" xfId="3333"/>
    <cellStyle name="Обычный 6 2 2 6 6" xfId="1867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2 2 2" xfId="3344"/>
    <cellStyle name="Обычный 6 2 2 7 2 2 2 3" xfId="1878"/>
    <cellStyle name="Обычный 6 2 2 7 2 2 3" xfId="3343"/>
    <cellStyle name="Обычный 6 2 2 7 2 2 4" xfId="1877"/>
    <cellStyle name="Обычный 6 2 2 7 2 3" xfId="399"/>
    <cellStyle name="Обычный 6 2 2 7 2 3 2" xfId="3345"/>
    <cellStyle name="Обычный 6 2 2 7 2 3 3" xfId="1879"/>
    <cellStyle name="Обычный 6 2 2 7 2 4" xfId="3342"/>
    <cellStyle name="Обычный 6 2 2 7 2 5" xfId="1876"/>
    <cellStyle name="Обычный 6 2 2 7 3" xfId="400"/>
    <cellStyle name="Обычный 6 2 2 7 3 2" xfId="401"/>
    <cellStyle name="Обычный 6 2 2 7 3 2 2" xfId="3347"/>
    <cellStyle name="Обычный 6 2 2 7 3 2 3" xfId="1881"/>
    <cellStyle name="Обычный 6 2 2 7 3 3" xfId="3346"/>
    <cellStyle name="Обычный 6 2 2 7 3 4" xfId="1880"/>
    <cellStyle name="Обычный 6 2 2 7 4" xfId="402"/>
    <cellStyle name="Обычный 6 2 2 7 4 2" xfId="3348"/>
    <cellStyle name="Обычный 6 2 2 7 4 3" xfId="1882"/>
    <cellStyle name="Обычный 6 2 2 7 5" xfId="3341"/>
    <cellStyle name="Обычный 6 2 2 7 6" xfId="1875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2 2 2" xfId="3352"/>
    <cellStyle name="Обычный 6 2 2 8 2 2 2 3" xfId="1886"/>
    <cellStyle name="Обычный 6 2 2 8 2 2 3" xfId="3351"/>
    <cellStyle name="Обычный 6 2 2 8 2 2 4" xfId="1885"/>
    <cellStyle name="Обычный 6 2 2 8 2 3" xfId="407"/>
    <cellStyle name="Обычный 6 2 2 8 2 3 2" xfId="3353"/>
    <cellStyle name="Обычный 6 2 2 8 2 3 3" xfId="1887"/>
    <cellStyle name="Обычный 6 2 2 8 2 4" xfId="3350"/>
    <cellStyle name="Обычный 6 2 2 8 2 5" xfId="1884"/>
    <cellStyle name="Обычный 6 2 2 8 3" xfId="408"/>
    <cellStyle name="Обычный 6 2 2 8 3 2" xfId="409"/>
    <cellStyle name="Обычный 6 2 2 8 3 2 2" xfId="3355"/>
    <cellStyle name="Обычный 6 2 2 8 3 2 3" xfId="1889"/>
    <cellStyle name="Обычный 6 2 2 8 3 3" xfId="3354"/>
    <cellStyle name="Обычный 6 2 2 8 3 4" xfId="1888"/>
    <cellStyle name="Обычный 6 2 2 8 4" xfId="410"/>
    <cellStyle name="Обычный 6 2 2 8 4 2" xfId="3356"/>
    <cellStyle name="Обычный 6 2 2 8 4 3" xfId="1890"/>
    <cellStyle name="Обычный 6 2 2 8 5" xfId="3349"/>
    <cellStyle name="Обычный 6 2 2 8 6" xfId="1883"/>
    <cellStyle name="Обычный 6 2 2 9" xfId="411"/>
    <cellStyle name="Обычный 6 2 2 9 2" xfId="412"/>
    <cellStyle name="Обычный 6 2 2 9 2 2" xfId="413"/>
    <cellStyle name="Обычный 6 2 2 9 2 2 2" xfId="3359"/>
    <cellStyle name="Обычный 6 2 2 9 2 2 3" xfId="1893"/>
    <cellStyle name="Обычный 6 2 2 9 2 3" xfId="3358"/>
    <cellStyle name="Обычный 6 2 2 9 2 4" xfId="1892"/>
    <cellStyle name="Обычный 6 2 2 9 3" xfId="414"/>
    <cellStyle name="Обычный 6 2 2 9 3 2" xfId="3360"/>
    <cellStyle name="Обычный 6 2 2 9 3 3" xfId="1894"/>
    <cellStyle name="Обычный 6 2 2 9 4" xfId="3357"/>
    <cellStyle name="Обычный 6 2 2 9 5" xfId="1891"/>
    <cellStyle name="Обычный 6 2 3" xfId="415"/>
    <cellStyle name="Обычный 6 2 3 10" xfId="416"/>
    <cellStyle name="Обычный 6 2 3 10 2" xfId="417"/>
    <cellStyle name="Обычный 6 2 3 10 2 2" xfId="3363"/>
    <cellStyle name="Обычный 6 2 3 10 2 3" xfId="1897"/>
    <cellStyle name="Обычный 6 2 3 10 3" xfId="3362"/>
    <cellStyle name="Обычный 6 2 3 10 4" xfId="1896"/>
    <cellStyle name="Обычный 6 2 3 11" xfId="418"/>
    <cellStyle name="Обычный 6 2 3 11 2" xfId="3364"/>
    <cellStyle name="Обычный 6 2 3 11 3" xfId="1898"/>
    <cellStyle name="Обычный 6 2 3 12" xfId="3361"/>
    <cellStyle name="Обычный 6 2 3 13" xfId="1895"/>
    <cellStyle name="Обычный 6 2 3 2" xfId="419"/>
    <cellStyle name="Обычный 6 2 3 2 10" xfId="1899"/>
    <cellStyle name="Обычный 6 2 3 2 2" xfId="420"/>
    <cellStyle name="Обычный 6 2 3 2 2 2" xfId="421"/>
    <cellStyle name="Обычный 6 2 3 2 2 2 2" xfId="422"/>
    <cellStyle name="Обычный 6 2 3 2 2 2 2 2" xfId="423"/>
    <cellStyle name="Обычный 6 2 3 2 2 2 2 2 2" xfId="424"/>
    <cellStyle name="Обычный 6 2 3 2 2 2 2 2 2 2" xfId="425"/>
    <cellStyle name="Обычный 6 2 3 2 2 2 2 2 2 2 2" xfId="3371"/>
    <cellStyle name="Обычный 6 2 3 2 2 2 2 2 2 2 3" xfId="1905"/>
    <cellStyle name="Обычный 6 2 3 2 2 2 2 2 2 3" xfId="3370"/>
    <cellStyle name="Обычный 6 2 3 2 2 2 2 2 2 4" xfId="1904"/>
    <cellStyle name="Обычный 6 2 3 2 2 2 2 2 3" xfId="426"/>
    <cellStyle name="Обычный 6 2 3 2 2 2 2 2 3 2" xfId="3372"/>
    <cellStyle name="Обычный 6 2 3 2 2 2 2 2 3 3" xfId="1906"/>
    <cellStyle name="Обычный 6 2 3 2 2 2 2 2 4" xfId="3369"/>
    <cellStyle name="Обычный 6 2 3 2 2 2 2 2 5" xfId="1903"/>
    <cellStyle name="Обычный 6 2 3 2 2 2 2 3" xfId="427"/>
    <cellStyle name="Обычный 6 2 3 2 2 2 2 3 2" xfId="428"/>
    <cellStyle name="Обычный 6 2 3 2 2 2 2 3 2 2" xfId="3374"/>
    <cellStyle name="Обычный 6 2 3 2 2 2 2 3 2 3" xfId="1908"/>
    <cellStyle name="Обычный 6 2 3 2 2 2 2 3 3" xfId="3373"/>
    <cellStyle name="Обычный 6 2 3 2 2 2 2 3 4" xfId="1907"/>
    <cellStyle name="Обычный 6 2 3 2 2 2 2 4" xfId="429"/>
    <cellStyle name="Обычный 6 2 3 2 2 2 2 4 2" xfId="3375"/>
    <cellStyle name="Обычный 6 2 3 2 2 2 2 4 3" xfId="1909"/>
    <cellStyle name="Обычный 6 2 3 2 2 2 2 5" xfId="3368"/>
    <cellStyle name="Обычный 6 2 3 2 2 2 2 6" xfId="1902"/>
    <cellStyle name="Обычный 6 2 3 2 2 2 3" xfId="430"/>
    <cellStyle name="Обычный 6 2 3 2 2 2 3 2" xfId="431"/>
    <cellStyle name="Обычный 6 2 3 2 2 2 3 2 2" xfId="432"/>
    <cellStyle name="Обычный 6 2 3 2 2 2 3 2 2 2" xfId="433"/>
    <cellStyle name="Обычный 6 2 3 2 2 2 3 2 2 2 2" xfId="3379"/>
    <cellStyle name="Обычный 6 2 3 2 2 2 3 2 2 2 3" xfId="1913"/>
    <cellStyle name="Обычный 6 2 3 2 2 2 3 2 2 3" xfId="3378"/>
    <cellStyle name="Обычный 6 2 3 2 2 2 3 2 2 4" xfId="1912"/>
    <cellStyle name="Обычный 6 2 3 2 2 2 3 2 3" xfId="434"/>
    <cellStyle name="Обычный 6 2 3 2 2 2 3 2 3 2" xfId="3380"/>
    <cellStyle name="Обычный 6 2 3 2 2 2 3 2 3 3" xfId="1914"/>
    <cellStyle name="Обычный 6 2 3 2 2 2 3 2 4" xfId="3377"/>
    <cellStyle name="Обычный 6 2 3 2 2 2 3 2 5" xfId="1911"/>
    <cellStyle name="Обычный 6 2 3 2 2 2 3 3" xfId="435"/>
    <cellStyle name="Обычный 6 2 3 2 2 2 3 3 2" xfId="436"/>
    <cellStyle name="Обычный 6 2 3 2 2 2 3 3 2 2" xfId="3382"/>
    <cellStyle name="Обычный 6 2 3 2 2 2 3 3 2 3" xfId="1916"/>
    <cellStyle name="Обычный 6 2 3 2 2 2 3 3 3" xfId="3381"/>
    <cellStyle name="Обычный 6 2 3 2 2 2 3 3 4" xfId="1915"/>
    <cellStyle name="Обычный 6 2 3 2 2 2 3 4" xfId="437"/>
    <cellStyle name="Обычный 6 2 3 2 2 2 3 4 2" xfId="3383"/>
    <cellStyle name="Обычный 6 2 3 2 2 2 3 4 3" xfId="1917"/>
    <cellStyle name="Обычный 6 2 3 2 2 2 3 5" xfId="3376"/>
    <cellStyle name="Обычный 6 2 3 2 2 2 3 6" xfId="1910"/>
    <cellStyle name="Обычный 6 2 3 2 2 2 4" xfId="438"/>
    <cellStyle name="Обычный 6 2 3 2 2 2 4 2" xfId="439"/>
    <cellStyle name="Обычный 6 2 3 2 2 2 4 2 2" xfId="440"/>
    <cellStyle name="Обычный 6 2 3 2 2 2 4 2 2 2" xfId="3386"/>
    <cellStyle name="Обычный 6 2 3 2 2 2 4 2 2 3" xfId="1920"/>
    <cellStyle name="Обычный 6 2 3 2 2 2 4 2 3" xfId="3385"/>
    <cellStyle name="Обычный 6 2 3 2 2 2 4 2 4" xfId="1919"/>
    <cellStyle name="Обычный 6 2 3 2 2 2 4 3" xfId="441"/>
    <cellStyle name="Обычный 6 2 3 2 2 2 4 3 2" xfId="3387"/>
    <cellStyle name="Обычный 6 2 3 2 2 2 4 3 3" xfId="1921"/>
    <cellStyle name="Обычный 6 2 3 2 2 2 4 4" xfId="3384"/>
    <cellStyle name="Обычный 6 2 3 2 2 2 4 5" xfId="1918"/>
    <cellStyle name="Обычный 6 2 3 2 2 2 5" xfId="442"/>
    <cellStyle name="Обычный 6 2 3 2 2 2 5 2" xfId="443"/>
    <cellStyle name="Обычный 6 2 3 2 2 2 5 2 2" xfId="3389"/>
    <cellStyle name="Обычный 6 2 3 2 2 2 5 2 3" xfId="1923"/>
    <cellStyle name="Обычный 6 2 3 2 2 2 5 3" xfId="3388"/>
    <cellStyle name="Обычный 6 2 3 2 2 2 5 4" xfId="1922"/>
    <cellStyle name="Обычный 6 2 3 2 2 2 6" xfId="444"/>
    <cellStyle name="Обычный 6 2 3 2 2 2 6 2" xfId="3390"/>
    <cellStyle name="Обычный 6 2 3 2 2 2 6 3" xfId="1924"/>
    <cellStyle name="Обычный 6 2 3 2 2 2 7" xfId="3367"/>
    <cellStyle name="Обычный 6 2 3 2 2 2 8" xfId="1901"/>
    <cellStyle name="Обычный 6 2 3 2 2 3" xfId="445"/>
    <cellStyle name="Обычный 6 2 3 2 2 3 2" xfId="446"/>
    <cellStyle name="Обычный 6 2 3 2 2 3 2 2" xfId="447"/>
    <cellStyle name="Обычный 6 2 3 2 2 3 2 2 2" xfId="448"/>
    <cellStyle name="Обычный 6 2 3 2 2 3 2 2 2 2" xfId="3394"/>
    <cellStyle name="Обычный 6 2 3 2 2 3 2 2 2 3" xfId="1928"/>
    <cellStyle name="Обычный 6 2 3 2 2 3 2 2 3" xfId="3393"/>
    <cellStyle name="Обычный 6 2 3 2 2 3 2 2 4" xfId="1927"/>
    <cellStyle name="Обычный 6 2 3 2 2 3 2 3" xfId="449"/>
    <cellStyle name="Обычный 6 2 3 2 2 3 2 3 2" xfId="3395"/>
    <cellStyle name="Обычный 6 2 3 2 2 3 2 3 3" xfId="1929"/>
    <cellStyle name="Обычный 6 2 3 2 2 3 2 4" xfId="3392"/>
    <cellStyle name="Обычный 6 2 3 2 2 3 2 5" xfId="1926"/>
    <cellStyle name="Обычный 6 2 3 2 2 3 3" xfId="450"/>
    <cellStyle name="Обычный 6 2 3 2 2 3 3 2" xfId="451"/>
    <cellStyle name="Обычный 6 2 3 2 2 3 3 2 2" xfId="3397"/>
    <cellStyle name="Обычный 6 2 3 2 2 3 3 2 3" xfId="1931"/>
    <cellStyle name="Обычный 6 2 3 2 2 3 3 3" xfId="3396"/>
    <cellStyle name="Обычный 6 2 3 2 2 3 3 4" xfId="1930"/>
    <cellStyle name="Обычный 6 2 3 2 2 3 4" xfId="452"/>
    <cellStyle name="Обычный 6 2 3 2 2 3 4 2" xfId="3398"/>
    <cellStyle name="Обычный 6 2 3 2 2 3 4 3" xfId="1932"/>
    <cellStyle name="Обычный 6 2 3 2 2 3 5" xfId="3391"/>
    <cellStyle name="Обычный 6 2 3 2 2 3 6" xfId="1925"/>
    <cellStyle name="Обычный 6 2 3 2 2 4" xfId="453"/>
    <cellStyle name="Обычный 6 2 3 2 2 4 2" xfId="454"/>
    <cellStyle name="Обычный 6 2 3 2 2 4 2 2" xfId="455"/>
    <cellStyle name="Обычный 6 2 3 2 2 4 2 2 2" xfId="456"/>
    <cellStyle name="Обычный 6 2 3 2 2 4 2 2 2 2" xfId="3402"/>
    <cellStyle name="Обычный 6 2 3 2 2 4 2 2 2 3" xfId="1936"/>
    <cellStyle name="Обычный 6 2 3 2 2 4 2 2 3" xfId="3401"/>
    <cellStyle name="Обычный 6 2 3 2 2 4 2 2 4" xfId="1935"/>
    <cellStyle name="Обычный 6 2 3 2 2 4 2 3" xfId="457"/>
    <cellStyle name="Обычный 6 2 3 2 2 4 2 3 2" xfId="3403"/>
    <cellStyle name="Обычный 6 2 3 2 2 4 2 3 3" xfId="1937"/>
    <cellStyle name="Обычный 6 2 3 2 2 4 2 4" xfId="3400"/>
    <cellStyle name="Обычный 6 2 3 2 2 4 2 5" xfId="1934"/>
    <cellStyle name="Обычный 6 2 3 2 2 4 3" xfId="458"/>
    <cellStyle name="Обычный 6 2 3 2 2 4 3 2" xfId="459"/>
    <cellStyle name="Обычный 6 2 3 2 2 4 3 2 2" xfId="3405"/>
    <cellStyle name="Обычный 6 2 3 2 2 4 3 2 3" xfId="1939"/>
    <cellStyle name="Обычный 6 2 3 2 2 4 3 3" xfId="3404"/>
    <cellStyle name="Обычный 6 2 3 2 2 4 3 4" xfId="1938"/>
    <cellStyle name="Обычный 6 2 3 2 2 4 4" xfId="460"/>
    <cellStyle name="Обычный 6 2 3 2 2 4 4 2" xfId="3406"/>
    <cellStyle name="Обычный 6 2 3 2 2 4 4 3" xfId="1940"/>
    <cellStyle name="Обычный 6 2 3 2 2 4 5" xfId="3399"/>
    <cellStyle name="Обычный 6 2 3 2 2 4 6" xfId="1933"/>
    <cellStyle name="Обычный 6 2 3 2 2 5" xfId="461"/>
    <cellStyle name="Обычный 6 2 3 2 2 5 2" xfId="462"/>
    <cellStyle name="Обычный 6 2 3 2 2 5 2 2" xfId="463"/>
    <cellStyle name="Обычный 6 2 3 2 2 5 2 2 2" xfId="3409"/>
    <cellStyle name="Обычный 6 2 3 2 2 5 2 2 3" xfId="1943"/>
    <cellStyle name="Обычный 6 2 3 2 2 5 2 3" xfId="3408"/>
    <cellStyle name="Обычный 6 2 3 2 2 5 2 4" xfId="1942"/>
    <cellStyle name="Обычный 6 2 3 2 2 5 3" xfId="464"/>
    <cellStyle name="Обычный 6 2 3 2 2 5 3 2" xfId="3410"/>
    <cellStyle name="Обычный 6 2 3 2 2 5 3 3" xfId="1944"/>
    <cellStyle name="Обычный 6 2 3 2 2 5 4" xfId="3407"/>
    <cellStyle name="Обычный 6 2 3 2 2 5 5" xfId="1941"/>
    <cellStyle name="Обычный 6 2 3 2 2 6" xfId="465"/>
    <cellStyle name="Обычный 6 2 3 2 2 6 2" xfId="466"/>
    <cellStyle name="Обычный 6 2 3 2 2 6 2 2" xfId="3412"/>
    <cellStyle name="Обычный 6 2 3 2 2 6 2 3" xfId="1946"/>
    <cellStyle name="Обычный 6 2 3 2 2 6 3" xfId="3411"/>
    <cellStyle name="Обычный 6 2 3 2 2 6 4" xfId="1945"/>
    <cellStyle name="Обычный 6 2 3 2 2 7" xfId="467"/>
    <cellStyle name="Обычный 6 2 3 2 2 7 2" xfId="3413"/>
    <cellStyle name="Обычный 6 2 3 2 2 7 3" xfId="1947"/>
    <cellStyle name="Обычный 6 2 3 2 2 8" xfId="3366"/>
    <cellStyle name="Обычный 6 2 3 2 2 9" xfId="1900"/>
    <cellStyle name="Обычный 6 2 3 2 3" xfId="468"/>
    <cellStyle name="Обычный 6 2 3 2 3 2" xfId="469"/>
    <cellStyle name="Обычный 6 2 3 2 3 2 2" xfId="470"/>
    <cellStyle name="Обычный 6 2 3 2 3 2 2 2" xfId="471"/>
    <cellStyle name="Обычный 6 2 3 2 3 2 2 2 2" xfId="472"/>
    <cellStyle name="Обычный 6 2 3 2 3 2 2 2 2 2" xfId="3418"/>
    <cellStyle name="Обычный 6 2 3 2 3 2 2 2 2 3" xfId="1952"/>
    <cellStyle name="Обычный 6 2 3 2 3 2 2 2 3" xfId="3417"/>
    <cellStyle name="Обычный 6 2 3 2 3 2 2 2 4" xfId="1951"/>
    <cellStyle name="Обычный 6 2 3 2 3 2 2 3" xfId="473"/>
    <cellStyle name="Обычный 6 2 3 2 3 2 2 3 2" xfId="3419"/>
    <cellStyle name="Обычный 6 2 3 2 3 2 2 3 3" xfId="1953"/>
    <cellStyle name="Обычный 6 2 3 2 3 2 2 4" xfId="3416"/>
    <cellStyle name="Обычный 6 2 3 2 3 2 2 5" xfId="1950"/>
    <cellStyle name="Обычный 6 2 3 2 3 2 3" xfId="474"/>
    <cellStyle name="Обычный 6 2 3 2 3 2 3 2" xfId="475"/>
    <cellStyle name="Обычный 6 2 3 2 3 2 3 2 2" xfId="3421"/>
    <cellStyle name="Обычный 6 2 3 2 3 2 3 2 3" xfId="1955"/>
    <cellStyle name="Обычный 6 2 3 2 3 2 3 3" xfId="3420"/>
    <cellStyle name="Обычный 6 2 3 2 3 2 3 4" xfId="1954"/>
    <cellStyle name="Обычный 6 2 3 2 3 2 4" xfId="476"/>
    <cellStyle name="Обычный 6 2 3 2 3 2 4 2" xfId="3422"/>
    <cellStyle name="Обычный 6 2 3 2 3 2 4 3" xfId="1956"/>
    <cellStyle name="Обычный 6 2 3 2 3 2 5" xfId="3415"/>
    <cellStyle name="Обычный 6 2 3 2 3 2 6" xfId="1949"/>
    <cellStyle name="Обычный 6 2 3 2 3 3" xfId="477"/>
    <cellStyle name="Обычный 6 2 3 2 3 3 2" xfId="478"/>
    <cellStyle name="Обычный 6 2 3 2 3 3 2 2" xfId="479"/>
    <cellStyle name="Обычный 6 2 3 2 3 3 2 2 2" xfId="480"/>
    <cellStyle name="Обычный 6 2 3 2 3 3 2 2 2 2" xfId="3426"/>
    <cellStyle name="Обычный 6 2 3 2 3 3 2 2 2 3" xfId="1960"/>
    <cellStyle name="Обычный 6 2 3 2 3 3 2 2 3" xfId="3425"/>
    <cellStyle name="Обычный 6 2 3 2 3 3 2 2 4" xfId="1959"/>
    <cellStyle name="Обычный 6 2 3 2 3 3 2 3" xfId="481"/>
    <cellStyle name="Обычный 6 2 3 2 3 3 2 3 2" xfId="3427"/>
    <cellStyle name="Обычный 6 2 3 2 3 3 2 3 3" xfId="1961"/>
    <cellStyle name="Обычный 6 2 3 2 3 3 2 4" xfId="3424"/>
    <cellStyle name="Обычный 6 2 3 2 3 3 2 5" xfId="1958"/>
    <cellStyle name="Обычный 6 2 3 2 3 3 3" xfId="482"/>
    <cellStyle name="Обычный 6 2 3 2 3 3 3 2" xfId="483"/>
    <cellStyle name="Обычный 6 2 3 2 3 3 3 2 2" xfId="3429"/>
    <cellStyle name="Обычный 6 2 3 2 3 3 3 2 3" xfId="1963"/>
    <cellStyle name="Обычный 6 2 3 2 3 3 3 3" xfId="3428"/>
    <cellStyle name="Обычный 6 2 3 2 3 3 3 4" xfId="1962"/>
    <cellStyle name="Обычный 6 2 3 2 3 3 4" xfId="484"/>
    <cellStyle name="Обычный 6 2 3 2 3 3 4 2" xfId="3430"/>
    <cellStyle name="Обычный 6 2 3 2 3 3 4 3" xfId="1964"/>
    <cellStyle name="Обычный 6 2 3 2 3 3 5" xfId="3423"/>
    <cellStyle name="Обычный 6 2 3 2 3 3 6" xfId="1957"/>
    <cellStyle name="Обычный 6 2 3 2 3 4" xfId="485"/>
    <cellStyle name="Обычный 6 2 3 2 3 4 2" xfId="486"/>
    <cellStyle name="Обычный 6 2 3 2 3 4 2 2" xfId="487"/>
    <cellStyle name="Обычный 6 2 3 2 3 4 2 2 2" xfId="3433"/>
    <cellStyle name="Обычный 6 2 3 2 3 4 2 2 3" xfId="1967"/>
    <cellStyle name="Обычный 6 2 3 2 3 4 2 3" xfId="3432"/>
    <cellStyle name="Обычный 6 2 3 2 3 4 2 4" xfId="1966"/>
    <cellStyle name="Обычный 6 2 3 2 3 4 3" xfId="488"/>
    <cellStyle name="Обычный 6 2 3 2 3 4 3 2" xfId="3434"/>
    <cellStyle name="Обычный 6 2 3 2 3 4 3 3" xfId="1968"/>
    <cellStyle name="Обычный 6 2 3 2 3 4 4" xfId="3431"/>
    <cellStyle name="Обычный 6 2 3 2 3 4 5" xfId="1965"/>
    <cellStyle name="Обычный 6 2 3 2 3 5" xfId="489"/>
    <cellStyle name="Обычный 6 2 3 2 3 5 2" xfId="490"/>
    <cellStyle name="Обычный 6 2 3 2 3 5 2 2" xfId="3436"/>
    <cellStyle name="Обычный 6 2 3 2 3 5 2 3" xfId="1970"/>
    <cellStyle name="Обычный 6 2 3 2 3 5 3" xfId="3435"/>
    <cellStyle name="Обычный 6 2 3 2 3 5 4" xfId="1969"/>
    <cellStyle name="Обычный 6 2 3 2 3 6" xfId="491"/>
    <cellStyle name="Обычный 6 2 3 2 3 6 2" xfId="3437"/>
    <cellStyle name="Обычный 6 2 3 2 3 6 3" xfId="1971"/>
    <cellStyle name="Обычный 6 2 3 2 3 7" xfId="3414"/>
    <cellStyle name="Обычный 6 2 3 2 3 8" xfId="1948"/>
    <cellStyle name="Обычный 6 2 3 2 4" xfId="492"/>
    <cellStyle name="Обычный 6 2 3 2 4 2" xfId="493"/>
    <cellStyle name="Обычный 6 2 3 2 4 2 2" xfId="494"/>
    <cellStyle name="Обычный 6 2 3 2 4 2 2 2" xfId="495"/>
    <cellStyle name="Обычный 6 2 3 2 4 2 2 2 2" xfId="3441"/>
    <cellStyle name="Обычный 6 2 3 2 4 2 2 2 3" xfId="1975"/>
    <cellStyle name="Обычный 6 2 3 2 4 2 2 3" xfId="3440"/>
    <cellStyle name="Обычный 6 2 3 2 4 2 2 4" xfId="1974"/>
    <cellStyle name="Обычный 6 2 3 2 4 2 3" xfId="496"/>
    <cellStyle name="Обычный 6 2 3 2 4 2 3 2" xfId="3442"/>
    <cellStyle name="Обычный 6 2 3 2 4 2 3 3" xfId="1976"/>
    <cellStyle name="Обычный 6 2 3 2 4 2 4" xfId="3439"/>
    <cellStyle name="Обычный 6 2 3 2 4 2 5" xfId="1973"/>
    <cellStyle name="Обычный 6 2 3 2 4 3" xfId="497"/>
    <cellStyle name="Обычный 6 2 3 2 4 3 2" xfId="498"/>
    <cellStyle name="Обычный 6 2 3 2 4 3 2 2" xfId="3444"/>
    <cellStyle name="Обычный 6 2 3 2 4 3 2 3" xfId="1978"/>
    <cellStyle name="Обычный 6 2 3 2 4 3 3" xfId="3443"/>
    <cellStyle name="Обычный 6 2 3 2 4 3 4" xfId="1977"/>
    <cellStyle name="Обычный 6 2 3 2 4 4" xfId="499"/>
    <cellStyle name="Обычный 6 2 3 2 4 4 2" xfId="3445"/>
    <cellStyle name="Обычный 6 2 3 2 4 4 3" xfId="1979"/>
    <cellStyle name="Обычный 6 2 3 2 4 5" xfId="3438"/>
    <cellStyle name="Обычный 6 2 3 2 4 6" xfId="1972"/>
    <cellStyle name="Обычный 6 2 3 2 5" xfId="500"/>
    <cellStyle name="Обычный 6 2 3 2 5 2" xfId="501"/>
    <cellStyle name="Обычный 6 2 3 2 5 2 2" xfId="502"/>
    <cellStyle name="Обычный 6 2 3 2 5 2 2 2" xfId="503"/>
    <cellStyle name="Обычный 6 2 3 2 5 2 2 2 2" xfId="3449"/>
    <cellStyle name="Обычный 6 2 3 2 5 2 2 2 3" xfId="1983"/>
    <cellStyle name="Обычный 6 2 3 2 5 2 2 3" xfId="3448"/>
    <cellStyle name="Обычный 6 2 3 2 5 2 2 4" xfId="1982"/>
    <cellStyle name="Обычный 6 2 3 2 5 2 3" xfId="504"/>
    <cellStyle name="Обычный 6 2 3 2 5 2 3 2" xfId="3450"/>
    <cellStyle name="Обычный 6 2 3 2 5 2 3 3" xfId="1984"/>
    <cellStyle name="Обычный 6 2 3 2 5 2 4" xfId="3447"/>
    <cellStyle name="Обычный 6 2 3 2 5 2 5" xfId="1981"/>
    <cellStyle name="Обычный 6 2 3 2 5 3" xfId="505"/>
    <cellStyle name="Обычный 6 2 3 2 5 3 2" xfId="506"/>
    <cellStyle name="Обычный 6 2 3 2 5 3 2 2" xfId="3452"/>
    <cellStyle name="Обычный 6 2 3 2 5 3 2 3" xfId="1986"/>
    <cellStyle name="Обычный 6 2 3 2 5 3 3" xfId="3451"/>
    <cellStyle name="Обычный 6 2 3 2 5 3 4" xfId="1985"/>
    <cellStyle name="Обычный 6 2 3 2 5 4" xfId="507"/>
    <cellStyle name="Обычный 6 2 3 2 5 4 2" xfId="3453"/>
    <cellStyle name="Обычный 6 2 3 2 5 4 3" xfId="1987"/>
    <cellStyle name="Обычный 6 2 3 2 5 5" xfId="3446"/>
    <cellStyle name="Обычный 6 2 3 2 5 6" xfId="1980"/>
    <cellStyle name="Обычный 6 2 3 2 6" xfId="508"/>
    <cellStyle name="Обычный 6 2 3 2 6 2" xfId="509"/>
    <cellStyle name="Обычный 6 2 3 2 6 2 2" xfId="510"/>
    <cellStyle name="Обычный 6 2 3 2 6 2 2 2" xfId="3456"/>
    <cellStyle name="Обычный 6 2 3 2 6 2 2 3" xfId="1990"/>
    <cellStyle name="Обычный 6 2 3 2 6 2 3" xfId="3455"/>
    <cellStyle name="Обычный 6 2 3 2 6 2 4" xfId="1989"/>
    <cellStyle name="Обычный 6 2 3 2 6 3" xfId="511"/>
    <cellStyle name="Обычный 6 2 3 2 6 3 2" xfId="3457"/>
    <cellStyle name="Обычный 6 2 3 2 6 3 3" xfId="1991"/>
    <cellStyle name="Обычный 6 2 3 2 6 4" xfId="3454"/>
    <cellStyle name="Обычный 6 2 3 2 6 5" xfId="1988"/>
    <cellStyle name="Обычный 6 2 3 2 7" xfId="512"/>
    <cellStyle name="Обычный 6 2 3 2 7 2" xfId="513"/>
    <cellStyle name="Обычный 6 2 3 2 7 2 2" xfId="3459"/>
    <cellStyle name="Обычный 6 2 3 2 7 2 3" xfId="1993"/>
    <cellStyle name="Обычный 6 2 3 2 7 3" xfId="3458"/>
    <cellStyle name="Обычный 6 2 3 2 7 4" xfId="1992"/>
    <cellStyle name="Обычный 6 2 3 2 8" xfId="514"/>
    <cellStyle name="Обычный 6 2 3 2 8 2" xfId="3460"/>
    <cellStyle name="Обычный 6 2 3 2 8 3" xfId="1994"/>
    <cellStyle name="Обычный 6 2 3 2 9" xfId="3365"/>
    <cellStyle name="Обычный 6 2 3 3" xfId="515"/>
    <cellStyle name="Обычный 6 2 3 3 2" xfId="516"/>
    <cellStyle name="Обычный 6 2 3 3 2 2" xfId="517"/>
    <cellStyle name="Обычный 6 2 3 3 2 2 2" xfId="518"/>
    <cellStyle name="Обычный 6 2 3 3 2 2 2 2" xfId="519"/>
    <cellStyle name="Обычный 6 2 3 3 2 2 2 2 2" xfId="520"/>
    <cellStyle name="Обычный 6 2 3 3 2 2 2 2 2 2" xfId="3466"/>
    <cellStyle name="Обычный 6 2 3 3 2 2 2 2 2 3" xfId="2000"/>
    <cellStyle name="Обычный 6 2 3 3 2 2 2 2 3" xfId="3465"/>
    <cellStyle name="Обычный 6 2 3 3 2 2 2 2 4" xfId="1999"/>
    <cellStyle name="Обычный 6 2 3 3 2 2 2 3" xfId="521"/>
    <cellStyle name="Обычный 6 2 3 3 2 2 2 3 2" xfId="3467"/>
    <cellStyle name="Обычный 6 2 3 3 2 2 2 3 3" xfId="2001"/>
    <cellStyle name="Обычный 6 2 3 3 2 2 2 4" xfId="3464"/>
    <cellStyle name="Обычный 6 2 3 3 2 2 2 5" xfId="1998"/>
    <cellStyle name="Обычный 6 2 3 3 2 2 3" xfId="522"/>
    <cellStyle name="Обычный 6 2 3 3 2 2 3 2" xfId="523"/>
    <cellStyle name="Обычный 6 2 3 3 2 2 3 2 2" xfId="3469"/>
    <cellStyle name="Обычный 6 2 3 3 2 2 3 2 3" xfId="2003"/>
    <cellStyle name="Обычный 6 2 3 3 2 2 3 3" xfId="3468"/>
    <cellStyle name="Обычный 6 2 3 3 2 2 3 4" xfId="2002"/>
    <cellStyle name="Обычный 6 2 3 3 2 2 4" xfId="524"/>
    <cellStyle name="Обычный 6 2 3 3 2 2 4 2" xfId="3470"/>
    <cellStyle name="Обычный 6 2 3 3 2 2 4 3" xfId="2004"/>
    <cellStyle name="Обычный 6 2 3 3 2 2 5" xfId="3463"/>
    <cellStyle name="Обычный 6 2 3 3 2 2 6" xfId="1997"/>
    <cellStyle name="Обычный 6 2 3 3 2 3" xfId="525"/>
    <cellStyle name="Обычный 6 2 3 3 2 3 2" xfId="526"/>
    <cellStyle name="Обычный 6 2 3 3 2 3 2 2" xfId="527"/>
    <cellStyle name="Обычный 6 2 3 3 2 3 2 2 2" xfId="528"/>
    <cellStyle name="Обычный 6 2 3 3 2 3 2 2 2 2" xfId="3474"/>
    <cellStyle name="Обычный 6 2 3 3 2 3 2 2 2 3" xfId="2008"/>
    <cellStyle name="Обычный 6 2 3 3 2 3 2 2 3" xfId="3473"/>
    <cellStyle name="Обычный 6 2 3 3 2 3 2 2 4" xfId="2007"/>
    <cellStyle name="Обычный 6 2 3 3 2 3 2 3" xfId="529"/>
    <cellStyle name="Обычный 6 2 3 3 2 3 2 3 2" xfId="3475"/>
    <cellStyle name="Обычный 6 2 3 3 2 3 2 3 3" xfId="2009"/>
    <cellStyle name="Обычный 6 2 3 3 2 3 2 4" xfId="3472"/>
    <cellStyle name="Обычный 6 2 3 3 2 3 2 5" xfId="2006"/>
    <cellStyle name="Обычный 6 2 3 3 2 3 3" xfId="530"/>
    <cellStyle name="Обычный 6 2 3 3 2 3 3 2" xfId="531"/>
    <cellStyle name="Обычный 6 2 3 3 2 3 3 2 2" xfId="3477"/>
    <cellStyle name="Обычный 6 2 3 3 2 3 3 2 3" xfId="2011"/>
    <cellStyle name="Обычный 6 2 3 3 2 3 3 3" xfId="3476"/>
    <cellStyle name="Обычный 6 2 3 3 2 3 3 4" xfId="2010"/>
    <cellStyle name="Обычный 6 2 3 3 2 3 4" xfId="532"/>
    <cellStyle name="Обычный 6 2 3 3 2 3 4 2" xfId="3478"/>
    <cellStyle name="Обычный 6 2 3 3 2 3 4 3" xfId="2012"/>
    <cellStyle name="Обычный 6 2 3 3 2 3 5" xfId="3471"/>
    <cellStyle name="Обычный 6 2 3 3 2 3 6" xfId="2005"/>
    <cellStyle name="Обычный 6 2 3 3 2 4" xfId="533"/>
    <cellStyle name="Обычный 6 2 3 3 2 4 2" xfId="534"/>
    <cellStyle name="Обычный 6 2 3 3 2 4 2 2" xfId="535"/>
    <cellStyle name="Обычный 6 2 3 3 2 4 2 2 2" xfId="3481"/>
    <cellStyle name="Обычный 6 2 3 3 2 4 2 2 3" xfId="2015"/>
    <cellStyle name="Обычный 6 2 3 3 2 4 2 3" xfId="3480"/>
    <cellStyle name="Обычный 6 2 3 3 2 4 2 4" xfId="2014"/>
    <cellStyle name="Обычный 6 2 3 3 2 4 3" xfId="536"/>
    <cellStyle name="Обычный 6 2 3 3 2 4 3 2" xfId="3482"/>
    <cellStyle name="Обычный 6 2 3 3 2 4 3 3" xfId="2016"/>
    <cellStyle name="Обычный 6 2 3 3 2 4 4" xfId="3479"/>
    <cellStyle name="Обычный 6 2 3 3 2 4 5" xfId="2013"/>
    <cellStyle name="Обычный 6 2 3 3 2 5" xfId="537"/>
    <cellStyle name="Обычный 6 2 3 3 2 5 2" xfId="538"/>
    <cellStyle name="Обычный 6 2 3 3 2 5 2 2" xfId="3484"/>
    <cellStyle name="Обычный 6 2 3 3 2 5 2 3" xfId="2018"/>
    <cellStyle name="Обычный 6 2 3 3 2 5 3" xfId="3483"/>
    <cellStyle name="Обычный 6 2 3 3 2 5 4" xfId="2017"/>
    <cellStyle name="Обычный 6 2 3 3 2 6" xfId="539"/>
    <cellStyle name="Обычный 6 2 3 3 2 6 2" xfId="3485"/>
    <cellStyle name="Обычный 6 2 3 3 2 6 3" xfId="2019"/>
    <cellStyle name="Обычный 6 2 3 3 2 7" xfId="3462"/>
    <cellStyle name="Обычный 6 2 3 3 2 8" xfId="1996"/>
    <cellStyle name="Обычный 6 2 3 3 3" xfId="540"/>
    <cellStyle name="Обычный 6 2 3 3 3 2" xfId="541"/>
    <cellStyle name="Обычный 6 2 3 3 3 2 2" xfId="542"/>
    <cellStyle name="Обычный 6 2 3 3 3 2 2 2" xfId="543"/>
    <cellStyle name="Обычный 6 2 3 3 3 2 2 2 2" xfId="3489"/>
    <cellStyle name="Обычный 6 2 3 3 3 2 2 2 3" xfId="2023"/>
    <cellStyle name="Обычный 6 2 3 3 3 2 2 3" xfId="3488"/>
    <cellStyle name="Обычный 6 2 3 3 3 2 2 4" xfId="2022"/>
    <cellStyle name="Обычный 6 2 3 3 3 2 3" xfId="544"/>
    <cellStyle name="Обычный 6 2 3 3 3 2 3 2" xfId="3490"/>
    <cellStyle name="Обычный 6 2 3 3 3 2 3 3" xfId="2024"/>
    <cellStyle name="Обычный 6 2 3 3 3 2 4" xfId="3487"/>
    <cellStyle name="Обычный 6 2 3 3 3 2 5" xfId="2021"/>
    <cellStyle name="Обычный 6 2 3 3 3 3" xfId="545"/>
    <cellStyle name="Обычный 6 2 3 3 3 3 2" xfId="546"/>
    <cellStyle name="Обычный 6 2 3 3 3 3 2 2" xfId="3492"/>
    <cellStyle name="Обычный 6 2 3 3 3 3 2 3" xfId="2026"/>
    <cellStyle name="Обычный 6 2 3 3 3 3 3" xfId="3491"/>
    <cellStyle name="Обычный 6 2 3 3 3 3 4" xfId="2025"/>
    <cellStyle name="Обычный 6 2 3 3 3 4" xfId="547"/>
    <cellStyle name="Обычный 6 2 3 3 3 4 2" xfId="3493"/>
    <cellStyle name="Обычный 6 2 3 3 3 4 3" xfId="2027"/>
    <cellStyle name="Обычный 6 2 3 3 3 5" xfId="3486"/>
    <cellStyle name="Обычный 6 2 3 3 3 6" xfId="2020"/>
    <cellStyle name="Обычный 6 2 3 3 4" xfId="548"/>
    <cellStyle name="Обычный 6 2 3 3 4 2" xfId="549"/>
    <cellStyle name="Обычный 6 2 3 3 4 2 2" xfId="550"/>
    <cellStyle name="Обычный 6 2 3 3 4 2 2 2" xfId="551"/>
    <cellStyle name="Обычный 6 2 3 3 4 2 2 2 2" xfId="3497"/>
    <cellStyle name="Обычный 6 2 3 3 4 2 2 2 3" xfId="2031"/>
    <cellStyle name="Обычный 6 2 3 3 4 2 2 3" xfId="3496"/>
    <cellStyle name="Обычный 6 2 3 3 4 2 2 4" xfId="2030"/>
    <cellStyle name="Обычный 6 2 3 3 4 2 3" xfId="552"/>
    <cellStyle name="Обычный 6 2 3 3 4 2 3 2" xfId="3498"/>
    <cellStyle name="Обычный 6 2 3 3 4 2 3 3" xfId="2032"/>
    <cellStyle name="Обычный 6 2 3 3 4 2 4" xfId="3495"/>
    <cellStyle name="Обычный 6 2 3 3 4 2 5" xfId="2029"/>
    <cellStyle name="Обычный 6 2 3 3 4 3" xfId="553"/>
    <cellStyle name="Обычный 6 2 3 3 4 3 2" xfId="554"/>
    <cellStyle name="Обычный 6 2 3 3 4 3 2 2" xfId="3500"/>
    <cellStyle name="Обычный 6 2 3 3 4 3 2 3" xfId="2034"/>
    <cellStyle name="Обычный 6 2 3 3 4 3 3" xfId="3499"/>
    <cellStyle name="Обычный 6 2 3 3 4 3 4" xfId="2033"/>
    <cellStyle name="Обычный 6 2 3 3 4 4" xfId="555"/>
    <cellStyle name="Обычный 6 2 3 3 4 4 2" xfId="3501"/>
    <cellStyle name="Обычный 6 2 3 3 4 4 3" xfId="2035"/>
    <cellStyle name="Обычный 6 2 3 3 4 5" xfId="3494"/>
    <cellStyle name="Обычный 6 2 3 3 4 6" xfId="2028"/>
    <cellStyle name="Обычный 6 2 3 3 5" xfId="556"/>
    <cellStyle name="Обычный 6 2 3 3 5 2" xfId="557"/>
    <cellStyle name="Обычный 6 2 3 3 5 2 2" xfId="558"/>
    <cellStyle name="Обычный 6 2 3 3 5 2 2 2" xfId="3504"/>
    <cellStyle name="Обычный 6 2 3 3 5 2 2 3" xfId="2038"/>
    <cellStyle name="Обычный 6 2 3 3 5 2 3" xfId="3503"/>
    <cellStyle name="Обычный 6 2 3 3 5 2 4" xfId="2037"/>
    <cellStyle name="Обычный 6 2 3 3 5 3" xfId="559"/>
    <cellStyle name="Обычный 6 2 3 3 5 3 2" xfId="3505"/>
    <cellStyle name="Обычный 6 2 3 3 5 3 3" xfId="2039"/>
    <cellStyle name="Обычный 6 2 3 3 5 4" xfId="3502"/>
    <cellStyle name="Обычный 6 2 3 3 5 5" xfId="2036"/>
    <cellStyle name="Обычный 6 2 3 3 6" xfId="560"/>
    <cellStyle name="Обычный 6 2 3 3 6 2" xfId="561"/>
    <cellStyle name="Обычный 6 2 3 3 6 2 2" xfId="3507"/>
    <cellStyle name="Обычный 6 2 3 3 6 2 3" xfId="2041"/>
    <cellStyle name="Обычный 6 2 3 3 6 3" xfId="3506"/>
    <cellStyle name="Обычный 6 2 3 3 6 4" xfId="2040"/>
    <cellStyle name="Обычный 6 2 3 3 7" xfId="562"/>
    <cellStyle name="Обычный 6 2 3 3 7 2" xfId="3508"/>
    <cellStyle name="Обычный 6 2 3 3 7 3" xfId="2042"/>
    <cellStyle name="Обычный 6 2 3 3 8" xfId="3461"/>
    <cellStyle name="Обычный 6 2 3 3 9" xfId="1995"/>
    <cellStyle name="Обычный 6 2 3 4" xfId="563"/>
    <cellStyle name="Обычный 6 2 3 4 2" xfId="564"/>
    <cellStyle name="Обычный 6 2 3 4 2 2" xfId="565"/>
    <cellStyle name="Обычный 6 2 3 4 2 2 2" xfId="566"/>
    <cellStyle name="Обычный 6 2 3 4 2 2 2 2" xfId="567"/>
    <cellStyle name="Обычный 6 2 3 4 2 2 2 2 2" xfId="568"/>
    <cellStyle name="Обычный 6 2 3 4 2 2 2 2 2 2" xfId="3514"/>
    <cellStyle name="Обычный 6 2 3 4 2 2 2 2 2 3" xfId="2048"/>
    <cellStyle name="Обычный 6 2 3 4 2 2 2 2 3" xfId="3513"/>
    <cellStyle name="Обычный 6 2 3 4 2 2 2 2 4" xfId="2047"/>
    <cellStyle name="Обычный 6 2 3 4 2 2 2 3" xfId="569"/>
    <cellStyle name="Обычный 6 2 3 4 2 2 2 3 2" xfId="3515"/>
    <cellStyle name="Обычный 6 2 3 4 2 2 2 3 3" xfId="2049"/>
    <cellStyle name="Обычный 6 2 3 4 2 2 2 4" xfId="3512"/>
    <cellStyle name="Обычный 6 2 3 4 2 2 2 5" xfId="2046"/>
    <cellStyle name="Обычный 6 2 3 4 2 2 3" xfId="570"/>
    <cellStyle name="Обычный 6 2 3 4 2 2 3 2" xfId="571"/>
    <cellStyle name="Обычный 6 2 3 4 2 2 3 2 2" xfId="3517"/>
    <cellStyle name="Обычный 6 2 3 4 2 2 3 2 3" xfId="2051"/>
    <cellStyle name="Обычный 6 2 3 4 2 2 3 3" xfId="3516"/>
    <cellStyle name="Обычный 6 2 3 4 2 2 3 4" xfId="2050"/>
    <cellStyle name="Обычный 6 2 3 4 2 2 4" xfId="572"/>
    <cellStyle name="Обычный 6 2 3 4 2 2 4 2" xfId="3518"/>
    <cellStyle name="Обычный 6 2 3 4 2 2 4 3" xfId="2052"/>
    <cellStyle name="Обычный 6 2 3 4 2 2 5" xfId="3511"/>
    <cellStyle name="Обычный 6 2 3 4 2 2 6" xfId="2045"/>
    <cellStyle name="Обычный 6 2 3 4 2 3" xfId="573"/>
    <cellStyle name="Обычный 6 2 3 4 2 3 2" xfId="574"/>
    <cellStyle name="Обычный 6 2 3 4 2 3 2 2" xfId="575"/>
    <cellStyle name="Обычный 6 2 3 4 2 3 2 2 2" xfId="576"/>
    <cellStyle name="Обычный 6 2 3 4 2 3 2 2 2 2" xfId="3522"/>
    <cellStyle name="Обычный 6 2 3 4 2 3 2 2 2 3" xfId="2056"/>
    <cellStyle name="Обычный 6 2 3 4 2 3 2 2 3" xfId="3521"/>
    <cellStyle name="Обычный 6 2 3 4 2 3 2 2 4" xfId="2055"/>
    <cellStyle name="Обычный 6 2 3 4 2 3 2 3" xfId="577"/>
    <cellStyle name="Обычный 6 2 3 4 2 3 2 3 2" xfId="3523"/>
    <cellStyle name="Обычный 6 2 3 4 2 3 2 3 3" xfId="2057"/>
    <cellStyle name="Обычный 6 2 3 4 2 3 2 4" xfId="3520"/>
    <cellStyle name="Обычный 6 2 3 4 2 3 2 5" xfId="2054"/>
    <cellStyle name="Обычный 6 2 3 4 2 3 3" xfId="578"/>
    <cellStyle name="Обычный 6 2 3 4 2 3 3 2" xfId="579"/>
    <cellStyle name="Обычный 6 2 3 4 2 3 3 2 2" xfId="3525"/>
    <cellStyle name="Обычный 6 2 3 4 2 3 3 2 3" xfId="2059"/>
    <cellStyle name="Обычный 6 2 3 4 2 3 3 3" xfId="3524"/>
    <cellStyle name="Обычный 6 2 3 4 2 3 3 4" xfId="2058"/>
    <cellStyle name="Обычный 6 2 3 4 2 3 4" xfId="580"/>
    <cellStyle name="Обычный 6 2 3 4 2 3 4 2" xfId="3526"/>
    <cellStyle name="Обычный 6 2 3 4 2 3 4 3" xfId="2060"/>
    <cellStyle name="Обычный 6 2 3 4 2 3 5" xfId="3519"/>
    <cellStyle name="Обычный 6 2 3 4 2 3 6" xfId="2053"/>
    <cellStyle name="Обычный 6 2 3 4 2 4" xfId="581"/>
    <cellStyle name="Обычный 6 2 3 4 2 4 2" xfId="582"/>
    <cellStyle name="Обычный 6 2 3 4 2 4 2 2" xfId="583"/>
    <cellStyle name="Обычный 6 2 3 4 2 4 2 2 2" xfId="3529"/>
    <cellStyle name="Обычный 6 2 3 4 2 4 2 2 3" xfId="2063"/>
    <cellStyle name="Обычный 6 2 3 4 2 4 2 3" xfId="3528"/>
    <cellStyle name="Обычный 6 2 3 4 2 4 2 4" xfId="2062"/>
    <cellStyle name="Обычный 6 2 3 4 2 4 3" xfId="584"/>
    <cellStyle name="Обычный 6 2 3 4 2 4 3 2" xfId="3530"/>
    <cellStyle name="Обычный 6 2 3 4 2 4 3 3" xfId="2064"/>
    <cellStyle name="Обычный 6 2 3 4 2 4 4" xfId="3527"/>
    <cellStyle name="Обычный 6 2 3 4 2 4 5" xfId="2061"/>
    <cellStyle name="Обычный 6 2 3 4 2 5" xfId="585"/>
    <cellStyle name="Обычный 6 2 3 4 2 5 2" xfId="586"/>
    <cellStyle name="Обычный 6 2 3 4 2 5 2 2" xfId="3532"/>
    <cellStyle name="Обычный 6 2 3 4 2 5 2 3" xfId="2066"/>
    <cellStyle name="Обычный 6 2 3 4 2 5 3" xfId="3531"/>
    <cellStyle name="Обычный 6 2 3 4 2 5 4" xfId="2065"/>
    <cellStyle name="Обычный 6 2 3 4 2 6" xfId="587"/>
    <cellStyle name="Обычный 6 2 3 4 2 6 2" xfId="3533"/>
    <cellStyle name="Обычный 6 2 3 4 2 6 3" xfId="2067"/>
    <cellStyle name="Обычный 6 2 3 4 2 7" xfId="3510"/>
    <cellStyle name="Обычный 6 2 3 4 2 8" xfId="2044"/>
    <cellStyle name="Обычный 6 2 3 4 3" xfId="588"/>
    <cellStyle name="Обычный 6 2 3 4 3 2" xfId="589"/>
    <cellStyle name="Обычный 6 2 3 4 3 2 2" xfId="590"/>
    <cellStyle name="Обычный 6 2 3 4 3 2 2 2" xfId="591"/>
    <cellStyle name="Обычный 6 2 3 4 3 2 2 2 2" xfId="3537"/>
    <cellStyle name="Обычный 6 2 3 4 3 2 2 2 3" xfId="2071"/>
    <cellStyle name="Обычный 6 2 3 4 3 2 2 3" xfId="3536"/>
    <cellStyle name="Обычный 6 2 3 4 3 2 2 4" xfId="2070"/>
    <cellStyle name="Обычный 6 2 3 4 3 2 3" xfId="592"/>
    <cellStyle name="Обычный 6 2 3 4 3 2 3 2" xfId="3538"/>
    <cellStyle name="Обычный 6 2 3 4 3 2 3 3" xfId="2072"/>
    <cellStyle name="Обычный 6 2 3 4 3 2 4" xfId="3535"/>
    <cellStyle name="Обычный 6 2 3 4 3 2 5" xfId="2069"/>
    <cellStyle name="Обычный 6 2 3 4 3 3" xfId="593"/>
    <cellStyle name="Обычный 6 2 3 4 3 3 2" xfId="594"/>
    <cellStyle name="Обычный 6 2 3 4 3 3 2 2" xfId="3540"/>
    <cellStyle name="Обычный 6 2 3 4 3 3 2 3" xfId="2074"/>
    <cellStyle name="Обычный 6 2 3 4 3 3 3" xfId="3539"/>
    <cellStyle name="Обычный 6 2 3 4 3 3 4" xfId="2073"/>
    <cellStyle name="Обычный 6 2 3 4 3 4" xfId="595"/>
    <cellStyle name="Обычный 6 2 3 4 3 4 2" xfId="3541"/>
    <cellStyle name="Обычный 6 2 3 4 3 4 3" xfId="2075"/>
    <cellStyle name="Обычный 6 2 3 4 3 5" xfId="3534"/>
    <cellStyle name="Обычный 6 2 3 4 3 6" xfId="2068"/>
    <cellStyle name="Обычный 6 2 3 4 4" xfId="596"/>
    <cellStyle name="Обычный 6 2 3 4 4 2" xfId="597"/>
    <cellStyle name="Обычный 6 2 3 4 4 2 2" xfId="598"/>
    <cellStyle name="Обычный 6 2 3 4 4 2 2 2" xfId="599"/>
    <cellStyle name="Обычный 6 2 3 4 4 2 2 2 2" xfId="3545"/>
    <cellStyle name="Обычный 6 2 3 4 4 2 2 2 3" xfId="2079"/>
    <cellStyle name="Обычный 6 2 3 4 4 2 2 3" xfId="3544"/>
    <cellStyle name="Обычный 6 2 3 4 4 2 2 4" xfId="2078"/>
    <cellStyle name="Обычный 6 2 3 4 4 2 3" xfId="600"/>
    <cellStyle name="Обычный 6 2 3 4 4 2 3 2" xfId="3546"/>
    <cellStyle name="Обычный 6 2 3 4 4 2 3 3" xfId="2080"/>
    <cellStyle name="Обычный 6 2 3 4 4 2 4" xfId="3543"/>
    <cellStyle name="Обычный 6 2 3 4 4 2 5" xfId="2077"/>
    <cellStyle name="Обычный 6 2 3 4 4 3" xfId="601"/>
    <cellStyle name="Обычный 6 2 3 4 4 3 2" xfId="602"/>
    <cellStyle name="Обычный 6 2 3 4 4 3 2 2" xfId="3548"/>
    <cellStyle name="Обычный 6 2 3 4 4 3 2 3" xfId="2082"/>
    <cellStyle name="Обычный 6 2 3 4 4 3 3" xfId="3547"/>
    <cellStyle name="Обычный 6 2 3 4 4 3 4" xfId="2081"/>
    <cellStyle name="Обычный 6 2 3 4 4 4" xfId="603"/>
    <cellStyle name="Обычный 6 2 3 4 4 4 2" xfId="3549"/>
    <cellStyle name="Обычный 6 2 3 4 4 4 3" xfId="2083"/>
    <cellStyle name="Обычный 6 2 3 4 4 5" xfId="3542"/>
    <cellStyle name="Обычный 6 2 3 4 4 6" xfId="2076"/>
    <cellStyle name="Обычный 6 2 3 4 5" xfId="604"/>
    <cellStyle name="Обычный 6 2 3 4 5 2" xfId="605"/>
    <cellStyle name="Обычный 6 2 3 4 5 2 2" xfId="606"/>
    <cellStyle name="Обычный 6 2 3 4 5 2 2 2" xfId="3552"/>
    <cellStyle name="Обычный 6 2 3 4 5 2 2 3" xfId="2086"/>
    <cellStyle name="Обычный 6 2 3 4 5 2 3" xfId="3551"/>
    <cellStyle name="Обычный 6 2 3 4 5 2 4" xfId="2085"/>
    <cellStyle name="Обычный 6 2 3 4 5 3" xfId="607"/>
    <cellStyle name="Обычный 6 2 3 4 5 3 2" xfId="3553"/>
    <cellStyle name="Обычный 6 2 3 4 5 3 3" xfId="2087"/>
    <cellStyle name="Обычный 6 2 3 4 5 4" xfId="3550"/>
    <cellStyle name="Обычный 6 2 3 4 5 5" xfId="2084"/>
    <cellStyle name="Обычный 6 2 3 4 6" xfId="608"/>
    <cellStyle name="Обычный 6 2 3 4 6 2" xfId="609"/>
    <cellStyle name="Обычный 6 2 3 4 6 2 2" xfId="3555"/>
    <cellStyle name="Обычный 6 2 3 4 6 2 3" xfId="2089"/>
    <cellStyle name="Обычный 6 2 3 4 6 3" xfId="3554"/>
    <cellStyle name="Обычный 6 2 3 4 6 4" xfId="2088"/>
    <cellStyle name="Обычный 6 2 3 4 7" xfId="610"/>
    <cellStyle name="Обычный 6 2 3 4 7 2" xfId="3556"/>
    <cellStyle name="Обычный 6 2 3 4 7 3" xfId="2090"/>
    <cellStyle name="Обычный 6 2 3 4 8" xfId="3509"/>
    <cellStyle name="Обычный 6 2 3 4 9" xfId="2043"/>
    <cellStyle name="Обычный 6 2 3 5" xfId="611"/>
    <cellStyle name="Обычный 6 2 3 5 2" xfId="612"/>
    <cellStyle name="Обычный 6 2 3 5 2 2" xfId="613"/>
    <cellStyle name="Обычный 6 2 3 5 2 2 2" xfId="614"/>
    <cellStyle name="Обычный 6 2 3 5 2 2 2 2" xfId="615"/>
    <cellStyle name="Обычный 6 2 3 5 2 2 2 2 2" xfId="3561"/>
    <cellStyle name="Обычный 6 2 3 5 2 2 2 2 3" xfId="2095"/>
    <cellStyle name="Обычный 6 2 3 5 2 2 2 3" xfId="3560"/>
    <cellStyle name="Обычный 6 2 3 5 2 2 2 4" xfId="2094"/>
    <cellStyle name="Обычный 6 2 3 5 2 2 3" xfId="616"/>
    <cellStyle name="Обычный 6 2 3 5 2 2 3 2" xfId="3562"/>
    <cellStyle name="Обычный 6 2 3 5 2 2 3 3" xfId="2096"/>
    <cellStyle name="Обычный 6 2 3 5 2 2 4" xfId="3559"/>
    <cellStyle name="Обычный 6 2 3 5 2 2 5" xfId="2093"/>
    <cellStyle name="Обычный 6 2 3 5 2 3" xfId="617"/>
    <cellStyle name="Обычный 6 2 3 5 2 3 2" xfId="618"/>
    <cellStyle name="Обычный 6 2 3 5 2 3 2 2" xfId="3564"/>
    <cellStyle name="Обычный 6 2 3 5 2 3 2 3" xfId="2098"/>
    <cellStyle name="Обычный 6 2 3 5 2 3 3" xfId="3563"/>
    <cellStyle name="Обычный 6 2 3 5 2 3 4" xfId="2097"/>
    <cellStyle name="Обычный 6 2 3 5 2 4" xfId="619"/>
    <cellStyle name="Обычный 6 2 3 5 2 4 2" xfId="3565"/>
    <cellStyle name="Обычный 6 2 3 5 2 4 3" xfId="2099"/>
    <cellStyle name="Обычный 6 2 3 5 2 5" xfId="3558"/>
    <cellStyle name="Обычный 6 2 3 5 2 6" xfId="2092"/>
    <cellStyle name="Обычный 6 2 3 5 3" xfId="620"/>
    <cellStyle name="Обычный 6 2 3 5 3 2" xfId="621"/>
    <cellStyle name="Обычный 6 2 3 5 3 2 2" xfId="622"/>
    <cellStyle name="Обычный 6 2 3 5 3 2 2 2" xfId="623"/>
    <cellStyle name="Обычный 6 2 3 5 3 2 2 2 2" xfId="3569"/>
    <cellStyle name="Обычный 6 2 3 5 3 2 2 2 3" xfId="2103"/>
    <cellStyle name="Обычный 6 2 3 5 3 2 2 3" xfId="3568"/>
    <cellStyle name="Обычный 6 2 3 5 3 2 2 4" xfId="2102"/>
    <cellStyle name="Обычный 6 2 3 5 3 2 3" xfId="624"/>
    <cellStyle name="Обычный 6 2 3 5 3 2 3 2" xfId="3570"/>
    <cellStyle name="Обычный 6 2 3 5 3 2 3 3" xfId="2104"/>
    <cellStyle name="Обычный 6 2 3 5 3 2 4" xfId="3567"/>
    <cellStyle name="Обычный 6 2 3 5 3 2 5" xfId="2101"/>
    <cellStyle name="Обычный 6 2 3 5 3 3" xfId="625"/>
    <cellStyle name="Обычный 6 2 3 5 3 3 2" xfId="626"/>
    <cellStyle name="Обычный 6 2 3 5 3 3 2 2" xfId="3572"/>
    <cellStyle name="Обычный 6 2 3 5 3 3 2 3" xfId="2106"/>
    <cellStyle name="Обычный 6 2 3 5 3 3 3" xfId="3571"/>
    <cellStyle name="Обычный 6 2 3 5 3 3 4" xfId="2105"/>
    <cellStyle name="Обычный 6 2 3 5 3 4" xfId="627"/>
    <cellStyle name="Обычный 6 2 3 5 3 4 2" xfId="3573"/>
    <cellStyle name="Обычный 6 2 3 5 3 4 3" xfId="2107"/>
    <cellStyle name="Обычный 6 2 3 5 3 5" xfId="3566"/>
    <cellStyle name="Обычный 6 2 3 5 3 6" xfId="2100"/>
    <cellStyle name="Обычный 6 2 3 5 4" xfId="628"/>
    <cellStyle name="Обычный 6 2 3 5 4 2" xfId="629"/>
    <cellStyle name="Обычный 6 2 3 5 4 2 2" xfId="630"/>
    <cellStyle name="Обычный 6 2 3 5 4 2 2 2" xfId="3576"/>
    <cellStyle name="Обычный 6 2 3 5 4 2 2 3" xfId="2110"/>
    <cellStyle name="Обычный 6 2 3 5 4 2 3" xfId="3575"/>
    <cellStyle name="Обычный 6 2 3 5 4 2 4" xfId="2109"/>
    <cellStyle name="Обычный 6 2 3 5 4 3" xfId="631"/>
    <cellStyle name="Обычный 6 2 3 5 4 3 2" xfId="3577"/>
    <cellStyle name="Обычный 6 2 3 5 4 3 3" xfId="2111"/>
    <cellStyle name="Обычный 6 2 3 5 4 4" xfId="3574"/>
    <cellStyle name="Обычный 6 2 3 5 4 5" xfId="2108"/>
    <cellStyle name="Обычный 6 2 3 5 5" xfId="632"/>
    <cellStyle name="Обычный 6 2 3 5 5 2" xfId="633"/>
    <cellStyle name="Обычный 6 2 3 5 5 2 2" xfId="3579"/>
    <cellStyle name="Обычный 6 2 3 5 5 2 3" xfId="2113"/>
    <cellStyle name="Обычный 6 2 3 5 5 3" xfId="3578"/>
    <cellStyle name="Обычный 6 2 3 5 5 4" xfId="2112"/>
    <cellStyle name="Обычный 6 2 3 5 6" xfId="634"/>
    <cellStyle name="Обычный 6 2 3 5 6 2" xfId="3580"/>
    <cellStyle name="Обычный 6 2 3 5 6 3" xfId="2114"/>
    <cellStyle name="Обычный 6 2 3 5 7" xfId="3557"/>
    <cellStyle name="Обычный 6 2 3 5 8" xfId="2091"/>
    <cellStyle name="Обычный 6 2 3 6" xfId="635"/>
    <cellStyle name="Обычный 6 2 3 6 2" xfId="636"/>
    <cellStyle name="Обычный 6 2 3 6 2 2" xfId="637"/>
    <cellStyle name="Обычный 6 2 3 6 2 2 2" xfId="638"/>
    <cellStyle name="Обычный 6 2 3 6 2 2 2 2" xfId="3584"/>
    <cellStyle name="Обычный 6 2 3 6 2 2 2 3" xfId="2118"/>
    <cellStyle name="Обычный 6 2 3 6 2 2 3" xfId="3583"/>
    <cellStyle name="Обычный 6 2 3 6 2 2 4" xfId="2117"/>
    <cellStyle name="Обычный 6 2 3 6 2 3" xfId="639"/>
    <cellStyle name="Обычный 6 2 3 6 2 3 2" xfId="3585"/>
    <cellStyle name="Обычный 6 2 3 6 2 3 3" xfId="2119"/>
    <cellStyle name="Обычный 6 2 3 6 2 4" xfId="3582"/>
    <cellStyle name="Обычный 6 2 3 6 2 5" xfId="2116"/>
    <cellStyle name="Обычный 6 2 3 6 3" xfId="640"/>
    <cellStyle name="Обычный 6 2 3 6 3 2" xfId="641"/>
    <cellStyle name="Обычный 6 2 3 6 3 2 2" xfId="3587"/>
    <cellStyle name="Обычный 6 2 3 6 3 2 3" xfId="2121"/>
    <cellStyle name="Обычный 6 2 3 6 3 3" xfId="3586"/>
    <cellStyle name="Обычный 6 2 3 6 3 4" xfId="2120"/>
    <cellStyle name="Обычный 6 2 3 6 4" xfId="642"/>
    <cellStyle name="Обычный 6 2 3 6 4 2" xfId="3588"/>
    <cellStyle name="Обычный 6 2 3 6 4 3" xfId="2122"/>
    <cellStyle name="Обычный 6 2 3 6 5" xfId="3581"/>
    <cellStyle name="Обычный 6 2 3 6 6" xfId="2115"/>
    <cellStyle name="Обычный 6 2 3 7" xfId="643"/>
    <cellStyle name="Обычный 6 2 3 7 2" xfId="644"/>
    <cellStyle name="Обычный 6 2 3 7 2 2" xfId="645"/>
    <cellStyle name="Обычный 6 2 3 7 2 2 2" xfId="646"/>
    <cellStyle name="Обычный 6 2 3 7 2 2 2 2" xfId="3592"/>
    <cellStyle name="Обычный 6 2 3 7 2 2 2 3" xfId="2126"/>
    <cellStyle name="Обычный 6 2 3 7 2 2 3" xfId="3591"/>
    <cellStyle name="Обычный 6 2 3 7 2 2 4" xfId="2125"/>
    <cellStyle name="Обычный 6 2 3 7 2 3" xfId="647"/>
    <cellStyle name="Обычный 6 2 3 7 2 3 2" xfId="3593"/>
    <cellStyle name="Обычный 6 2 3 7 2 3 3" xfId="2127"/>
    <cellStyle name="Обычный 6 2 3 7 2 4" xfId="3590"/>
    <cellStyle name="Обычный 6 2 3 7 2 5" xfId="2124"/>
    <cellStyle name="Обычный 6 2 3 7 3" xfId="648"/>
    <cellStyle name="Обычный 6 2 3 7 3 2" xfId="649"/>
    <cellStyle name="Обычный 6 2 3 7 3 2 2" xfId="3595"/>
    <cellStyle name="Обычный 6 2 3 7 3 2 3" xfId="2129"/>
    <cellStyle name="Обычный 6 2 3 7 3 3" xfId="3594"/>
    <cellStyle name="Обычный 6 2 3 7 3 4" xfId="2128"/>
    <cellStyle name="Обычный 6 2 3 7 4" xfId="650"/>
    <cellStyle name="Обычный 6 2 3 7 4 2" xfId="3596"/>
    <cellStyle name="Обычный 6 2 3 7 4 3" xfId="2130"/>
    <cellStyle name="Обычный 6 2 3 7 5" xfId="3589"/>
    <cellStyle name="Обычный 6 2 3 7 6" xfId="2123"/>
    <cellStyle name="Обычный 6 2 3 8" xfId="651"/>
    <cellStyle name="Обычный 6 2 3 8 2" xfId="652"/>
    <cellStyle name="Обычный 6 2 3 8 2 2" xfId="653"/>
    <cellStyle name="Обычный 6 2 3 8 2 2 2" xfId="654"/>
    <cellStyle name="Обычный 6 2 3 8 2 2 2 2" xfId="3600"/>
    <cellStyle name="Обычный 6 2 3 8 2 2 2 3" xfId="2134"/>
    <cellStyle name="Обычный 6 2 3 8 2 2 3" xfId="3599"/>
    <cellStyle name="Обычный 6 2 3 8 2 2 4" xfId="2133"/>
    <cellStyle name="Обычный 6 2 3 8 2 3" xfId="655"/>
    <cellStyle name="Обычный 6 2 3 8 2 3 2" xfId="3601"/>
    <cellStyle name="Обычный 6 2 3 8 2 3 3" xfId="2135"/>
    <cellStyle name="Обычный 6 2 3 8 2 4" xfId="3598"/>
    <cellStyle name="Обычный 6 2 3 8 2 5" xfId="2132"/>
    <cellStyle name="Обычный 6 2 3 8 3" xfId="656"/>
    <cellStyle name="Обычный 6 2 3 8 3 2" xfId="657"/>
    <cellStyle name="Обычный 6 2 3 8 3 2 2" xfId="3603"/>
    <cellStyle name="Обычный 6 2 3 8 3 2 3" xfId="2137"/>
    <cellStyle name="Обычный 6 2 3 8 3 3" xfId="3602"/>
    <cellStyle name="Обычный 6 2 3 8 3 4" xfId="2136"/>
    <cellStyle name="Обычный 6 2 3 8 4" xfId="658"/>
    <cellStyle name="Обычный 6 2 3 8 4 2" xfId="3604"/>
    <cellStyle name="Обычный 6 2 3 8 4 3" xfId="2138"/>
    <cellStyle name="Обычный 6 2 3 8 5" xfId="3597"/>
    <cellStyle name="Обычный 6 2 3 8 6" xfId="2131"/>
    <cellStyle name="Обычный 6 2 3 9" xfId="659"/>
    <cellStyle name="Обычный 6 2 3 9 2" xfId="660"/>
    <cellStyle name="Обычный 6 2 3 9 2 2" xfId="661"/>
    <cellStyle name="Обычный 6 2 3 9 2 2 2" xfId="3607"/>
    <cellStyle name="Обычный 6 2 3 9 2 2 3" xfId="2141"/>
    <cellStyle name="Обычный 6 2 3 9 2 3" xfId="3606"/>
    <cellStyle name="Обычный 6 2 3 9 2 4" xfId="2140"/>
    <cellStyle name="Обычный 6 2 3 9 3" xfId="662"/>
    <cellStyle name="Обычный 6 2 3 9 3 2" xfId="3608"/>
    <cellStyle name="Обычный 6 2 3 9 3 3" xfId="2142"/>
    <cellStyle name="Обычный 6 2 3 9 4" xfId="3605"/>
    <cellStyle name="Обычный 6 2 3 9 5" xfId="2139"/>
    <cellStyle name="Обычный 6 2 4" xfId="663"/>
    <cellStyle name="Обычный 6 2 4 2" xfId="664"/>
    <cellStyle name="Обычный 6 2 4 2 2" xfId="665"/>
    <cellStyle name="Обычный 6 2 4 2 2 2" xfId="666"/>
    <cellStyle name="Обычный 6 2 4 2 2 2 2" xfId="667"/>
    <cellStyle name="Обычный 6 2 4 2 2 2 2 2" xfId="668"/>
    <cellStyle name="Обычный 6 2 4 2 2 2 2 2 2" xfId="3614"/>
    <cellStyle name="Обычный 6 2 4 2 2 2 2 2 3" xfId="2148"/>
    <cellStyle name="Обычный 6 2 4 2 2 2 2 3" xfId="3613"/>
    <cellStyle name="Обычный 6 2 4 2 2 2 2 4" xfId="2147"/>
    <cellStyle name="Обычный 6 2 4 2 2 2 3" xfId="669"/>
    <cellStyle name="Обычный 6 2 4 2 2 2 3 2" xfId="3615"/>
    <cellStyle name="Обычный 6 2 4 2 2 2 3 3" xfId="2149"/>
    <cellStyle name="Обычный 6 2 4 2 2 2 4" xfId="3612"/>
    <cellStyle name="Обычный 6 2 4 2 2 2 5" xfId="2146"/>
    <cellStyle name="Обычный 6 2 4 2 2 3" xfId="670"/>
    <cellStyle name="Обычный 6 2 4 2 2 3 2" xfId="671"/>
    <cellStyle name="Обычный 6 2 4 2 2 3 2 2" xfId="3617"/>
    <cellStyle name="Обычный 6 2 4 2 2 3 2 3" xfId="2151"/>
    <cellStyle name="Обычный 6 2 4 2 2 3 3" xfId="3616"/>
    <cellStyle name="Обычный 6 2 4 2 2 3 4" xfId="2150"/>
    <cellStyle name="Обычный 6 2 4 2 2 4" xfId="672"/>
    <cellStyle name="Обычный 6 2 4 2 2 4 2" xfId="3618"/>
    <cellStyle name="Обычный 6 2 4 2 2 4 3" xfId="2152"/>
    <cellStyle name="Обычный 6 2 4 2 2 5" xfId="3611"/>
    <cellStyle name="Обычный 6 2 4 2 2 6" xfId="2145"/>
    <cellStyle name="Обычный 6 2 4 2 3" xfId="673"/>
    <cellStyle name="Обычный 6 2 4 2 3 2" xfId="674"/>
    <cellStyle name="Обычный 6 2 4 2 3 2 2" xfId="675"/>
    <cellStyle name="Обычный 6 2 4 2 3 2 2 2" xfId="676"/>
    <cellStyle name="Обычный 6 2 4 2 3 2 2 2 2" xfId="3622"/>
    <cellStyle name="Обычный 6 2 4 2 3 2 2 2 3" xfId="2156"/>
    <cellStyle name="Обычный 6 2 4 2 3 2 2 3" xfId="3621"/>
    <cellStyle name="Обычный 6 2 4 2 3 2 2 4" xfId="2155"/>
    <cellStyle name="Обычный 6 2 4 2 3 2 3" xfId="677"/>
    <cellStyle name="Обычный 6 2 4 2 3 2 3 2" xfId="3623"/>
    <cellStyle name="Обычный 6 2 4 2 3 2 3 3" xfId="2157"/>
    <cellStyle name="Обычный 6 2 4 2 3 2 4" xfId="3620"/>
    <cellStyle name="Обычный 6 2 4 2 3 2 5" xfId="2154"/>
    <cellStyle name="Обычный 6 2 4 2 3 3" xfId="678"/>
    <cellStyle name="Обычный 6 2 4 2 3 3 2" xfId="679"/>
    <cellStyle name="Обычный 6 2 4 2 3 3 2 2" xfId="3625"/>
    <cellStyle name="Обычный 6 2 4 2 3 3 2 3" xfId="2159"/>
    <cellStyle name="Обычный 6 2 4 2 3 3 3" xfId="3624"/>
    <cellStyle name="Обычный 6 2 4 2 3 3 4" xfId="2158"/>
    <cellStyle name="Обычный 6 2 4 2 3 4" xfId="680"/>
    <cellStyle name="Обычный 6 2 4 2 3 4 2" xfId="3626"/>
    <cellStyle name="Обычный 6 2 4 2 3 4 3" xfId="2160"/>
    <cellStyle name="Обычный 6 2 4 2 3 5" xfId="3619"/>
    <cellStyle name="Обычный 6 2 4 2 3 6" xfId="2153"/>
    <cellStyle name="Обычный 6 2 4 2 4" xfId="681"/>
    <cellStyle name="Обычный 6 2 4 2 4 2" xfId="682"/>
    <cellStyle name="Обычный 6 2 4 2 4 2 2" xfId="683"/>
    <cellStyle name="Обычный 6 2 4 2 4 2 2 2" xfId="3629"/>
    <cellStyle name="Обычный 6 2 4 2 4 2 2 3" xfId="2163"/>
    <cellStyle name="Обычный 6 2 4 2 4 2 3" xfId="3628"/>
    <cellStyle name="Обычный 6 2 4 2 4 2 4" xfId="2162"/>
    <cellStyle name="Обычный 6 2 4 2 4 3" xfId="684"/>
    <cellStyle name="Обычный 6 2 4 2 4 3 2" xfId="3630"/>
    <cellStyle name="Обычный 6 2 4 2 4 3 3" xfId="2164"/>
    <cellStyle name="Обычный 6 2 4 2 4 4" xfId="3627"/>
    <cellStyle name="Обычный 6 2 4 2 4 5" xfId="2161"/>
    <cellStyle name="Обычный 6 2 4 2 5" xfId="685"/>
    <cellStyle name="Обычный 6 2 4 2 5 2" xfId="686"/>
    <cellStyle name="Обычный 6 2 4 2 5 2 2" xfId="3632"/>
    <cellStyle name="Обычный 6 2 4 2 5 2 3" xfId="2166"/>
    <cellStyle name="Обычный 6 2 4 2 5 3" xfId="3631"/>
    <cellStyle name="Обычный 6 2 4 2 5 4" xfId="2165"/>
    <cellStyle name="Обычный 6 2 4 2 6" xfId="687"/>
    <cellStyle name="Обычный 6 2 4 2 6 2" xfId="3633"/>
    <cellStyle name="Обычный 6 2 4 2 6 3" xfId="2167"/>
    <cellStyle name="Обычный 6 2 4 2 7" xfId="3610"/>
    <cellStyle name="Обычный 6 2 4 2 8" xfId="2144"/>
    <cellStyle name="Обычный 6 2 4 3" xfId="688"/>
    <cellStyle name="Обычный 6 2 4 3 2" xfId="689"/>
    <cellStyle name="Обычный 6 2 4 3 2 2" xfId="690"/>
    <cellStyle name="Обычный 6 2 4 3 2 2 2" xfId="691"/>
    <cellStyle name="Обычный 6 2 4 3 2 2 2 2" xfId="3637"/>
    <cellStyle name="Обычный 6 2 4 3 2 2 2 3" xfId="2171"/>
    <cellStyle name="Обычный 6 2 4 3 2 2 3" xfId="3636"/>
    <cellStyle name="Обычный 6 2 4 3 2 2 4" xfId="2170"/>
    <cellStyle name="Обычный 6 2 4 3 2 3" xfId="692"/>
    <cellStyle name="Обычный 6 2 4 3 2 3 2" xfId="3638"/>
    <cellStyle name="Обычный 6 2 4 3 2 3 3" xfId="2172"/>
    <cellStyle name="Обычный 6 2 4 3 2 4" xfId="3635"/>
    <cellStyle name="Обычный 6 2 4 3 2 5" xfId="2169"/>
    <cellStyle name="Обычный 6 2 4 3 3" xfId="693"/>
    <cellStyle name="Обычный 6 2 4 3 3 2" xfId="694"/>
    <cellStyle name="Обычный 6 2 4 3 3 2 2" xfId="3640"/>
    <cellStyle name="Обычный 6 2 4 3 3 2 3" xfId="2174"/>
    <cellStyle name="Обычный 6 2 4 3 3 3" xfId="3639"/>
    <cellStyle name="Обычный 6 2 4 3 3 4" xfId="2173"/>
    <cellStyle name="Обычный 6 2 4 3 4" xfId="695"/>
    <cellStyle name="Обычный 6 2 4 3 4 2" xfId="3641"/>
    <cellStyle name="Обычный 6 2 4 3 4 3" xfId="2175"/>
    <cellStyle name="Обычный 6 2 4 3 5" xfId="3634"/>
    <cellStyle name="Обычный 6 2 4 3 6" xfId="2168"/>
    <cellStyle name="Обычный 6 2 4 4" xfId="696"/>
    <cellStyle name="Обычный 6 2 4 4 2" xfId="697"/>
    <cellStyle name="Обычный 6 2 4 4 2 2" xfId="698"/>
    <cellStyle name="Обычный 6 2 4 4 2 2 2" xfId="699"/>
    <cellStyle name="Обычный 6 2 4 4 2 2 2 2" xfId="3645"/>
    <cellStyle name="Обычный 6 2 4 4 2 2 2 3" xfId="2179"/>
    <cellStyle name="Обычный 6 2 4 4 2 2 3" xfId="3644"/>
    <cellStyle name="Обычный 6 2 4 4 2 2 4" xfId="2178"/>
    <cellStyle name="Обычный 6 2 4 4 2 3" xfId="700"/>
    <cellStyle name="Обычный 6 2 4 4 2 3 2" xfId="3646"/>
    <cellStyle name="Обычный 6 2 4 4 2 3 3" xfId="2180"/>
    <cellStyle name="Обычный 6 2 4 4 2 4" xfId="3643"/>
    <cellStyle name="Обычный 6 2 4 4 2 5" xfId="2177"/>
    <cellStyle name="Обычный 6 2 4 4 3" xfId="701"/>
    <cellStyle name="Обычный 6 2 4 4 3 2" xfId="702"/>
    <cellStyle name="Обычный 6 2 4 4 3 2 2" xfId="3648"/>
    <cellStyle name="Обычный 6 2 4 4 3 2 3" xfId="2182"/>
    <cellStyle name="Обычный 6 2 4 4 3 3" xfId="3647"/>
    <cellStyle name="Обычный 6 2 4 4 3 4" xfId="2181"/>
    <cellStyle name="Обычный 6 2 4 4 4" xfId="703"/>
    <cellStyle name="Обычный 6 2 4 4 4 2" xfId="3649"/>
    <cellStyle name="Обычный 6 2 4 4 4 3" xfId="2183"/>
    <cellStyle name="Обычный 6 2 4 4 5" xfId="3642"/>
    <cellStyle name="Обычный 6 2 4 4 6" xfId="2176"/>
    <cellStyle name="Обычный 6 2 4 5" xfId="704"/>
    <cellStyle name="Обычный 6 2 4 5 2" xfId="705"/>
    <cellStyle name="Обычный 6 2 4 5 2 2" xfId="706"/>
    <cellStyle name="Обычный 6 2 4 5 2 2 2" xfId="3652"/>
    <cellStyle name="Обычный 6 2 4 5 2 2 3" xfId="2186"/>
    <cellStyle name="Обычный 6 2 4 5 2 3" xfId="3651"/>
    <cellStyle name="Обычный 6 2 4 5 2 4" xfId="2185"/>
    <cellStyle name="Обычный 6 2 4 5 3" xfId="707"/>
    <cellStyle name="Обычный 6 2 4 5 3 2" xfId="3653"/>
    <cellStyle name="Обычный 6 2 4 5 3 3" xfId="2187"/>
    <cellStyle name="Обычный 6 2 4 5 4" xfId="3650"/>
    <cellStyle name="Обычный 6 2 4 5 5" xfId="2184"/>
    <cellStyle name="Обычный 6 2 4 6" xfId="708"/>
    <cellStyle name="Обычный 6 2 4 6 2" xfId="709"/>
    <cellStyle name="Обычный 6 2 4 6 2 2" xfId="3655"/>
    <cellStyle name="Обычный 6 2 4 6 2 3" xfId="2189"/>
    <cellStyle name="Обычный 6 2 4 6 3" xfId="3654"/>
    <cellStyle name="Обычный 6 2 4 6 4" xfId="2188"/>
    <cellStyle name="Обычный 6 2 4 7" xfId="710"/>
    <cellStyle name="Обычный 6 2 4 7 2" xfId="3656"/>
    <cellStyle name="Обычный 6 2 4 7 3" xfId="2190"/>
    <cellStyle name="Обычный 6 2 4 8" xfId="3609"/>
    <cellStyle name="Обычный 6 2 4 9" xfId="2143"/>
    <cellStyle name="Обычный 6 2 5" xfId="711"/>
    <cellStyle name="Обычный 6 2 5 2" xfId="712"/>
    <cellStyle name="Обычный 6 2 5 2 2" xfId="713"/>
    <cellStyle name="Обычный 6 2 5 2 2 2" xfId="714"/>
    <cellStyle name="Обычный 6 2 5 2 2 2 2" xfId="715"/>
    <cellStyle name="Обычный 6 2 5 2 2 2 2 2" xfId="716"/>
    <cellStyle name="Обычный 6 2 5 2 2 2 2 2 2" xfId="3662"/>
    <cellStyle name="Обычный 6 2 5 2 2 2 2 2 3" xfId="2196"/>
    <cellStyle name="Обычный 6 2 5 2 2 2 2 3" xfId="3661"/>
    <cellStyle name="Обычный 6 2 5 2 2 2 2 4" xfId="2195"/>
    <cellStyle name="Обычный 6 2 5 2 2 2 3" xfId="717"/>
    <cellStyle name="Обычный 6 2 5 2 2 2 3 2" xfId="3663"/>
    <cellStyle name="Обычный 6 2 5 2 2 2 3 3" xfId="2197"/>
    <cellStyle name="Обычный 6 2 5 2 2 2 4" xfId="3660"/>
    <cellStyle name="Обычный 6 2 5 2 2 2 5" xfId="2194"/>
    <cellStyle name="Обычный 6 2 5 2 2 3" xfId="718"/>
    <cellStyle name="Обычный 6 2 5 2 2 3 2" xfId="719"/>
    <cellStyle name="Обычный 6 2 5 2 2 3 2 2" xfId="3665"/>
    <cellStyle name="Обычный 6 2 5 2 2 3 2 3" xfId="2199"/>
    <cellStyle name="Обычный 6 2 5 2 2 3 3" xfId="3664"/>
    <cellStyle name="Обычный 6 2 5 2 2 3 4" xfId="2198"/>
    <cellStyle name="Обычный 6 2 5 2 2 4" xfId="720"/>
    <cellStyle name="Обычный 6 2 5 2 2 4 2" xfId="3666"/>
    <cellStyle name="Обычный 6 2 5 2 2 4 3" xfId="2200"/>
    <cellStyle name="Обычный 6 2 5 2 2 5" xfId="3659"/>
    <cellStyle name="Обычный 6 2 5 2 2 6" xfId="2193"/>
    <cellStyle name="Обычный 6 2 5 2 3" xfId="721"/>
    <cellStyle name="Обычный 6 2 5 2 3 2" xfId="722"/>
    <cellStyle name="Обычный 6 2 5 2 3 2 2" xfId="723"/>
    <cellStyle name="Обычный 6 2 5 2 3 2 2 2" xfId="724"/>
    <cellStyle name="Обычный 6 2 5 2 3 2 2 2 2" xfId="3670"/>
    <cellStyle name="Обычный 6 2 5 2 3 2 2 2 3" xfId="2204"/>
    <cellStyle name="Обычный 6 2 5 2 3 2 2 3" xfId="3669"/>
    <cellStyle name="Обычный 6 2 5 2 3 2 2 4" xfId="2203"/>
    <cellStyle name="Обычный 6 2 5 2 3 2 3" xfId="725"/>
    <cellStyle name="Обычный 6 2 5 2 3 2 3 2" xfId="3671"/>
    <cellStyle name="Обычный 6 2 5 2 3 2 3 3" xfId="2205"/>
    <cellStyle name="Обычный 6 2 5 2 3 2 4" xfId="3668"/>
    <cellStyle name="Обычный 6 2 5 2 3 2 5" xfId="2202"/>
    <cellStyle name="Обычный 6 2 5 2 3 3" xfId="726"/>
    <cellStyle name="Обычный 6 2 5 2 3 3 2" xfId="727"/>
    <cellStyle name="Обычный 6 2 5 2 3 3 2 2" xfId="3673"/>
    <cellStyle name="Обычный 6 2 5 2 3 3 2 3" xfId="2207"/>
    <cellStyle name="Обычный 6 2 5 2 3 3 3" xfId="3672"/>
    <cellStyle name="Обычный 6 2 5 2 3 3 4" xfId="2206"/>
    <cellStyle name="Обычный 6 2 5 2 3 4" xfId="728"/>
    <cellStyle name="Обычный 6 2 5 2 3 4 2" xfId="3674"/>
    <cellStyle name="Обычный 6 2 5 2 3 4 3" xfId="2208"/>
    <cellStyle name="Обычный 6 2 5 2 3 5" xfId="3667"/>
    <cellStyle name="Обычный 6 2 5 2 3 6" xfId="2201"/>
    <cellStyle name="Обычный 6 2 5 2 4" xfId="729"/>
    <cellStyle name="Обычный 6 2 5 2 4 2" xfId="730"/>
    <cellStyle name="Обычный 6 2 5 2 4 2 2" xfId="731"/>
    <cellStyle name="Обычный 6 2 5 2 4 2 2 2" xfId="3677"/>
    <cellStyle name="Обычный 6 2 5 2 4 2 2 3" xfId="2211"/>
    <cellStyle name="Обычный 6 2 5 2 4 2 3" xfId="3676"/>
    <cellStyle name="Обычный 6 2 5 2 4 2 4" xfId="2210"/>
    <cellStyle name="Обычный 6 2 5 2 4 3" xfId="732"/>
    <cellStyle name="Обычный 6 2 5 2 4 3 2" xfId="3678"/>
    <cellStyle name="Обычный 6 2 5 2 4 3 3" xfId="2212"/>
    <cellStyle name="Обычный 6 2 5 2 4 4" xfId="3675"/>
    <cellStyle name="Обычный 6 2 5 2 4 5" xfId="2209"/>
    <cellStyle name="Обычный 6 2 5 2 5" xfId="733"/>
    <cellStyle name="Обычный 6 2 5 2 5 2" xfId="734"/>
    <cellStyle name="Обычный 6 2 5 2 5 2 2" xfId="3680"/>
    <cellStyle name="Обычный 6 2 5 2 5 2 3" xfId="2214"/>
    <cellStyle name="Обычный 6 2 5 2 5 3" xfId="3679"/>
    <cellStyle name="Обычный 6 2 5 2 5 4" xfId="2213"/>
    <cellStyle name="Обычный 6 2 5 2 6" xfId="735"/>
    <cellStyle name="Обычный 6 2 5 2 6 2" xfId="3681"/>
    <cellStyle name="Обычный 6 2 5 2 6 3" xfId="2215"/>
    <cellStyle name="Обычный 6 2 5 2 7" xfId="3658"/>
    <cellStyle name="Обычный 6 2 5 2 8" xfId="2192"/>
    <cellStyle name="Обычный 6 2 5 3" xfId="736"/>
    <cellStyle name="Обычный 6 2 5 3 2" xfId="737"/>
    <cellStyle name="Обычный 6 2 5 3 2 2" xfId="738"/>
    <cellStyle name="Обычный 6 2 5 3 2 2 2" xfId="739"/>
    <cellStyle name="Обычный 6 2 5 3 2 2 2 2" xfId="3685"/>
    <cellStyle name="Обычный 6 2 5 3 2 2 2 3" xfId="2219"/>
    <cellStyle name="Обычный 6 2 5 3 2 2 3" xfId="3684"/>
    <cellStyle name="Обычный 6 2 5 3 2 2 4" xfId="2218"/>
    <cellStyle name="Обычный 6 2 5 3 2 3" xfId="740"/>
    <cellStyle name="Обычный 6 2 5 3 2 3 2" xfId="3686"/>
    <cellStyle name="Обычный 6 2 5 3 2 3 3" xfId="2220"/>
    <cellStyle name="Обычный 6 2 5 3 2 4" xfId="3683"/>
    <cellStyle name="Обычный 6 2 5 3 2 5" xfId="2217"/>
    <cellStyle name="Обычный 6 2 5 3 3" xfId="741"/>
    <cellStyle name="Обычный 6 2 5 3 3 2" xfId="742"/>
    <cellStyle name="Обычный 6 2 5 3 3 2 2" xfId="3688"/>
    <cellStyle name="Обычный 6 2 5 3 3 2 3" xfId="2222"/>
    <cellStyle name="Обычный 6 2 5 3 3 3" xfId="3687"/>
    <cellStyle name="Обычный 6 2 5 3 3 4" xfId="2221"/>
    <cellStyle name="Обычный 6 2 5 3 4" xfId="743"/>
    <cellStyle name="Обычный 6 2 5 3 4 2" xfId="3689"/>
    <cellStyle name="Обычный 6 2 5 3 4 3" xfId="2223"/>
    <cellStyle name="Обычный 6 2 5 3 5" xfId="3682"/>
    <cellStyle name="Обычный 6 2 5 3 6" xfId="2216"/>
    <cellStyle name="Обычный 6 2 5 4" xfId="744"/>
    <cellStyle name="Обычный 6 2 5 4 2" xfId="745"/>
    <cellStyle name="Обычный 6 2 5 4 2 2" xfId="746"/>
    <cellStyle name="Обычный 6 2 5 4 2 2 2" xfId="747"/>
    <cellStyle name="Обычный 6 2 5 4 2 2 2 2" xfId="3693"/>
    <cellStyle name="Обычный 6 2 5 4 2 2 2 3" xfId="2227"/>
    <cellStyle name="Обычный 6 2 5 4 2 2 3" xfId="3692"/>
    <cellStyle name="Обычный 6 2 5 4 2 2 4" xfId="2226"/>
    <cellStyle name="Обычный 6 2 5 4 2 3" xfId="748"/>
    <cellStyle name="Обычный 6 2 5 4 2 3 2" xfId="3694"/>
    <cellStyle name="Обычный 6 2 5 4 2 3 3" xfId="2228"/>
    <cellStyle name="Обычный 6 2 5 4 2 4" xfId="3691"/>
    <cellStyle name="Обычный 6 2 5 4 2 5" xfId="2225"/>
    <cellStyle name="Обычный 6 2 5 4 3" xfId="749"/>
    <cellStyle name="Обычный 6 2 5 4 3 2" xfId="750"/>
    <cellStyle name="Обычный 6 2 5 4 3 2 2" xfId="3696"/>
    <cellStyle name="Обычный 6 2 5 4 3 2 3" xfId="2230"/>
    <cellStyle name="Обычный 6 2 5 4 3 3" xfId="3695"/>
    <cellStyle name="Обычный 6 2 5 4 3 4" xfId="2229"/>
    <cellStyle name="Обычный 6 2 5 4 4" xfId="751"/>
    <cellStyle name="Обычный 6 2 5 4 4 2" xfId="3697"/>
    <cellStyle name="Обычный 6 2 5 4 4 3" xfId="2231"/>
    <cellStyle name="Обычный 6 2 5 4 5" xfId="3690"/>
    <cellStyle name="Обычный 6 2 5 4 6" xfId="2224"/>
    <cellStyle name="Обычный 6 2 5 5" xfId="752"/>
    <cellStyle name="Обычный 6 2 5 5 2" xfId="753"/>
    <cellStyle name="Обычный 6 2 5 5 2 2" xfId="754"/>
    <cellStyle name="Обычный 6 2 5 5 2 2 2" xfId="3700"/>
    <cellStyle name="Обычный 6 2 5 5 2 2 3" xfId="2234"/>
    <cellStyle name="Обычный 6 2 5 5 2 3" xfId="3699"/>
    <cellStyle name="Обычный 6 2 5 5 2 4" xfId="2233"/>
    <cellStyle name="Обычный 6 2 5 5 3" xfId="755"/>
    <cellStyle name="Обычный 6 2 5 5 3 2" xfId="3701"/>
    <cellStyle name="Обычный 6 2 5 5 3 3" xfId="2235"/>
    <cellStyle name="Обычный 6 2 5 5 4" xfId="3698"/>
    <cellStyle name="Обычный 6 2 5 5 5" xfId="2232"/>
    <cellStyle name="Обычный 6 2 5 6" xfId="756"/>
    <cellStyle name="Обычный 6 2 5 6 2" xfId="757"/>
    <cellStyle name="Обычный 6 2 5 6 2 2" xfId="3703"/>
    <cellStyle name="Обычный 6 2 5 6 2 3" xfId="2237"/>
    <cellStyle name="Обычный 6 2 5 6 3" xfId="3702"/>
    <cellStyle name="Обычный 6 2 5 6 4" xfId="2236"/>
    <cellStyle name="Обычный 6 2 5 7" xfId="758"/>
    <cellStyle name="Обычный 6 2 5 7 2" xfId="3704"/>
    <cellStyle name="Обычный 6 2 5 7 3" xfId="2238"/>
    <cellStyle name="Обычный 6 2 5 8" xfId="3657"/>
    <cellStyle name="Обычный 6 2 5 9" xfId="2191"/>
    <cellStyle name="Обычный 6 2 6" xfId="759"/>
    <cellStyle name="Обычный 6 2 6 2" xfId="760"/>
    <cellStyle name="Обычный 6 2 6 2 2" xfId="761"/>
    <cellStyle name="Обычный 6 2 6 2 2 2" xfId="762"/>
    <cellStyle name="Обычный 6 2 6 2 2 2 2" xfId="763"/>
    <cellStyle name="Обычный 6 2 6 2 2 2 2 2" xfId="3709"/>
    <cellStyle name="Обычный 6 2 6 2 2 2 2 3" xfId="2243"/>
    <cellStyle name="Обычный 6 2 6 2 2 2 3" xfId="3708"/>
    <cellStyle name="Обычный 6 2 6 2 2 2 4" xfId="2242"/>
    <cellStyle name="Обычный 6 2 6 2 2 3" xfId="764"/>
    <cellStyle name="Обычный 6 2 6 2 2 3 2" xfId="3710"/>
    <cellStyle name="Обычный 6 2 6 2 2 3 3" xfId="2244"/>
    <cellStyle name="Обычный 6 2 6 2 2 4" xfId="3707"/>
    <cellStyle name="Обычный 6 2 6 2 2 5" xfId="2241"/>
    <cellStyle name="Обычный 6 2 6 2 3" xfId="765"/>
    <cellStyle name="Обычный 6 2 6 2 3 2" xfId="766"/>
    <cellStyle name="Обычный 6 2 6 2 3 2 2" xfId="3712"/>
    <cellStyle name="Обычный 6 2 6 2 3 2 3" xfId="2246"/>
    <cellStyle name="Обычный 6 2 6 2 3 3" xfId="3711"/>
    <cellStyle name="Обычный 6 2 6 2 3 4" xfId="2245"/>
    <cellStyle name="Обычный 6 2 6 2 4" xfId="767"/>
    <cellStyle name="Обычный 6 2 6 2 4 2" xfId="3713"/>
    <cellStyle name="Обычный 6 2 6 2 4 3" xfId="2247"/>
    <cellStyle name="Обычный 6 2 6 2 5" xfId="3706"/>
    <cellStyle name="Обычный 6 2 6 2 6" xfId="2240"/>
    <cellStyle name="Обычный 6 2 6 3" xfId="768"/>
    <cellStyle name="Обычный 6 2 6 3 2" xfId="769"/>
    <cellStyle name="Обычный 6 2 6 3 2 2" xfId="770"/>
    <cellStyle name="Обычный 6 2 6 3 2 2 2" xfId="771"/>
    <cellStyle name="Обычный 6 2 6 3 2 2 2 2" xfId="3717"/>
    <cellStyle name="Обычный 6 2 6 3 2 2 2 3" xfId="2251"/>
    <cellStyle name="Обычный 6 2 6 3 2 2 3" xfId="3716"/>
    <cellStyle name="Обычный 6 2 6 3 2 2 4" xfId="2250"/>
    <cellStyle name="Обычный 6 2 6 3 2 3" xfId="772"/>
    <cellStyle name="Обычный 6 2 6 3 2 3 2" xfId="3718"/>
    <cellStyle name="Обычный 6 2 6 3 2 3 3" xfId="2252"/>
    <cellStyle name="Обычный 6 2 6 3 2 4" xfId="3715"/>
    <cellStyle name="Обычный 6 2 6 3 2 5" xfId="2249"/>
    <cellStyle name="Обычный 6 2 6 3 3" xfId="773"/>
    <cellStyle name="Обычный 6 2 6 3 3 2" xfId="774"/>
    <cellStyle name="Обычный 6 2 6 3 3 2 2" xfId="3720"/>
    <cellStyle name="Обычный 6 2 6 3 3 2 3" xfId="2254"/>
    <cellStyle name="Обычный 6 2 6 3 3 3" xfId="3719"/>
    <cellStyle name="Обычный 6 2 6 3 3 4" xfId="2253"/>
    <cellStyle name="Обычный 6 2 6 3 4" xfId="775"/>
    <cellStyle name="Обычный 6 2 6 3 4 2" xfId="3721"/>
    <cellStyle name="Обычный 6 2 6 3 4 3" xfId="2255"/>
    <cellStyle name="Обычный 6 2 6 3 5" xfId="3714"/>
    <cellStyle name="Обычный 6 2 6 3 6" xfId="2248"/>
    <cellStyle name="Обычный 6 2 6 4" xfId="776"/>
    <cellStyle name="Обычный 6 2 6 4 2" xfId="777"/>
    <cellStyle name="Обычный 6 2 6 4 2 2" xfId="778"/>
    <cellStyle name="Обычный 6 2 6 4 2 2 2" xfId="3724"/>
    <cellStyle name="Обычный 6 2 6 4 2 2 3" xfId="2258"/>
    <cellStyle name="Обычный 6 2 6 4 2 3" xfId="3723"/>
    <cellStyle name="Обычный 6 2 6 4 2 4" xfId="2257"/>
    <cellStyle name="Обычный 6 2 6 4 3" xfId="779"/>
    <cellStyle name="Обычный 6 2 6 4 3 2" xfId="3725"/>
    <cellStyle name="Обычный 6 2 6 4 3 3" xfId="2259"/>
    <cellStyle name="Обычный 6 2 6 4 4" xfId="3722"/>
    <cellStyle name="Обычный 6 2 6 4 5" xfId="2256"/>
    <cellStyle name="Обычный 6 2 6 5" xfId="780"/>
    <cellStyle name="Обычный 6 2 6 5 2" xfId="781"/>
    <cellStyle name="Обычный 6 2 6 5 2 2" xfId="3727"/>
    <cellStyle name="Обычный 6 2 6 5 2 3" xfId="2261"/>
    <cellStyle name="Обычный 6 2 6 5 3" xfId="3726"/>
    <cellStyle name="Обычный 6 2 6 5 4" xfId="2260"/>
    <cellStyle name="Обычный 6 2 6 6" xfId="782"/>
    <cellStyle name="Обычный 6 2 6 6 2" xfId="3728"/>
    <cellStyle name="Обычный 6 2 6 6 3" xfId="2262"/>
    <cellStyle name="Обычный 6 2 6 7" xfId="3705"/>
    <cellStyle name="Обычный 6 2 6 8" xfId="2239"/>
    <cellStyle name="Обычный 6 2 7" xfId="783"/>
    <cellStyle name="Обычный 6 2 7 2" xfId="784"/>
    <cellStyle name="Обычный 6 2 7 2 2" xfId="785"/>
    <cellStyle name="Обычный 6 2 7 2 2 2" xfId="786"/>
    <cellStyle name="Обычный 6 2 7 2 2 2 2" xfId="3732"/>
    <cellStyle name="Обычный 6 2 7 2 2 2 3" xfId="2266"/>
    <cellStyle name="Обычный 6 2 7 2 2 3" xfId="3731"/>
    <cellStyle name="Обычный 6 2 7 2 2 4" xfId="2265"/>
    <cellStyle name="Обычный 6 2 7 2 3" xfId="787"/>
    <cellStyle name="Обычный 6 2 7 2 3 2" xfId="3733"/>
    <cellStyle name="Обычный 6 2 7 2 3 3" xfId="2267"/>
    <cellStyle name="Обычный 6 2 7 2 4" xfId="3730"/>
    <cellStyle name="Обычный 6 2 7 2 5" xfId="2264"/>
    <cellStyle name="Обычный 6 2 7 3" xfId="788"/>
    <cellStyle name="Обычный 6 2 7 3 2" xfId="789"/>
    <cellStyle name="Обычный 6 2 7 3 2 2" xfId="3735"/>
    <cellStyle name="Обычный 6 2 7 3 2 3" xfId="2269"/>
    <cellStyle name="Обычный 6 2 7 3 3" xfId="3734"/>
    <cellStyle name="Обычный 6 2 7 3 4" xfId="2268"/>
    <cellStyle name="Обычный 6 2 7 4" xfId="790"/>
    <cellStyle name="Обычный 6 2 7 4 2" xfId="3736"/>
    <cellStyle name="Обычный 6 2 7 4 3" xfId="2270"/>
    <cellStyle name="Обычный 6 2 7 5" xfId="3729"/>
    <cellStyle name="Обычный 6 2 7 6" xfId="2263"/>
    <cellStyle name="Обычный 6 2 8" xfId="791"/>
    <cellStyle name="Обычный 6 2 8 2" xfId="792"/>
    <cellStyle name="Обычный 6 2 8 2 2" xfId="793"/>
    <cellStyle name="Обычный 6 2 8 2 2 2" xfId="794"/>
    <cellStyle name="Обычный 6 2 8 2 2 2 2" xfId="3740"/>
    <cellStyle name="Обычный 6 2 8 2 2 2 3" xfId="2274"/>
    <cellStyle name="Обычный 6 2 8 2 2 3" xfId="3739"/>
    <cellStyle name="Обычный 6 2 8 2 2 4" xfId="2273"/>
    <cellStyle name="Обычный 6 2 8 2 3" xfId="795"/>
    <cellStyle name="Обычный 6 2 8 2 3 2" xfId="3741"/>
    <cellStyle name="Обычный 6 2 8 2 3 3" xfId="2275"/>
    <cellStyle name="Обычный 6 2 8 2 4" xfId="3738"/>
    <cellStyle name="Обычный 6 2 8 2 5" xfId="2272"/>
    <cellStyle name="Обычный 6 2 8 3" xfId="796"/>
    <cellStyle name="Обычный 6 2 8 3 2" xfId="797"/>
    <cellStyle name="Обычный 6 2 8 3 2 2" xfId="3743"/>
    <cellStyle name="Обычный 6 2 8 3 2 3" xfId="2277"/>
    <cellStyle name="Обычный 6 2 8 3 3" xfId="3742"/>
    <cellStyle name="Обычный 6 2 8 3 4" xfId="2276"/>
    <cellStyle name="Обычный 6 2 8 4" xfId="798"/>
    <cellStyle name="Обычный 6 2 8 4 2" xfId="3744"/>
    <cellStyle name="Обычный 6 2 8 4 3" xfId="2278"/>
    <cellStyle name="Обычный 6 2 8 5" xfId="3737"/>
    <cellStyle name="Обычный 6 2 8 6" xfId="2271"/>
    <cellStyle name="Обычный 6 2 9" xfId="799"/>
    <cellStyle name="Обычный 6 2 9 2" xfId="800"/>
    <cellStyle name="Обычный 6 2 9 2 2" xfId="801"/>
    <cellStyle name="Обычный 6 2 9 2 2 2" xfId="802"/>
    <cellStyle name="Обычный 6 2 9 2 2 2 2" xfId="3748"/>
    <cellStyle name="Обычный 6 2 9 2 2 2 3" xfId="2282"/>
    <cellStyle name="Обычный 6 2 9 2 2 3" xfId="3747"/>
    <cellStyle name="Обычный 6 2 9 2 2 4" xfId="2281"/>
    <cellStyle name="Обычный 6 2 9 2 3" xfId="803"/>
    <cellStyle name="Обычный 6 2 9 2 3 2" xfId="3749"/>
    <cellStyle name="Обычный 6 2 9 2 3 3" xfId="2283"/>
    <cellStyle name="Обычный 6 2 9 2 4" xfId="3746"/>
    <cellStyle name="Обычный 6 2 9 2 5" xfId="2280"/>
    <cellStyle name="Обычный 6 2 9 3" xfId="804"/>
    <cellStyle name="Обычный 6 2 9 3 2" xfId="805"/>
    <cellStyle name="Обычный 6 2 9 3 2 2" xfId="3751"/>
    <cellStyle name="Обычный 6 2 9 3 2 3" xfId="2285"/>
    <cellStyle name="Обычный 6 2 9 3 3" xfId="3750"/>
    <cellStyle name="Обычный 6 2 9 3 4" xfId="2284"/>
    <cellStyle name="Обычный 6 2 9 4" xfId="806"/>
    <cellStyle name="Обычный 6 2 9 4 2" xfId="3752"/>
    <cellStyle name="Обычный 6 2 9 4 3" xfId="2286"/>
    <cellStyle name="Обычный 6 2 9 5" xfId="3745"/>
    <cellStyle name="Обычный 6 2 9 6" xfId="2279"/>
    <cellStyle name="Обычный 6 3" xfId="807"/>
    <cellStyle name="Обычный 6 3 2" xfId="808"/>
    <cellStyle name="Обычный 6 3 2 2" xfId="809"/>
    <cellStyle name="Обычный 6 3 2 2 2" xfId="810"/>
    <cellStyle name="Обычный 6 3 2 2 2 2" xfId="811"/>
    <cellStyle name="Обычный 6 3 2 2 2 2 2" xfId="812"/>
    <cellStyle name="Обычный 6 3 2 2 2 2 2 2" xfId="3758"/>
    <cellStyle name="Обычный 6 3 2 2 2 2 2 3" xfId="2292"/>
    <cellStyle name="Обычный 6 3 2 2 2 2 3" xfId="3757"/>
    <cellStyle name="Обычный 6 3 2 2 2 2 4" xfId="2291"/>
    <cellStyle name="Обычный 6 3 2 2 2 3" xfId="813"/>
    <cellStyle name="Обычный 6 3 2 2 2 3 2" xfId="3759"/>
    <cellStyle name="Обычный 6 3 2 2 2 3 3" xfId="2293"/>
    <cellStyle name="Обычный 6 3 2 2 2 4" xfId="3756"/>
    <cellStyle name="Обычный 6 3 2 2 2 5" xfId="2290"/>
    <cellStyle name="Обычный 6 3 2 2 3" xfId="814"/>
    <cellStyle name="Обычный 6 3 2 2 3 2" xfId="815"/>
    <cellStyle name="Обычный 6 3 2 2 3 2 2" xfId="3761"/>
    <cellStyle name="Обычный 6 3 2 2 3 2 3" xfId="2295"/>
    <cellStyle name="Обычный 6 3 2 2 3 3" xfId="3760"/>
    <cellStyle name="Обычный 6 3 2 2 3 4" xfId="2294"/>
    <cellStyle name="Обычный 6 3 2 2 4" xfId="816"/>
    <cellStyle name="Обычный 6 3 2 2 4 2" xfId="3762"/>
    <cellStyle name="Обычный 6 3 2 2 4 3" xfId="2296"/>
    <cellStyle name="Обычный 6 3 2 2 5" xfId="3755"/>
    <cellStyle name="Обычный 6 3 2 2 6" xfId="2289"/>
    <cellStyle name="Обычный 6 3 2 3" xfId="817"/>
    <cellStyle name="Обычный 6 3 2 3 2" xfId="818"/>
    <cellStyle name="Обычный 6 3 2 3 2 2" xfId="819"/>
    <cellStyle name="Обычный 6 3 2 3 2 2 2" xfId="820"/>
    <cellStyle name="Обычный 6 3 2 3 2 2 2 2" xfId="3766"/>
    <cellStyle name="Обычный 6 3 2 3 2 2 2 3" xfId="2300"/>
    <cellStyle name="Обычный 6 3 2 3 2 2 3" xfId="3765"/>
    <cellStyle name="Обычный 6 3 2 3 2 2 4" xfId="2299"/>
    <cellStyle name="Обычный 6 3 2 3 2 3" xfId="821"/>
    <cellStyle name="Обычный 6 3 2 3 2 3 2" xfId="3767"/>
    <cellStyle name="Обычный 6 3 2 3 2 3 3" xfId="2301"/>
    <cellStyle name="Обычный 6 3 2 3 2 4" xfId="3764"/>
    <cellStyle name="Обычный 6 3 2 3 2 5" xfId="2298"/>
    <cellStyle name="Обычный 6 3 2 3 3" xfId="822"/>
    <cellStyle name="Обычный 6 3 2 3 3 2" xfId="823"/>
    <cellStyle name="Обычный 6 3 2 3 3 2 2" xfId="3769"/>
    <cellStyle name="Обычный 6 3 2 3 3 2 3" xfId="2303"/>
    <cellStyle name="Обычный 6 3 2 3 3 3" xfId="3768"/>
    <cellStyle name="Обычный 6 3 2 3 3 4" xfId="2302"/>
    <cellStyle name="Обычный 6 3 2 3 4" xfId="824"/>
    <cellStyle name="Обычный 6 3 2 3 4 2" xfId="3770"/>
    <cellStyle name="Обычный 6 3 2 3 4 3" xfId="2304"/>
    <cellStyle name="Обычный 6 3 2 3 5" xfId="3763"/>
    <cellStyle name="Обычный 6 3 2 3 6" xfId="2297"/>
    <cellStyle name="Обычный 6 3 2 4" xfId="825"/>
    <cellStyle name="Обычный 6 3 2 4 2" xfId="826"/>
    <cellStyle name="Обычный 6 3 2 4 2 2" xfId="827"/>
    <cellStyle name="Обычный 6 3 2 4 2 2 2" xfId="3773"/>
    <cellStyle name="Обычный 6 3 2 4 2 2 3" xfId="2307"/>
    <cellStyle name="Обычный 6 3 2 4 2 3" xfId="3772"/>
    <cellStyle name="Обычный 6 3 2 4 2 4" xfId="2306"/>
    <cellStyle name="Обычный 6 3 2 4 3" xfId="828"/>
    <cellStyle name="Обычный 6 3 2 4 3 2" xfId="3774"/>
    <cellStyle name="Обычный 6 3 2 4 3 3" xfId="2308"/>
    <cellStyle name="Обычный 6 3 2 4 4" xfId="3771"/>
    <cellStyle name="Обычный 6 3 2 4 5" xfId="2305"/>
    <cellStyle name="Обычный 6 3 2 5" xfId="829"/>
    <cellStyle name="Обычный 6 3 2 5 2" xfId="830"/>
    <cellStyle name="Обычный 6 3 2 5 2 2" xfId="3776"/>
    <cellStyle name="Обычный 6 3 2 5 2 3" xfId="2310"/>
    <cellStyle name="Обычный 6 3 2 5 3" xfId="3775"/>
    <cellStyle name="Обычный 6 3 2 5 4" xfId="2309"/>
    <cellStyle name="Обычный 6 3 2 6" xfId="831"/>
    <cellStyle name="Обычный 6 3 2 6 2" xfId="3777"/>
    <cellStyle name="Обычный 6 3 2 6 3" xfId="2311"/>
    <cellStyle name="Обычный 6 3 2 7" xfId="3754"/>
    <cellStyle name="Обычный 6 3 2 8" xfId="2288"/>
    <cellStyle name="Обычный 6 3 3" xfId="832"/>
    <cellStyle name="Обычный 6 3 3 2" xfId="833"/>
    <cellStyle name="Обычный 6 3 3 2 2" xfId="834"/>
    <cellStyle name="Обычный 6 3 3 2 2 2" xfId="835"/>
    <cellStyle name="Обычный 6 3 3 2 2 2 2" xfId="3781"/>
    <cellStyle name="Обычный 6 3 3 2 2 2 3" xfId="2315"/>
    <cellStyle name="Обычный 6 3 3 2 2 3" xfId="3780"/>
    <cellStyle name="Обычный 6 3 3 2 2 4" xfId="2314"/>
    <cellStyle name="Обычный 6 3 3 2 3" xfId="836"/>
    <cellStyle name="Обычный 6 3 3 2 3 2" xfId="3782"/>
    <cellStyle name="Обычный 6 3 3 2 3 3" xfId="2316"/>
    <cellStyle name="Обычный 6 3 3 2 4" xfId="3779"/>
    <cellStyle name="Обычный 6 3 3 2 5" xfId="2313"/>
    <cellStyle name="Обычный 6 3 3 3" xfId="837"/>
    <cellStyle name="Обычный 6 3 3 3 2" xfId="838"/>
    <cellStyle name="Обычный 6 3 3 3 2 2" xfId="3784"/>
    <cellStyle name="Обычный 6 3 3 3 2 3" xfId="2318"/>
    <cellStyle name="Обычный 6 3 3 3 3" xfId="3783"/>
    <cellStyle name="Обычный 6 3 3 3 4" xfId="2317"/>
    <cellStyle name="Обычный 6 3 3 4" xfId="839"/>
    <cellStyle name="Обычный 6 3 3 4 2" xfId="3785"/>
    <cellStyle name="Обычный 6 3 3 4 3" xfId="2319"/>
    <cellStyle name="Обычный 6 3 3 5" xfId="3778"/>
    <cellStyle name="Обычный 6 3 3 6" xfId="2312"/>
    <cellStyle name="Обычный 6 3 4" xfId="840"/>
    <cellStyle name="Обычный 6 3 4 2" xfId="841"/>
    <cellStyle name="Обычный 6 3 4 2 2" xfId="842"/>
    <cellStyle name="Обычный 6 3 4 2 2 2" xfId="843"/>
    <cellStyle name="Обычный 6 3 4 2 2 2 2" xfId="3789"/>
    <cellStyle name="Обычный 6 3 4 2 2 2 3" xfId="2323"/>
    <cellStyle name="Обычный 6 3 4 2 2 3" xfId="3788"/>
    <cellStyle name="Обычный 6 3 4 2 2 4" xfId="2322"/>
    <cellStyle name="Обычный 6 3 4 2 3" xfId="844"/>
    <cellStyle name="Обычный 6 3 4 2 3 2" xfId="3790"/>
    <cellStyle name="Обычный 6 3 4 2 3 3" xfId="2324"/>
    <cellStyle name="Обычный 6 3 4 2 4" xfId="3787"/>
    <cellStyle name="Обычный 6 3 4 2 5" xfId="2321"/>
    <cellStyle name="Обычный 6 3 4 3" xfId="845"/>
    <cellStyle name="Обычный 6 3 4 3 2" xfId="846"/>
    <cellStyle name="Обычный 6 3 4 3 2 2" xfId="3792"/>
    <cellStyle name="Обычный 6 3 4 3 2 3" xfId="2326"/>
    <cellStyle name="Обычный 6 3 4 3 3" xfId="3791"/>
    <cellStyle name="Обычный 6 3 4 3 4" xfId="2325"/>
    <cellStyle name="Обычный 6 3 4 4" xfId="847"/>
    <cellStyle name="Обычный 6 3 4 4 2" xfId="3793"/>
    <cellStyle name="Обычный 6 3 4 4 3" xfId="2327"/>
    <cellStyle name="Обычный 6 3 4 5" xfId="3786"/>
    <cellStyle name="Обычный 6 3 4 6" xfId="2320"/>
    <cellStyle name="Обычный 6 3 5" xfId="848"/>
    <cellStyle name="Обычный 6 3 5 2" xfId="849"/>
    <cellStyle name="Обычный 6 3 5 2 2" xfId="850"/>
    <cellStyle name="Обычный 6 3 5 2 2 2" xfId="3796"/>
    <cellStyle name="Обычный 6 3 5 2 2 3" xfId="2330"/>
    <cellStyle name="Обычный 6 3 5 2 3" xfId="3795"/>
    <cellStyle name="Обычный 6 3 5 2 4" xfId="2329"/>
    <cellStyle name="Обычный 6 3 5 3" xfId="851"/>
    <cellStyle name="Обычный 6 3 5 3 2" xfId="3797"/>
    <cellStyle name="Обычный 6 3 5 3 3" xfId="2331"/>
    <cellStyle name="Обычный 6 3 5 4" xfId="3794"/>
    <cellStyle name="Обычный 6 3 5 5" xfId="2328"/>
    <cellStyle name="Обычный 6 3 6" xfId="852"/>
    <cellStyle name="Обычный 6 3 6 2" xfId="853"/>
    <cellStyle name="Обычный 6 3 6 2 2" xfId="3799"/>
    <cellStyle name="Обычный 6 3 6 2 3" xfId="2333"/>
    <cellStyle name="Обычный 6 3 6 3" xfId="3798"/>
    <cellStyle name="Обычный 6 3 6 4" xfId="2332"/>
    <cellStyle name="Обычный 6 3 7" xfId="854"/>
    <cellStyle name="Обычный 6 3 7 2" xfId="3800"/>
    <cellStyle name="Обычный 6 3 7 3" xfId="2334"/>
    <cellStyle name="Обычный 6 3 8" xfId="3753"/>
    <cellStyle name="Обычный 6 3 9" xfId="2287"/>
    <cellStyle name="Обычный 6 4" xfId="855"/>
    <cellStyle name="Обычный 6 4 2" xfId="856"/>
    <cellStyle name="Обычный 6 4 2 2" xfId="857"/>
    <cellStyle name="Обычный 6 4 2 2 2" xfId="858"/>
    <cellStyle name="Обычный 6 4 2 2 2 2" xfId="859"/>
    <cellStyle name="Обычный 6 4 2 2 2 2 2" xfId="860"/>
    <cellStyle name="Обычный 6 4 2 2 2 2 2 2" xfId="3806"/>
    <cellStyle name="Обычный 6 4 2 2 2 2 2 3" xfId="2340"/>
    <cellStyle name="Обычный 6 4 2 2 2 2 3" xfId="3805"/>
    <cellStyle name="Обычный 6 4 2 2 2 2 4" xfId="2339"/>
    <cellStyle name="Обычный 6 4 2 2 2 3" xfId="861"/>
    <cellStyle name="Обычный 6 4 2 2 2 3 2" xfId="3807"/>
    <cellStyle name="Обычный 6 4 2 2 2 3 3" xfId="2341"/>
    <cellStyle name="Обычный 6 4 2 2 2 4" xfId="3804"/>
    <cellStyle name="Обычный 6 4 2 2 2 5" xfId="2338"/>
    <cellStyle name="Обычный 6 4 2 2 3" xfId="862"/>
    <cellStyle name="Обычный 6 4 2 2 3 2" xfId="863"/>
    <cellStyle name="Обычный 6 4 2 2 3 2 2" xfId="3809"/>
    <cellStyle name="Обычный 6 4 2 2 3 2 3" xfId="2343"/>
    <cellStyle name="Обычный 6 4 2 2 3 3" xfId="3808"/>
    <cellStyle name="Обычный 6 4 2 2 3 4" xfId="2342"/>
    <cellStyle name="Обычный 6 4 2 2 4" xfId="864"/>
    <cellStyle name="Обычный 6 4 2 2 4 2" xfId="3810"/>
    <cellStyle name="Обычный 6 4 2 2 4 3" xfId="2344"/>
    <cellStyle name="Обычный 6 4 2 2 5" xfId="3803"/>
    <cellStyle name="Обычный 6 4 2 2 6" xfId="2337"/>
    <cellStyle name="Обычный 6 4 2 3" xfId="865"/>
    <cellStyle name="Обычный 6 4 2 3 2" xfId="866"/>
    <cellStyle name="Обычный 6 4 2 3 2 2" xfId="867"/>
    <cellStyle name="Обычный 6 4 2 3 2 2 2" xfId="868"/>
    <cellStyle name="Обычный 6 4 2 3 2 2 2 2" xfId="3814"/>
    <cellStyle name="Обычный 6 4 2 3 2 2 2 3" xfId="2348"/>
    <cellStyle name="Обычный 6 4 2 3 2 2 3" xfId="3813"/>
    <cellStyle name="Обычный 6 4 2 3 2 2 4" xfId="2347"/>
    <cellStyle name="Обычный 6 4 2 3 2 3" xfId="869"/>
    <cellStyle name="Обычный 6 4 2 3 2 3 2" xfId="3815"/>
    <cellStyle name="Обычный 6 4 2 3 2 3 3" xfId="2349"/>
    <cellStyle name="Обычный 6 4 2 3 2 4" xfId="3812"/>
    <cellStyle name="Обычный 6 4 2 3 2 5" xfId="2346"/>
    <cellStyle name="Обычный 6 4 2 3 3" xfId="870"/>
    <cellStyle name="Обычный 6 4 2 3 3 2" xfId="871"/>
    <cellStyle name="Обычный 6 4 2 3 3 2 2" xfId="3817"/>
    <cellStyle name="Обычный 6 4 2 3 3 2 3" xfId="2351"/>
    <cellStyle name="Обычный 6 4 2 3 3 3" xfId="3816"/>
    <cellStyle name="Обычный 6 4 2 3 3 4" xfId="2350"/>
    <cellStyle name="Обычный 6 4 2 3 4" xfId="872"/>
    <cellStyle name="Обычный 6 4 2 3 4 2" xfId="3818"/>
    <cellStyle name="Обычный 6 4 2 3 4 3" xfId="2352"/>
    <cellStyle name="Обычный 6 4 2 3 5" xfId="3811"/>
    <cellStyle name="Обычный 6 4 2 3 6" xfId="2345"/>
    <cellStyle name="Обычный 6 4 2 4" xfId="873"/>
    <cellStyle name="Обычный 6 4 2 4 2" xfId="874"/>
    <cellStyle name="Обычный 6 4 2 4 2 2" xfId="875"/>
    <cellStyle name="Обычный 6 4 2 4 2 2 2" xfId="3821"/>
    <cellStyle name="Обычный 6 4 2 4 2 2 3" xfId="2355"/>
    <cellStyle name="Обычный 6 4 2 4 2 3" xfId="3820"/>
    <cellStyle name="Обычный 6 4 2 4 2 4" xfId="2354"/>
    <cellStyle name="Обычный 6 4 2 4 3" xfId="876"/>
    <cellStyle name="Обычный 6 4 2 4 3 2" xfId="3822"/>
    <cellStyle name="Обычный 6 4 2 4 3 3" xfId="2356"/>
    <cellStyle name="Обычный 6 4 2 4 4" xfId="3819"/>
    <cellStyle name="Обычный 6 4 2 4 5" xfId="2353"/>
    <cellStyle name="Обычный 6 4 2 5" xfId="877"/>
    <cellStyle name="Обычный 6 4 2 5 2" xfId="878"/>
    <cellStyle name="Обычный 6 4 2 5 2 2" xfId="3824"/>
    <cellStyle name="Обычный 6 4 2 5 2 3" xfId="2358"/>
    <cellStyle name="Обычный 6 4 2 5 3" xfId="3823"/>
    <cellStyle name="Обычный 6 4 2 5 4" xfId="2357"/>
    <cellStyle name="Обычный 6 4 2 6" xfId="879"/>
    <cellStyle name="Обычный 6 4 2 6 2" xfId="3825"/>
    <cellStyle name="Обычный 6 4 2 6 3" xfId="2359"/>
    <cellStyle name="Обычный 6 4 2 7" xfId="3802"/>
    <cellStyle name="Обычный 6 4 2 8" xfId="2336"/>
    <cellStyle name="Обычный 6 4 3" xfId="880"/>
    <cellStyle name="Обычный 6 4 3 2" xfId="881"/>
    <cellStyle name="Обычный 6 4 3 2 2" xfId="882"/>
    <cellStyle name="Обычный 6 4 3 2 2 2" xfId="883"/>
    <cellStyle name="Обычный 6 4 3 2 2 2 2" xfId="3829"/>
    <cellStyle name="Обычный 6 4 3 2 2 2 3" xfId="2363"/>
    <cellStyle name="Обычный 6 4 3 2 2 3" xfId="3828"/>
    <cellStyle name="Обычный 6 4 3 2 2 4" xfId="2362"/>
    <cellStyle name="Обычный 6 4 3 2 3" xfId="884"/>
    <cellStyle name="Обычный 6 4 3 2 3 2" xfId="3830"/>
    <cellStyle name="Обычный 6 4 3 2 3 3" xfId="2364"/>
    <cellStyle name="Обычный 6 4 3 2 4" xfId="3827"/>
    <cellStyle name="Обычный 6 4 3 2 5" xfId="2361"/>
    <cellStyle name="Обычный 6 4 3 3" xfId="885"/>
    <cellStyle name="Обычный 6 4 3 3 2" xfId="886"/>
    <cellStyle name="Обычный 6 4 3 3 2 2" xfId="3832"/>
    <cellStyle name="Обычный 6 4 3 3 2 3" xfId="2366"/>
    <cellStyle name="Обычный 6 4 3 3 3" xfId="3831"/>
    <cellStyle name="Обычный 6 4 3 3 4" xfId="2365"/>
    <cellStyle name="Обычный 6 4 3 4" xfId="887"/>
    <cellStyle name="Обычный 6 4 3 4 2" xfId="3833"/>
    <cellStyle name="Обычный 6 4 3 4 3" xfId="2367"/>
    <cellStyle name="Обычный 6 4 3 5" xfId="3826"/>
    <cellStyle name="Обычный 6 4 3 6" xfId="2360"/>
    <cellStyle name="Обычный 6 4 4" xfId="888"/>
    <cellStyle name="Обычный 6 4 4 2" xfId="889"/>
    <cellStyle name="Обычный 6 4 4 2 2" xfId="890"/>
    <cellStyle name="Обычный 6 4 4 2 2 2" xfId="891"/>
    <cellStyle name="Обычный 6 4 4 2 2 2 2" xfId="3837"/>
    <cellStyle name="Обычный 6 4 4 2 2 2 3" xfId="2371"/>
    <cellStyle name="Обычный 6 4 4 2 2 3" xfId="3836"/>
    <cellStyle name="Обычный 6 4 4 2 2 4" xfId="2370"/>
    <cellStyle name="Обычный 6 4 4 2 3" xfId="892"/>
    <cellStyle name="Обычный 6 4 4 2 3 2" xfId="3838"/>
    <cellStyle name="Обычный 6 4 4 2 3 3" xfId="2372"/>
    <cellStyle name="Обычный 6 4 4 2 4" xfId="3835"/>
    <cellStyle name="Обычный 6 4 4 2 5" xfId="2369"/>
    <cellStyle name="Обычный 6 4 4 3" xfId="893"/>
    <cellStyle name="Обычный 6 4 4 3 2" xfId="894"/>
    <cellStyle name="Обычный 6 4 4 3 2 2" xfId="3840"/>
    <cellStyle name="Обычный 6 4 4 3 2 3" xfId="2374"/>
    <cellStyle name="Обычный 6 4 4 3 3" xfId="3839"/>
    <cellStyle name="Обычный 6 4 4 3 4" xfId="2373"/>
    <cellStyle name="Обычный 6 4 4 4" xfId="895"/>
    <cellStyle name="Обычный 6 4 4 4 2" xfId="3841"/>
    <cellStyle name="Обычный 6 4 4 4 3" xfId="2375"/>
    <cellStyle name="Обычный 6 4 4 5" xfId="3834"/>
    <cellStyle name="Обычный 6 4 4 6" xfId="2368"/>
    <cellStyle name="Обычный 6 4 5" xfId="896"/>
    <cellStyle name="Обычный 6 4 5 2" xfId="897"/>
    <cellStyle name="Обычный 6 4 5 2 2" xfId="898"/>
    <cellStyle name="Обычный 6 4 5 2 2 2" xfId="3844"/>
    <cellStyle name="Обычный 6 4 5 2 2 3" xfId="2378"/>
    <cellStyle name="Обычный 6 4 5 2 3" xfId="3843"/>
    <cellStyle name="Обычный 6 4 5 2 4" xfId="2377"/>
    <cellStyle name="Обычный 6 4 5 3" xfId="899"/>
    <cellStyle name="Обычный 6 4 5 3 2" xfId="3845"/>
    <cellStyle name="Обычный 6 4 5 3 3" xfId="2379"/>
    <cellStyle name="Обычный 6 4 5 4" xfId="3842"/>
    <cellStyle name="Обычный 6 4 5 5" xfId="2376"/>
    <cellStyle name="Обычный 6 4 6" xfId="900"/>
    <cellStyle name="Обычный 6 4 6 2" xfId="901"/>
    <cellStyle name="Обычный 6 4 6 2 2" xfId="3847"/>
    <cellStyle name="Обычный 6 4 6 2 3" xfId="2381"/>
    <cellStyle name="Обычный 6 4 6 3" xfId="3846"/>
    <cellStyle name="Обычный 6 4 6 4" xfId="2380"/>
    <cellStyle name="Обычный 6 4 7" xfId="902"/>
    <cellStyle name="Обычный 6 4 7 2" xfId="3848"/>
    <cellStyle name="Обычный 6 4 7 3" xfId="2382"/>
    <cellStyle name="Обычный 6 4 8" xfId="3801"/>
    <cellStyle name="Обычный 6 4 9" xfId="2335"/>
    <cellStyle name="Обычный 6 5" xfId="903"/>
    <cellStyle name="Обычный 6 5 2" xfId="904"/>
    <cellStyle name="Обычный 6 5 2 2" xfId="905"/>
    <cellStyle name="Обычный 6 5 2 2 2" xfId="906"/>
    <cellStyle name="Обычный 6 5 2 2 2 2" xfId="907"/>
    <cellStyle name="Обычный 6 5 2 2 2 2 2" xfId="3853"/>
    <cellStyle name="Обычный 6 5 2 2 2 2 3" xfId="2387"/>
    <cellStyle name="Обычный 6 5 2 2 2 3" xfId="3852"/>
    <cellStyle name="Обычный 6 5 2 2 2 4" xfId="2386"/>
    <cellStyle name="Обычный 6 5 2 2 3" xfId="908"/>
    <cellStyle name="Обычный 6 5 2 2 3 2" xfId="3854"/>
    <cellStyle name="Обычный 6 5 2 2 3 3" xfId="2388"/>
    <cellStyle name="Обычный 6 5 2 2 4" xfId="3851"/>
    <cellStyle name="Обычный 6 5 2 2 5" xfId="2385"/>
    <cellStyle name="Обычный 6 5 2 3" xfId="909"/>
    <cellStyle name="Обычный 6 5 2 3 2" xfId="910"/>
    <cellStyle name="Обычный 6 5 2 3 2 2" xfId="3856"/>
    <cellStyle name="Обычный 6 5 2 3 2 3" xfId="2390"/>
    <cellStyle name="Обычный 6 5 2 3 3" xfId="3855"/>
    <cellStyle name="Обычный 6 5 2 3 4" xfId="2389"/>
    <cellStyle name="Обычный 6 5 2 4" xfId="911"/>
    <cellStyle name="Обычный 6 5 2 4 2" xfId="3857"/>
    <cellStyle name="Обычный 6 5 2 4 3" xfId="2391"/>
    <cellStyle name="Обычный 6 5 2 5" xfId="3850"/>
    <cellStyle name="Обычный 6 5 2 6" xfId="2384"/>
    <cellStyle name="Обычный 6 5 3" xfId="912"/>
    <cellStyle name="Обычный 6 5 3 2" xfId="913"/>
    <cellStyle name="Обычный 6 5 3 2 2" xfId="914"/>
    <cellStyle name="Обычный 6 5 3 2 2 2" xfId="915"/>
    <cellStyle name="Обычный 6 5 3 2 2 2 2" xfId="3861"/>
    <cellStyle name="Обычный 6 5 3 2 2 2 3" xfId="2395"/>
    <cellStyle name="Обычный 6 5 3 2 2 3" xfId="3860"/>
    <cellStyle name="Обычный 6 5 3 2 2 4" xfId="2394"/>
    <cellStyle name="Обычный 6 5 3 2 3" xfId="916"/>
    <cellStyle name="Обычный 6 5 3 2 3 2" xfId="3862"/>
    <cellStyle name="Обычный 6 5 3 2 3 3" xfId="2396"/>
    <cellStyle name="Обычный 6 5 3 2 4" xfId="3859"/>
    <cellStyle name="Обычный 6 5 3 2 5" xfId="2393"/>
    <cellStyle name="Обычный 6 5 3 3" xfId="917"/>
    <cellStyle name="Обычный 6 5 3 3 2" xfId="918"/>
    <cellStyle name="Обычный 6 5 3 3 2 2" xfId="3864"/>
    <cellStyle name="Обычный 6 5 3 3 2 3" xfId="2398"/>
    <cellStyle name="Обычный 6 5 3 3 3" xfId="3863"/>
    <cellStyle name="Обычный 6 5 3 3 4" xfId="2397"/>
    <cellStyle name="Обычный 6 5 3 4" xfId="919"/>
    <cellStyle name="Обычный 6 5 3 4 2" xfId="3865"/>
    <cellStyle name="Обычный 6 5 3 4 3" xfId="2399"/>
    <cellStyle name="Обычный 6 5 3 5" xfId="3858"/>
    <cellStyle name="Обычный 6 5 3 6" xfId="2392"/>
    <cellStyle name="Обычный 6 5 4" xfId="920"/>
    <cellStyle name="Обычный 6 5 4 2" xfId="921"/>
    <cellStyle name="Обычный 6 5 4 2 2" xfId="922"/>
    <cellStyle name="Обычный 6 5 4 2 2 2" xfId="3868"/>
    <cellStyle name="Обычный 6 5 4 2 2 3" xfId="2402"/>
    <cellStyle name="Обычный 6 5 4 2 3" xfId="3867"/>
    <cellStyle name="Обычный 6 5 4 2 4" xfId="2401"/>
    <cellStyle name="Обычный 6 5 4 3" xfId="923"/>
    <cellStyle name="Обычный 6 5 4 3 2" xfId="3869"/>
    <cellStyle name="Обычный 6 5 4 3 3" xfId="2403"/>
    <cellStyle name="Обычный 6 5 4 4" xfId="3866"/>
    <cellStyle name="Обычный 6 5 4 5" xfId="2400"/>
    <cellStyle name="Обычный 6 5 5" xfId="924"/>
    <cellStyle name="Обычный 6 5 5 2" xfId="925"/>
    <cellStyle name="Обычный 6 5 5 2 2" xfId="3871"/>
    <cellStyle name="Обычный 6 5 5 2 3" xfId="2405"/>
    <cellStyle name="Обычный 6 5 5 3" xfId="3870"/>
    <cellStyle name="Обычный 6 5 5 4" xfId="2404"/>
    <cellStyle name="Обычный 6 5 6" xfId="926"/>
    <cellStyle name="Обычный 6 5 6 2" xfId="3872"/>
    <cellStyle name="Обычный 6 5 6 3" xfId="2406"/>
    <cellStyle name="Обычный 6 5 7" xfId="3849"/>
    <cellStyle name="Обычный 6 5 8" xfId="2383"/>
    <cellStyle name="Обычный 6 6" xfId="927"/>
    <cellStyle name="Обычный 6 6 2" xfId="928"/>
    <cellStyle name="Обычный 6 6 2 2" xfId="929"/>
    <cellStyle name="Обычный 6 6 2 2 2" xfId="930"/>
    <cellStyle name="Обычный 6 6 2 2 2 2" xfId="3876"/>
    <cellStyle name="Обычный 6 6 2 2 2 3" xfId="2410"/>
    <cellStyle name="Обычный 6 6 2 2 3" xfId="3875"/>
    <cellStyle name="Обычный 6 6 2 2 4" xfId="2409"/>
    <cellStyle name="Обычный 6 6 2 3" xfId="931"/>
    <cellStyle name="Обычный 6 6 2 3 2" xfId="3877"/>
    <cellStyle name="Обычный 6 6 2 3 3" xfId="2411"/>
    <cellStyle name="Обычный 6 6 2 4" xfId="3874"/>
    <cellStyle name="Обычный 6 6 2 5" xfId="2408"/>
    <cellStyle name="Обычный 6 6 3" xfId="932"/>
    <cellStyle name="Обычный 6 6 3 2" xfId="933"/>
    <cellStyle name="Обычный 6 6 3 2 2" xfId="3879"/>
    <cellStyle name="Обычный 6 6 3 2 3" xfId="2413"/>
    <cellStyle name="Обычный 6 6 3 3" xfId="3878"/>
    <cellStyle name="Обычный 6 6 3 4" xfId="2412"/>
    <cellStyle name="Обычный 6 6 4" xfId="934"/>
    <cellStyle name="Обычный 6 6 4 2" xfId="3880"/>
    <cellStyle name="Обычный 6 6 4 3" xfId="2414"/>
    <cellStyle name="Обычный 6 6 5" xfId="3873"/>
    <cellStyle name="Обычный 6 6 6" xfId="2407"/>
    <cellStyle name="Обычный 6 7" xfId="935"/>
    <cellStyle name="Обычный 6 7 2" xfId="936"/>
    <cellStyle name="Обычный 6 7 2 2" xfId="937"/>
    <cellStyle name="Обычный 6 7 2 2 2" xfId="938"/>
    <cellStyle name="Обычный 6 7 2 2 2 2" xfId="3884"/>
    <cellStyle name="Обычный 6 7 2 2 2 3" xfId="2418"/>
    <cellStyle name="Обычный 6 7 2 2 3" xfId="3883"/>
    <cellStyle name="Обычный 6 7 2 2 4" xfId="2417"/>
    <cellStyle name="Обычный 6 7 2 3" xfId="939"/>
    <cellStyle name="Обычный 6 7 2 3 2" xfId="3885"/>
    <cellStyle name="Обычный 6 7 2 3 3" xfId="2419"/>
    <cellStyle name="Обычный 6 7 2 4" xfId="3882"/>
    <cellStyle name="Обычный 6 7 2 5" xfId="2416"/>
    <cellStyle name="Обычный 6 7 3" xfId="940"/>
    <cellStyle name="Обычный 6 7 3 2" xfId="941"/>
    <cellStyle name="Обычный 6 7 3 2 2" xfId="3887"/>
    <cellStyle name="Обычный 6 7 3 2 3" xfId="2421"/>
    <cellStyle name="Обычный 6 7 3 3" xfId="3886"/>
    <cellStyle name="Обычный 6 7 3 4" xfId="2420"/>
    <cellStyle name="Обычный 6 7 4" xfId="942"/>
    <cellStyle name="Обычный 6 7 4 2" xfId="3888"/>
    <cellStyle name="Обычный 6 7 4 3" xfId="2422"/>
    <cellStyle name="Обычный 6 7 5" xfId="3881"/>
    <cellStyle name="Обычный 6 7 6" xfId="2415"/>
    <cellStyle name="Обычный 6 8" xfId="943"/>
    <cellStyle name="Обычный 6 8 2" xfId="944"/>
    <cellStyle name="Обычный 6 8 2 2" xfId="945"/>
    <cellStyle name="Обычный 6 8 2 2 2" xfId="946"/>
    <cellStyle name="Обычный 6 8 2 2 2 2" xfId="3892"/>
    <cellStyle name="Обычный 6 8 2 2 2 3" xfId="2426"/>
    <cellStyle name="Обычный 6 8 2 2 3" xfId="3891"/>
    <cellStyle name="Обычный 6 8 2 2 4" xfId="2425"/>
    <cellStyle name="Обычный 6 8 2 3" xfId="947"/>
    <cellStyle name="Обычный 6 8 2 3 2" xfId="3893"/>
    <cellStyle name="Обычный 6 8 2 3 3" xfId="2427"/>
    <cellStyle name="Обычный 6 8 2 4" xfId="3890"/>
    <cellStyle name="Обычный 6 8 2 5" xfId="2424"/>
    <cellStyle name="Обычный 6 8 3" xfId="948"/>
    <cellStyle name="Обычный 6 8 3 2" xfId="949"/>
    <cellStyle name="Обычный 6 8 3 2 2" xfId="3895"/>
    <cellStyle name="Обычный 6 8 3 2 3" xfId="2429"/>
    <cellStyle name="Обычный 6 8 3 3" xfId="3894"/>
    <cellStyle name="Обычный 6 8 3 4" xfId="2428"/>
    <cellStyle name="Обычный 6 8 4" xfId="950"/>
    <cellStyle name="Обычный 6 8 4 2" xfId="3896"/>
    <cellStyle name="Обычный 6 8 4 3" xfId="2430"/>
    <cellStyle name="Обычный 6 8 5" xfId="3889"/>
    <cellStyle name="Обычный 6 8 6" xfId="2423"/>
    <cellStyle name="Обычный 6 9" xfId="951"/>
    <cellStyle name="Обычный 6 9 2" xfId="952"/>
    <cellStyle name="Обычный 6 9 2 2" xfId="953"/>
    <cellStyle name="Обычный 6 9 2 2 2" xfId="3899"/>
    <cellStyle name="Обычный 6 9 2 2 3" xfId="2433"/>
    <cellStyle name="Обычный 6 9 2 3" xfId="3898"/>
    <cellStyle name="Обычный 6 9 2 4" xfId="2432"/>
    <cellStyle name="Обычный 6 9 3" xfId="954"/>
    <cellStyle name="Обычный 6 9 3 2" xfId="3900"/>
    <cellStyle name="Обычный 6 9 3 3" xfId="2434"/>
    <cellStyle name="Обычный 6 9 4" xfId="3897"/>
    <cellStyle name="Обычный 6 9 5" xfId="2431"/>
    <cellStyle name="Обычный 7" xfId="3"/>
    <cellStyle name="Обычный 7 2" xfId="955"/>
    <cellStyle name="Обычный 7 2 10" xfId="956"/>
    <cellStyle name="Обычный 7 2 10 2" xfId="3902"/>
    <cellStyle name="Обычный 7 2 10 3" xfId="2436"/>
    <cellStyle name="Обычный 7 2 11" xfId="3901"/>
    <cellStyle name="Обычный 7 2 12" xfId="2435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2 2" xfId="961"/>
    <cellStyle name="Обычный 7 2 2 2 2 2 2 2" xfId="962"/>
    <cellStyle name="Обычный 7 2 2 2 2 2 2 2 2" xfId="3908"/>
    <cellStyle name="Обычный 7 2 2 2 2 2 2 2 3" xfId="2442"/>
    <cellStyle name="Обычный 7 2 2 2 2 2 2 3" xfId="3907"/>
    <cellStyle name="Обычный 7 2 2 2 2 2 2 4" xfId="2441"/>
    <cellStyle name="Обычный 7 2 2 2 2 2 3" xfId="963"/>
    <cellStyle name="Обычный 7 2 2 2 2 2 3 2" xfId="3909"/>
    <cellStyle name="Обычный 7 2 2 2 2 2 3 3" xfId="2443"/>
    <cellStyle name="Обычный 7 2 2 2 2 2 4" xfId="3906"/>
    <cellStyle name="Обычный 7 2 2 2 2 2 5" xfId="2440"/>
    <cellStyle name="Обычный 7 2 2 2 2 3" xfId="964"/>
    <cellStyle name="Обычный 7 2 2 2 2 3 2" xfId="965"/>
    <cellStyle name="Обычный 7 2 2 2 2 3 2 2" xfId="3911"/>
    <cellStyle name="Обычный 7 2 2 2 2 3 2 3" xfId="2445"/>
    <cellStyle name="Обычный 7 2 2 2 2 3 3" xfId="3910"/>
    <cellStyle name="Обычный 7 2 2 2 2 3 4" xfId="2444"/>
    <cellStyle name="Обычный 7 2 2 2 2 4" xfId="966"/>
    <cellStyle name="Обычный 7 2 2 2 2 4 2" xfId="3912"/>
    <cellStyle name="Обычный 7 2 2 2 2 4 3" xfId="2446"/>
    <cellStyle name="Обычный 7 2 2 2 2 5" xfId="3905"/>
    <cellStyle name="Обычный 7 2 2 2 2 6" xfId="2439"/>
    <cellStyle name="Обычный 7 2 2 2 3" xfId="967"/>
    <cellStyle name="Обычный 7 2 2 2 3 2" xfId="968"/>
    <cellStyle name="Обычный 7 2 2 2 3 2 2" xfId="969"/>
    <cellStyle name="Обычный 7 2 2 2 3 2 2 2" xfId="970"/>
    <cellStyle name="Обычный 7 2 2 2 3 2 2 2 2" xfId="3916"/>
    <cellStyle name="Обычный 7 2 2 2 3 2 2 2 3" xfId="2450"/>
    <cellStyle name="Обычный 7 2 2 2 3 2 2 3" xfId="3915"/>
    <cellStyle name="Обычный 7 2 2 2 3 2 2 4" xfId="2449"/>
    <cellStyle name="Обычный 7 2 2 2 3 2 3" xfId="971"/>
    <cellStyle name="Обычный 7 2 2 2 3 2 3 2" xfId="3917"/>
    <cellStyle name="Обычный 7 2 2 2 3 2 3 3" xfId="2451"/>
    <cellStyle name="Обычный 7 2 2 2 3 2 4" xfId="3914"/>
    <cellStyle name="Обычный 7 2 2 2 3 2 5" xfId="2448"/>
    <cellStyle name="Обычный 7 2 2 2 3 3" xfId="972"/>
    <cellStyle name="Обычный 7 2 2 2 3 3 2" xfId="973"/>
    <cellStyle name="Обычный 7 2 2 2 3 3 2 2" xfId="3919"/>
    <cellStyle name="Обычный 7 2 2 2 3 3 2 3" xfId="2453"/>
    <cellStyle name="Обычный 7 2 2 2 3 3 3" xfId="3918"/>
    <cellStyle name="Обычный 7 2 2 2 3 3 4" xfId="2452"/>
    <cellStyle name="Обычный 7 2 2 2 3 4" xfId="974"/>
    <cellStyle name="Обычный 7 2 2 2 3 4 2" xfId="3920"/>
    <cellStyle name="Обычный 7 2 2 2 3 4 3" xfId="2454"/>
    <cellStyle name="Обычный 7 2 2 2 3 5" xfId="3913"/>
    <cellStyle name="Обычный 7 2 2 2 3 6" xfId="2447"/>
    <cellStyle name="Обычный 7 2 2 2 4" xfId="975"/>
    <cellStyle name="Обычный 7 2 2 2 4 2" xfId="976"/>
    <cellStyle name="Обычный 7 2 2 2 4 2 2" xfId="977"/>
    <cellStyle name="Обычный 7 2 2 2 4 2 2 2" xfId="3923"/>
    <cellStyle name="Обычный 7 2 2 2 4 2 2 3" xfId="2457"/>
    <cellStyle name="Обычный 7 2 2 2 4 2 3" xfId="3922"/>
    <cellStyle name="Обычный 7 2 2 2 4 2 4" xfId="2456"/>
    <cellStyle name="Обычный 7 2 2 2 4 3" xfId="978"/>
    <cellStyle name="Обычный 7 2 2 2 4 3 2" xfId="3924"/>
    <cellStyle name="Обычный 7 2 2 2 4 3 3" xfId="2458"/>
    <cellStyle name="Обычный 7 2 2 2 4 4" xfId="3921"/>
    <cellStyle name="Обычный 7 2 2 2 4 5" xfId="2455"/>
    <cellStyle name="Обычный 7 2 2 2 5" xfId="979"/>
    <cellStyle name="Обычный 7 2 2 2 5 2" xfId="980"/>
    <cellStyle name="Обычный 7 2 2 2 5 2 2" xfId="3926"/>
    <cellStyle name="Обычный 7 2 2 2 5 2 3" xfId="2460"/>
    <cellStyle name="Обычный 7 2 2 2 5 3" xfId="3925"/>
    <cellStyle name="Обычный 7 2 2 2 5 4" xfId="2459"/>
    <cellStyle name="Обычный 7 2 2 2 6" xfId="981"/>
    <cellStyle name="Обычный 7 2 2 2 6 2" xfId="3927"/>
    <cellStyle name="Обычный 7 2 2 2 6 3" xfId="2461"/>
    <cellStyle name="Обычный 7 2 2 2 7" xfId="3904"/>
    <cellStyle name="Обычный 7 2 2 2 8" xfId="2438"/>
    <cellStyle name="Обычный 7 2 2 3" xfId="982"/>
    <cellStyle name="Обычный 7 2 2 3 2" xfId="983"/>
    <cellStyle name="Обычный 7 2 2 3 2 2" xfId="984"/>
    <cellStyle name="Обычный 7 2 2 3 2 2 2" xfId="985"/>
    <cellStyle name="Обычный 7 2 2 3 2 2 2 2" xfId="3931"/>
    <cellStyle name="Обычный 7 2 2 3 2 2 2 3" xfId="2465"/>
    <cellStyle name="Обычный 7 2 2 3 2 2 3" xfId="3930"/>
    <cellStyle name="Обычный 7 2 2 3 2 2 4" xfId="2464"/>
    <cellStyle name="Обычный 7 2 2 3 2 3" xfId="986"/>
    <cellStyle name="Обычный 7 2 2 3 2 3 2" xfId="3932"/>
    <cellStyle name="Обычный 7 2 2 3 2 3 3" xfId="2466"/>
    <cellStyle name="Обычный 7 2 2 3 2 4" xfId="3929"/>
    <cellStyle name="Обычный 7 2 2 3 2 5" xfId="2463"/>
    <cellStyle name="Обычный 7 2 2 3 3" xfId="987"/>
    <cellStyle name="Обычный 7 2 2 3 3 2" xfId="988"/>
    <cellStyle name="Обычный 7 2 2 3 3 2 2" xfId="3934"/>
    <cellStyle name="Обычный 7 2 2 3 3 2 3" xfId="2468"/>
    <cellStyle name="Обычный 7 2 2 3 3 3" xfId="3933"/>
    <cellStyle name="Обычный 7 2 2 3 3 4" xfId="2467"/>
    <cellStyle name="Обычный 7 2 2 3 4" xfId="989"/>
    <cellStyle name="Обычный 7 2 2 3 4 2" xfId="3935"/>
    <cellStyle name="Обычный 7 2 2 3 4 3" xfId="2469"/>
    <cellStyle name="Обычный 7 2 2 3 5" xfId="3928"/>
    <cellStyle name="Обычный 7 2 2 3 6" xfId="2462"/>
    <cellStyle name="Обычный 7 2 2 4" xfId="990"/>
    <cellStyle name="Обычный 7 2 2 4 2" xfId="991"/>
    <cellStyle name="Обычный 7 2 2 4 2 2" xfId="992"/>
    <cellStyle name="Обычный 7 2 2 4 2 2 2" xfId="993"/>
    <cellStyle name="Обычный 7 2 2 4 2 2 2 2" xfId="3939"/>
    <cellStyle name="Обычный 7 2 2 4 2 2 2 3" xfId="2473"/>
    <cellStyle name="Обычный 7 2 2 4 2 2 3" xfId="3938"/>
    <cellStyle name="Обычный 7 2 2 4 2 2 4" xfId="2472"/>
    <cellStyle name="Обычный 7 2 2 4 2 3" xfId="994"/>
    <cellStyle name="Обычный 7 2 2 4 2 3 2" xfId="3940"/>
    <cellStyle name="Обычный 7 2 2 4 2 3 3" xfId="2474"/>
    <cellStyle name="Обычный 7 2 2 4 2 4" xfId="3937"/>
    <cellStyle name="Обычный 7 2 2 4 2 5" xfId="2471"/>
    <cellStyle name="Обычный 7 2 2 4 3" xfId="995"/>
    <cellStyle name="Обычный 7 2 2 4 3 2" xfId="996"/>
    <cellStyle name="Обычный 7 2 2 4 3 2 2" xfId="3942"/>
    <cellStyle name="Обычный 7 2 2 4 3 2 3" xfId="2476"/>
    <cellStyle name="Обычный 7 2 2 4 3 3" xfId="3941"/>
    <cellStyle name="Обычный 7 2 2 4 3 4" xfId="2475"/>
    <cellStyle name="Обычный 7 2 2 4 4" xfId="997"/>
    <cellStyle name="Обычный 7 2 2 4 4 2" xfId="3943"/>
    <cellStyle name="Обычный 7 2 2 4 4 3" xfId="2477"/>
    <cellStyle name="Обычный 7 2 2 4 5" xfId="3936"/>
    <cellStyle name="Обычный 7 2 2 4 6" xfId="2470"/>
    <cellStyle name="Обычный 7 2 2 5" xfId="998"/>
    <cellStyle name="Обычный 7 2 2 5 2" xfId="999"/>
    <cellStyle name="Обычный 7 2 2 5 2 2" xfId="1000"/>
    <cellStyle name="Обычный 7 2 2 5 2 2 2" xfId="3946"/>
    <cellStyle name="Обычный 7 2 2 5 2 2 3" xfId="2480"/>
    <cellStyle name="Обычный 7 2 2 5 2 3" xfId="3945"/>
    <cellStyle name="Обычный 7 2 2 5 2 4" xfId="2479"/>
    <cellStyle name="Обычный 7 2 2 5 3" xfId="1001"/>
    <cellStyle name="Обычный 7 2 2 5 3 2" xfId="3947"/>
    <cellStyle name="Обычный 7 2 2 5 3 3" xfId="2481"/>
    <cellStyle name="Обычный 7 2 2 5 4" xfId="3944"/>
    <cellStyle name="Обычный 7 2 2 5 5" xfId="2478"/>
    <cellStyle name="Обычный 7 2 2 6" xfId="1002"/>
    <cellStyle name="Обычный 7 2 2 6 2" xfId="1003"/>
    <cellStyle name="Обычный 7 2 2 6 2 2" xfId="3949"/>
    <cellStyle name="Обычный 7 2 2 6 2 3" xfId="2483"/>
    <cellStyle name="Обычный 7 2 2 6 3" xfId="3948"/>
    <cellStyle name="Обычный 7 2 2 6 4" xfId="2482"/>
    <cellStyle name="Обычный 7 2 2 7" xfId="1004"/>
    <cellStyle name="Обычный 7 2 2 7 2" xfId="3950"/>
    <cellStyle name="Обычный 7 2 2 7 3" xfId="2484"/>
    <cellStyle name="Обычный 7 2 2 8" xfId="3903"/>
    <cellStyle name="Обычный 7 2 2 9" xfId="2437"/>
    <cellStyle name="Обычный 7 2 3" xfId="1005"/>
    <cellStyle name="Обычный 7 2 3 2" xfId="1006"/>
    <cellStyle name="Обычный 7 2 3 2 2" xfId="1007"/>
    <cellStyle name="Обычный 7 2 3 2 2 2" xfId="1008"/>
    <cellStyle name="Обычный 7 2 3 2 2 2 2" xfId="1009"/>
    <cellStyle name="Обычный 7 2 3 2 2 2 2 2" xfId="1010"/>
    <cellStyle name="Обычный 7 2 3 2 2 2 2 2 2" xfId="3956"/>
    <cellStyle name="Обычный 7 2 3 2 2 2 2 2 3" xfId="2490"/>
    <cellStyle name="Обычный 7 2 3 2 2 2 2 3" xfId="3955"/>
    <cellStyle name="Обычный 7 2 3 2 2 2 2 4" xfId="2489"/>
    <cellStyle name="Обычный 7 2 3 2 2 2 3" xfId="1011"/>
    <cellStyle name="Обычный 7 2 3 2 2 2 3 2" xfId="3957"/>
    <cellStyle name="Обычный 7 2 3 2 2 2 3 3" xfId="2491"/>
    <cellStyle name="Обычный 7 2 3 2 2 2 4" xfId="3954"/>
    <cellStyle name="Обычный 7 2 3 2 2 2 5" xfId="2488"/>
    <cellStyle name="Обычный 7 2 3 2 2 3" xfId="1012"/>
    <cellStyle name="Обычный 7 2 3 2 2 3 2" xfId="1013"/>
    <cellStyle name="Обычный 7 2 3 2 2 3 2 2" xfId="3959"/>
    <cellStyle name="Обычный 7 2 3 2 2 3 2 3" xfId="2493"/>
    <cellStyle name="Обычный 7 2 3 2 2 3 3" xfId="3958"/>
    <cellStyle name="Обычный 7 2 3 2 2 3 4" xfId="2492"/>
    <cellStyle name="Обычный 7 2 3 2 2 4" xfId="1014"/>
    <cellStyle name="Обычный 7 2 3 2 2 4 2" xfId="3960"/>
    <cellStyle name="Обычный 7 2 3 2 2 4 3" xfId="2494"/>
    <cellStyle name="Обычный 7 2 3 2 2 5" xfId="3953"/>
    <cellStyle name="Обычный 7 2 3 2 2 6" xfId="2487"/>
    <cellStyle name="Обычный 7 2 3 2 3" xfId="1015"/>
    <cellStyle name="Обычный 7 2 3 2 3 2" xfId="1016"/>
    <cellStyle name="Обычный 7 2 3 2 3 2 2" xfId="1017"/>
    <cellStyle name="Обычный 7 2 3 2 3 2 2 2" xfId="1018"/>
    <cellStyle name="Обычный 7 2 3 2 3 2 2 2 2" xfId="3964"/>
    <cellStyle name="Обычный 7 2 3 2 3 2 2 2 3" xfId="2498"/>
    <cellStyle name="Обычный 7 2 3 2 3 2 2 3" xfId="3963"/>
    <cellStyle name="Обычный 7 2 3 2 3 2 2 4" xfId="2497"/>
    <cellStyle name="Обычный 7 2 3 2 3 2 3" xfId="1019"/>
    <cellStyle name="Обычный 7 2 3 2 3 2 3 2" xfId="3965"/>
    <cellStyle name="Обычный 7 2 3 2 3 2 3 3" xfId="2499"/>
    <cellStyle name="Обычный 7 2 3 2 3 2 4" xfId="3962"/>
    <cellStyle name="Обычный 7 2 3 2 3 2 5" xfId="2496"/>
    <cellStyle name="Обычный 7 2 3 2 3 3" xfId="1020"/>
    <cellStyle name="Обычный 7 2 3 2 3 3 2" xfId="1021"/>
    <cellStyle name="Обычный 7 2 3 2 3 3 2 2" xfId="3967"/>
    <cellStyle name="Обычный 7 2 3 2 3 3 2 3" xfId="2501"/>
    <cellStyle name="Обычный 7 2 3 2 3 3 3" xfId="3966"/>
    <cellStyle name="Обычный 7 2 3 2 3 3 4" xfId="2500"/>
    <cellStyle name="Обычный 7 2 3 2 3 4" xfId="1022"/>
    <cellStyle name="Обычный 7 2 3 2 3 4 2" xfId="3968"/>
    <cellStyle name="Обычный 7 2 3 2 3 4 3" xfId="2502"/>
    <cellStyle name="Обычный 7 2 3 2 3 5" xfId="3961"/>
    <cellStyle name="Обычный 7 2 3 2 3 6" xfId="2495"/>
    <cellStyle name="Обычный 7 2 3 2 4" xfId="1023"/>
    <cellStyle name="Обычный 7 2 3 2 4 2" xfId="1024"/>
    <cellStyle name="Обычный 7 2 3 2 4 2 2" xfId="1025"/>
    <cellStyle name="Обычный 7 2 3 2 4 2 2 2" xfId="3971"/>
    <cellStyle name="Обычный 7 2 3 2 4 2 2 3" xfId="2505"/>
    <cellStyle name="Обычный 7 2 3 2 4 2 3" xfId="3970"/>
    <cellStyle name="Обычный 7 2 3 2 4 2 4" xfId="2504"/>
    <cellStyle name="Обычный 7 2 3 2 4 3" xfId="1026"/>
    <cellStyle name="Обычный 7 2 3 2 4 3 2" xfId="3972"/>
    <cellStyle name="Обычный 7 2 3 2 4 3 3" xfId="2506"/>
    <cellStyle name="Обычный 7 2 3 2 4 4" xfId="3969"/>
    <cellStyle name="Обычный 7 2 3 2 4 5" xfId="2503"/>
    <cellStyle name="Обычный 7 2 3 2 5" xfId="1027"/>
    <cellStyle name="Обычный 7 2 3 2 5 2" xfId="1028"/>
    <cellStyle name="Обычный 7 2 3 2 5 2 2" xfId="3974"/>
    <cellStyle name="Обычный 7 2 3 2 5 2 3" xfId="2508"/>
    <cellStyle name="Обычный 7 2 3 2 5 3" xfId="3973"/>
    <cellStyle name="Обычный 7 2 3 2 5 4" xfId="2507"/>
    <cellStyle name="Обычный 7 2 3 2 6" xfId="1029"/>
    <cellStyle name="Обычный 7 2 3 2 6 2" xfId="3975"/>
    <cellStyle name="Обычный 7 2 3 2 6 3" xfId="2509"/>
    <cellStyle name="Обычный 7 2 3 2 7" xfId="3952"/>
    <cellStyle name="Обычный 7 2 3 2 8" xfId="2486"/>
    <cellStyle name="Обычный 7 2 3 3" xfId="1030"/>
    <cellStyle name="Обычный 7 2 3 3 2" xfId="1031"/>
    <cellStyle name="Обычный 7 2 3 3 2 2" xfId="1032"/>
    <cellStyle name="Обычный 7 2 3 3 2 2 2" xfId="1033"/>
    <cellStyle name="Обычный 7 2 3 3 2 2 2 2" xfId="3979"/>
    <cellStyle name="Обычный 7 2 3 3 2 2 2 3" xfId="2513"/>
    <cellStyle name="Обычный 7 2 3 3 2 2 3" xfId="3978"/>
    <cellStyle name="Обычный 7 2 3 3 2 2 4" xfId="2512"/>
    <cellStyle name="Обычный 7 2 3 3 2 3" xfId="1034"/>
    <cellStyle name="Обычный 7 2 3 3 2 3 2" xfId="3980"/>
    <cellStyle name="Обычный 7 2 3 3 2 3 3" xfId="2514"/>
    <cellStyle name="Обычный 7 2 3 3 2 4" xfId="3977"/>
    <cellStyle name="Обычный 7 2 3 3 2 5" xfId="2511"/>
    <cellStyle name="Обычный 7 2 3 3 3" xfId="1035"/>
    <cellStyle name="Обычный 7 2 3 3 3 2" xfId="1036"/>
    <cellStyle name="Обычный 7 2 3 3 3 2 2" xfId="3982"/>
    <cellStyle name="Обычный 7 2 3 3 3 2 3" xfId="2516"/>
    <cellStyle name="Обычный 7 2 3 3 3 3" xfId="3981"/>
    <cellStyle name="Обычный 7 2 3 3 3 4" xfId="2515"/>
    <cellStyle name="Обычный 7 2 3 3 4" xfId="1037"/>
    <cellStyle name="Обычный 7 2 3 3 4 2" xfId="3983"/>
    <cellStyle name="Обычный 7 2 3 3 4 3" xfId="2517"/>
    <cellStyle name="Обычный 7 2 3 3 5" xfId="3976"/>
    <cellStyle name="Обычный 7 2 3 3 6" xfId="2510"/>
    <cellStyle name="Обычный 7 2 3 4" xfId="1038"/>
    <cellStyle name="Обычный 7 2 3 4 2" xfId="1039"/>
    <cellStyle name="Обычный 7 2 3 4 2 2" xfId="1040"/>
    <cellStyle name="Обычный 7 2 3 4 2 2 2" xfId="1041"/>
    <cellStyle name="Обычный 7 2 3 4 2 2 2 2" xfId="3987"/>
    <cellStyle name="Обычный 7 2 3 4 2 2 2 3" xfId="2521"/>
    <cellStyle name="Обычный 7 2 3 4 2 2 3" xfId="3986"/>
    <cellStyle name="Обычный 7 2 3 4 2 2 4" xfId="2520"/>
    <cellStyle name="Обычный 7 2 3 4 2 3" xfId="1042"/>
    <cellStyle name="Обычный 7 2 3 4 2 3 2" xfId="3988"/>
    <cellStyle name="Обычный 7 2 3 4 2 3 3" xfId="2522"/>
    <cellStyle name="Обычный 7 2 3 4 2 4" xfId="3985"/>
    <cellStyle name="Обычный 7 2 3 4 2 5" xfId="2519"/>
    <cellStyle name="Обычный 7 2 3 4 3" xfId="1043"/>
    <cellStyle name="Обычный 7 2 3 4 3 2" xfId="1044"/>
    <cellStyle name="Обычный 7 2 3 4 3 2 2" xfId="3990"/>
    <cellStyle name="Обычный 7 2 3 4 3 2 3" xfId="2524"/>
    <cellStyle name="Обычный 7 2 3 4 3 3" xfId="3989"/>
    <cellStyle name="Обычный 7 2 3 4 3 4" xfId="2523"/>
    <cellStyle name="Обычный 7 2 3 4 4" xfId="1045"/>
    <cellStyle name="Обычный 7 2 3 4 4 2" xfId="3991"/>
    <cellStyle name="Обычный 7 2 3 4 4 3" xfId="2525"/>
    <cellStyle name="Обычный 7 2 3 4 5" xfId="3984"/>
    <cellStyle name="Обычный 7 2 3 4 6" xfId="2518"/>
    <cellStyle name="Обычный 7 2 3 5" xfId="1046"/>
    <cellStyle name="Обычный 7 2 3 5 2" xfId="1047"/>
    <cellStyle name="Обычный 7 2 3 5 2 2" xfId="1048"/>
    <cellStyle name="Обычный 7 2 3 5 2 2 2" xfId="3994"/>
    <cellStyle name="Обычный 7 2 3 5 2 2 3" xfId="2528"/>
    <cellStyle name="Обычный 7 2 3 5 2 3" xfId="3993"/>
    <cellStyle name="Обычный 7 2 3 5 2 4" xfId="2527"/>
    <cellStyle name="Обычный 7 2 3 5 3" xfId="1049"/>
    <cellStyle name="Обычный 7 2 3 5 3 2" xfId="3995"/>
    <cellStyle name="Обычный 7 2 3 5 3 3" xfId="2529"/>
    <cellStyle name="Обычный 7 2 3 5 4" xfId="3992"/>
    <cellStyle name="Обычный 7 2 3 5 5" xfId="2526"/>
    <cellStyle name="Обычный 7 2 3 6" xfId="1050"/>
    <cellStyle name="Обычный 7 2 3 6 2" xfId="1051"/>
    <cellStyle name="Обычный 7 2 3 6 2 2" xfId="3997"/>
    <cellStyle name="Обычный 7 2 3 6 2 3" xfId="2531"/>
    <cellStyle name="Обычный 7 2 3 6 3" xfId="3996"/>
    <cellStyle name="Обычный 7 2 3 6 4" xfId="2530"/>
    <cellStyle name="Обычный 7 2 3 7" xfId="1052"/>
    <cellStyle name="Обычный 7 2 3 7 2" xfId="3998"/>
    <cellStyle name="Обычный 7 2 3 7 3" xfId="2532"/>
    <cellStyle name="Обычный 7 2 3 8" xfId="3951"/>
    <cellStyle name="Обычный 7 2 3 9" xfId="2485"/>
    <cellStyle name="Обычный 7 2 4" xfId="1053"/>
    <cellStyle name="Обычный 7 2 4 2" xfId="1054"/>
    <cellStyle name="Обычный 7 2 4 2 2" xfId="1055"/>
    <cellStyle name="Обычный 7 2 4 2 2 2" xfId="1056"/>
    <cellStyle name="Обычный 7 2 4 2 2 2 2" xfId="1057"/>
    <cellStyle name="Обычный 7 2 4 2 2 2 2 2" xfId="4003"/>
    <cellStyle name="Обычный 7 2 4 2 2 2 2 3" xfId="2537"/>
    <cellStyle name="Обычный 7 2 4 2 2 2 3" xfId="4002"/>
    <cellStyle name="Обычный 7 2 4 2 2 2 4" xfId="2536"/>
    <cellStyle name="Обычный 7 2 4 2 2 3" xfId="1058"/>
    <cellStyle name="Обычный 7 2 4 2 2 3 2" xfId="4004"/>
    <cellStyle name="Обычный 7 2 4 2 2 3 3" xfId="2538"/>
    <cellStyle name="Обычный 7 2 4 2 2 4" xfId="4001"/>
    <cellStyle name="Обычный 7 2 4 2 2 5" xfId="2535"/>
    <cellStyle name="Обычный 7 2 4 2 3" xfId="1059"/>
    <cellStyle name="Обычный 7 2 4 2 3 2" xfId="1060"/>
    <cellStyle name="Обычный 7 2 4 2 3 2 2" xfId="4006"/>
    <cellStyle name="Обычный 7 2 4 2 3 2 3" xfId="2540"/>
    <cellStyle name="Обычный 7 2 4 2 3 3" xfId="4005"/>
    <cellStyle name="Обычный 7 2 4 2 3 4" xfId="2539"/>
    <cellStyle name="Обычный 7 2 4 2 4" xfId="1061"/>
    <cellStyle name="Обычный 7 2 4 2 4 2" xfId="4007"/>
    <cellStyle name="Обычный 7 2 4 2 4 3" xfId="2541"/>
    <cellStyle name="Обычный 7 2 4 2 5" xfId="4000"/>
    <cellStyle name="Обычный 7 2 4 2 6" xfId="2534"/>
    <cellStyle name="Обычный 7 2 4 3" xfId="1062"/>
    <cellStyle name="Обычный 7 2 4 3 2" xfId="1063"/>
    <cellStyle name="Обычный 7 2 4 3 2 2" xfId="1064"/>
    <cellStyle name="Обычный 7 2 4 3 2 2 2" xfId="1065"/>
    <cellStyle name="Обычный 7 2 4 3 2 2 2 2" xfId="4011"/>
    <cellStyle name="Обычный 7 2 4 3 2 2 2 3" xfId="2545"/>
    <cellStyle name="Обычный 7 2 4 3 2 2 3" xfId="4010"/>
    <cellStyle name="Обычный 7 2 4 3 2 2 4" xfId="2544"/>
    <cellStyle name="Обычный 7 2 4 3 2 3" xfId="1066"/>
    <cellStyle name="Обычный 7 2 4 3 2 3 2" xfId="4012"/>
    <cellStyle name="Обычный 7 2 4 3 2 3 3" xfId="2546"/>
    <cellStyle name="Обычный 7 2 4 3 2 4" xfId="4009"/>
    <cellStyle name="Обычный 7 2 4 3 2 5" xfId="2543"/>
    <cellStyle name="Обычный 7 2 4 3 3" xfId="1067"/>
    <cellStyle name="Обычный 7 2 4 3 3 2" xfId="1068"/>
    <cellStyle name="Обычный 7 2 4 3 3 2 2" xfId="4014"/>
    <cellStyle name="Обычный 7 2 4 3 3 2 3" xfId="2548"/>
    <cellStyle name="Обычный 7 2 4 3 3 3" xfId="4013"/>
    <cellStyle name="Обычный 7 2 4 3 3 4" xfId="2547"/>
    <cellStyle name="Обычный 7 2 4 3 4" xfId="1069"/>
    <cellStyle name="Обычный 7 2 4 3 4 2" xfId="4015"/>
    <cellStyle name="Обычный 7 2 4 3 4 3" xfId="2549"/>
    <cellStyle name="Обычный 7 2 4 3 5" xfId="4008"/>
    <cellStyle name="Обычный 7 2 4 3 6" xfId="2542"/>
    <cellStyle name="Обычный 7 2 4 4" xfId="1070"/>
    <cellStyle name="Обычный 7 2 4 4 2" xfId="1071"/>
    <cellStyle name="Обычный 7 2 4 4 2 2" xfId="1072"/>
    <cellStyle name="Обычный 7 2 4 4 2 2 2" xfId="4018"/>
    <cellStyle name="Обычный 7 2 4 4 2 2 3" xfId="2552"/>
    <cellStyle name="Обычный 7 2 4 4 2 3" xfId="4017"/>
    <cellStyle name="Обычный 7 2 4 4 2 4" xfId="2551"/>
    <cellStyle name="Обычный 7 2 4 4 3" xfId="1073"/>
    <cellStyle name="Обычный 7 2 4 4 3 2" xfId="4019"/>
    <cellStyle name="Обычный 7 2 4 4 3 3" xfId="2553"/>
    <cellStyle name="Обычный 7 2 4 4 4" xfId="4016"/>
    <cellStyle name="Обычный 7 2 4 4 5" xfId="2550"/>
    <cellStyle name="Обычный 7 2 4 5" xfId="1074"/>
    <cellStyle name="Обычный 7 2 4 5 2" xfId="1075"/>
    <cellStyle name="Обычный 7 2 4 5 2 2" xfId="4021"/>
    <cellStyle name="Обычный 7 2 4 5 2 3" xfId="2555"/>
    <cellStyle name="Обычный 7 2 4 5 3" xfId="4020"/>
    <cellStyle name="Обычный 7 2 4 5 4" xfId="2554"/>
    <cellStyle name="Обычный 7 2 4 6" xfId="1076"/>
    <cellStyle name="Обычный 7 2 4 6 2" xfId="4022"/>
    <cellStyle name="Обычный 7 2 4 6 3" xfId="2556"/>
    <cellStyle name="Обычный 7 2 4 7" xfId="3999"/>
    <cellStyle name="Обычный 7 2 4 8" xfId="2533"/>
    <cellStyle name="Обычный 7 2 5" xfId="1077"/>
    <cellStyle name="Обычный 7 2 5 2" xfId="1078"/>
    <cellStyle name="Обычный 7 2 5 2 2" xfId="1079"/>
    <cellStyle name="Обычный 7 2 5 2 2 2" xfId="1080"/>
    <cellStyle name="Обычный 7 2 5 2 2 2 2" xfId="4026"/>
    <cellStyle name="Обычный 7 2 5 2 2 2 3" xfId="2560"/>
    <cellStyle name="Обычный 7 2 5 2 2 3" xfId="4025"/>
    <cellStyle name="Обычный 7 2 5 2 2 4" xfId="2559"/>
    <cellStyle name="Обычный 7 2 5 2 3" xfId="1081"/>
    <cellStyle name="Обычный 7 2 5 2 3 2" xfId="4027"/>
    <cellStyle name="Обычный 7 2 5 2 3 3" xfId="2561"/>
    <cellStyle name="Обычный 7 2 5 2 4" xfId="4024"/>
    <cellStyle name="Обычный 7 2 5 2 5" xfId="2558"/>
    <cellStyle name="Обычный 7 2 5 3" xfId="1082"/>
    <cellStyle name="Обычный 7 2 5 3 2" xfId="1083"/>
    <cellStyle name="Обычный 7 2 5 3 2 2" xfId="4029"/>
    <cellStyle name="Обычный 7 2 5 3 2 3" xfId="2563"/>
    <cellStyle name="Обычный 7 2 5 3 3" xfId="4028"/>
    <cellStyle name="Обычный 7 2 5 3 4" xfId="2562"/>
    <cellStyle name="Обычный 7 2 5 4" xfId="1084"/>
    <cellStyle name="Обычный 7 2 5 4 2" xfId="4030"/>
    <cellStyle name="Обычный 7 2 5 4 3" xfId="2564"/>
    <cellStyle name="Обычный 7 2 5 5" xfId="4023"/>
    <cellStyle name="Обычный 7 2 5 6" xfId="2557"/>
    <cellStyle name="Обычный 7 2 6" xfId="1085"/>
    <cellStyle name="Обычный 7 2 6 2" xfId="1086"/>
    <cellStyle name="Обычный 7 2 6 2 2" xfId="1087"/>
    <cellStyle name="Обычный 7 2 6 2 2 2" xfId="1088"/>
    <cellStyle name="Обычный 7 2 6 2 2 2 2" xfId="4034"/>
    <cellStyle name="Обычный 7 2 6 2 2 2 3" xfId="2568"/>
    <cellStyle name="Обычный 7 2 6 2 2 3" xfId="4033"/>
    <cellStyle name="Обычный 7 2 6 2 2 4" xfId="2567"/>
    <cellStyle name="Обычный 7 2 6 2 3" xfId="1089"/>
    <cellStyle name="Обычный 7 2 6 2 3 2" xfId="4035"/>
    <cellStyle name="Обычный 7 2 6 2 3 3" xfId="2569"/>
    <cellStyle name="Обычный 7 2 6 2 4" xfId="4032"/>
    <cellStyle name="Обычный 7 2 6 2 5" xfId="2566"/>
    <cellStyle name="Обычный 7 2 6 3" xfId="1090"/>
    <cellStyle name="Обычный 7 2 6 3 2" xfId="1091"/>
    <cellStyle name="Обычный 7 2 6 3 2 2" xfId="4037"/>
    <cellStyle name="Обычный 7 2 6 3 2 3" xfId="2571"/>
    <cellStyle name="Обычный 7 2 6 3 3" xfId="4036"/>
    <cellStyle name="Обычный 7 2 6 3 4" xfId="2570"/>
    <cellStyle name="Обычный 7 2 6 4" xfId="1092"/>
    <cellStyle name="Обычный 7 2 6 4 2" xfId="4038"/>
    <cellStyle name="Обычный 7 2 6 4 3" xfId="2572"/>
    <cellStyle name="Обычный 7 2 6 5" xfId="4031"/>
    <cellStyle name="Обычный 7 2 6 6" xfId="2565"/>
    <cellStyle name="Обычный 7 2 7" xfId="1093"/>
    <cellStyle name="Обычный 7 2 7 2" xfId="1094"/>
    <cellStyle name="Обычный 7 2 7 2 2" xfId="1095"/>
    <cellStyle name="Обычный 7 2 7 2 2 2" xfId="1096"/>
    <cellStyle name="Обычный 7 2 7 2 2 2 2" xfId="4042"/>
    <cellStyle name="Обычный 7 2 7 2 2 2 3" xfId="2576"/>
    <cellStyle name="Обычный 7 2 7 2 2 3" xfId="4041"/>
    <cellStyle name="Обычный 7 2 7 2 2 4" xfId="2575"/>
    <cellStyle name="Обычный 7 2 7 2 3" xfId="1097"/>
    <cellStyle name="Обычный 7 2 7 2 3 2" xfId="4043"/>
    <cellStyle name="Обычный 7 2 7 2 3 3" xfId="2577"/>
    <cellStyle name="Обычный 7 2 7 2 4" xfId="4040"/>
    <cellStyle name="Обычный 7 2 7 2 5" xfId="2574"/>
    <cellStyle name="Обычный 7 2 7 3" xfId="1098"/>
    <cellStyle name="Обычный 7 2 7 3 2" xfId="1099"/>
    <cellStyle name="Обычный 7 2 7 3 2 2" xfId="4045"/>
    <cellStyle name="Обычный 7 2 7 3 2 3" xfId="2579"/>
    <cellStyle name="Обычный 7 2 7 3 3" xfId="4044"/>
    <cellStyle name="Обычный 7 2 7 3 4" xfId="2578"/>
    <cellStyle name="Обычный 7 2 7 4" xfId="1100"/>
    <cellStyle name="Обычный 7 2 7 4 2" xfId="4046"/>
    <cellStyle name="Обычный 7 2 7 4 3" xfId="2580"/>
    <cellStyle name="Обычный 7 2 7 5" xfId="4039"/>
    <cellStyle name="Обычный 7 2 7 6" xfId="2573"/>
    <cellStyle name="Обычный 7 2 8" xfId="1101"/>
    <cellStyle name="Обычный 7 2 8 2" xfId="1102"/>
    <cellStyle name="Обычный 7 2 8 2 2" xfId="1103"/>
    <cellStyle name="Обычный 7 2 8 2 2 2" xfId="4049"/>
    <cellStyle name="Обычный 7 2 8 2 2 3" xfId="2583"/>
    <cellStyle name="Обычный 7 2 8 2 3" xfId="4048"/>
    <cellStyle name="Обычный 7 2 8 2 4" xfId="2582"/>
    <cellStyle name="Обычный 7 2 8 3" xfId="1104"/>
    <cellStyle name="Обычный 7 2 8 3 2" xfId="4050"/>
    <cellStyle name="Обычный 7 2 8 3 3" xfId="2584"/>
    <cellStyle name="Обычный 7 2 8 4" xfId="4047"/>
    <cellStyle name="Обычный 7 2 8 5" xfId="2581"/>
    <cellStyle name="Обычный 7 2 9" xfId="1105"/>
    <cellStyle name="Обычный 7 2 9 2" xfId="1106"/>
    <cellStyle name="Обычный 7 2 9 2 2" xfId="4052"/>
    <cellStyle name="Обычный 7 2 9 2 3" xfId="2586"/>
    <cellStyle name="Обычный 7 2 9 3" xfId="4051"/>
    <cellStyle name="Обычный 7 2 9 4" xfId="2585"/>
    <cellStyle name="Обычный 7 5 2" xfId="1107"/>
    <cellStyle name="Обычный 8" xfId="1108"/>
    <cellStyle name="Обычный 9" xfId="1109"/>
    <cellStyle name="Обычный 9 10" xfId="2587"/>
    <cellStyle name="Обычный 9 2" xfId="1110"/>
    <cellStyle name="Обычный 9 2 2" xfId="1111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2 2 2" xfId="4059"/>
    <cellStyle name="Обычный 9 2 2 2 2 2 2 3" xfId="2593"/>
    <cellStyle name="Обычный 9 2 2 2 2 2 3" xfId="4058"/>
    <cellStyle name="Обычный 9 2 2 2 2 2 4" xfId="2592"/>
    <cellStyle name="Обычный 9 2 2 2 2 3" xfId="1116"/>
    <cellStyle name="Обычный 9 2 2 2 2 3 2" xfId="4060"/>
    <cellStyle name="Обычный 9 2 2 2 2 3 3" xfId="2594"/>
    <cellStyle name="Обычный 9 2 2 2 2 4" xfId="4057"/>
    <cellStyle name="Обычный 9 2 2 2 2 5" xfId="2591"/>
    <cellStyle name="Обычный 9 2 2 2 3" xfId="1117"/>
    <cellStyle name="Обычный 9 2 2 2 3 2" xfId="1118"/>
    <cellStyle name="Обычный 9 2 2 2 3 2 2" xfId="4062"/>
    <cellStyle name="Обычный 9 2 2 2 3 2 3" xfId="2596"/>
    <cellStyle name="Обычный 9 2 2 2 3 3" xfId="4061"/>
    <cellStyle name="Обычный 9 2 2 2 3 4" xfId="2595"/>
    <cellStyle name="Обычный 9 2 2 2 4" xfId="1119"/>
    <cellStyle name="Обычный 9 2 2 2 4 2" xfId="4063"/>
    <cellStyle name="Обычный 9 2 2 2 4 3" xfId="2597"/>
    <cellStyle name="Обычный 9 2 2 2 5" xfId="4056"/>
    <cellStyle name="Обычный 9 2 2 2 6" xfId="2590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2 2 2" xfId="4067"/>
    <cellStyle name="Обычный 9 2 2 3 2 2 2 3" xfId="2601"/>
    <cellStyle name="Обычный 9 2 2 3 2 2 3" xfId="4066"/>
    <cellStyle name="Обычный 9 2 2 3 2 2 4" xfId="2600"/>
    <cellStyle name="Обычный 9 2 2 3 2 3" xfId="1124"/>
    <cellStyle name="Обычный 9 2 2 3 2 3 2" xfId="4068"/>
    <cellStyle name="Обычный 9 2 2 3 2 3 3" xfId="2602"/>
    <cellStyle name="Обычный 9 2 2 3 2 4" xfId="4065"/>
    <cellStyle name="Обычный 9 2 2 3 2 5" xfId="2599"/>
    <cellStyle name="Обычный 9 2 2 3 3" xfId="1125"/>
    <cellStyle name="Обычный 9 2 2 3 3 2" xfId="1126"/>
    <cellStyle name="Обычный 9 2 2 3 3 2 2" xfId="4070"/>
    <cellStyle name="Обычный 9 2 2 3 3 2 3" xfId="2604"/>
    <cellStyle name="Обычный 9 2 2 3 3 3" xfId="4069"/>
    <cellStyle name="Обычный 9 2 2 3 3 4" xfId="2603"/>
    <cellStyle name="Обычный 9 2 2 3 4" xfId="1127"/>
    <cellStyle name="Обычный 9 2 2 3 4 2" xfId="4071"/>
    <cellStyle name="Обычный 9 2 2 3 4 3" xfId="2605"/>
    <cellStyle name="Обычный 9 2 2 3 5" xfId="4064"/>
    <cellStyle name="Обычный 9 2 2 3 6" xfId="2598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2 2 2" xfId="4075"/>
    <cellStyle name="Обычный 9 2 2 4 2 2 2 3" xfId="2609"/>
    <cellStyle name="Обычный 9 2 2 4 2 2 3" xfId="4074"/>
    <cellStyle name="Обычный 9 2 2 4 2 2 4" xfId="2608"/>
    <cellStyle name="Обычный 9 2 2 4 2 3" xfId="1132"/>
    <cellStyle name="Обычный 9 2 2 4 2 3 2" xfId="4076"/>
    <cellStyle name="Обычный 9 2 2 4 2 3 3" xfId="2610"/>
    <cellStyle name="Обычный 9 2 2 4 2 4" xfId="4073"/>
    <cellStyle name="Обычный 9 2 2 4 2 5" xfId="2607"/>
    <cellStyle name="Обычный 9 2 2 4 3" xfId="1133"/>
    <cellStyle name="Обычный 9 2 2 4 3 2" xfId="1134"/>
    <cellStyle name="Обычный 9 2 2 4 3 2 2" xfId="4078"/>
    <cellStyle name="Обычный 9 2 2 4 3 2 3" xfId="2612"/>
    <cellStyle name="Обычный 9 2 2 4 3 3" xfId="4077"/>
    <cellStyle name="Обычный 9 2 2 4 3 4" xfId="2611"/>
    <cellStyle name="Обычный 9 2 2 4 4" xfId="1135"/>
    <cellStyle name="Обычный 9 2 2 4 4 2" xfId="4079"/>
    <cellStyle name="Обычный 9 2 2 4 4 3" xfId="2613"/>
    <cellStyle name="Обычный 9 2 2 4 5" xfId="4072"/>
    <cellStyle name="Обычный 9 2 2 4 6" xfId="2606"/>
    <cellStyle name="Обычный 9 2 2 5" xfId="1136"/>
    <cellStyle name="Обычный 9 2 2 5 2" xfId="1137"/>
    <cellStyle name="Обычный 9 2 2 5 2 2" xfId="1138"/>
    <cellStyle name="Обычный 9 2 2 5 2 2 2" xfId="4082"/>
    <cellStyle name="Обычный 9 2 2 5 2 2 3" xfId="2616"/>
    <cellStyle name="Обычный 9 2 2 5 2 3" xfId="4081"/>
    <cellStyle name="Обычный 9 2 2 5 2 4" xfId="2615"/>
    <cellStyle name="Обычный 9 2 2 5 3" xfId="1139"/>
    <cellStyle name="Обычный 9 2 2 5 3 2" xfId="4083"/>
    <cellStyle name="Обычный 9 2 2 5 3 3" xfId="2617"/>
    <cellStyle name="Обычный 9 2 2 5 4" xfId="4080"/>
    <cellStyle name="Обычный 9 2 2 5 5" xfId="2614"/>
    <cellStyle name="Обычный 9 2 2 6" xfId="1140"/>
    <cellStyle name="Обычный 9 2 2 6 2" xfId="1141"/>
    <cellStyle name="Обычный 9 2 2 6 2 2" xfId="4085"/>
    <cellStyle name="Обычный 9 2 2 6 2 3" xfId="2619"/>
    <cellStyle name="Обычный 9 2 2 6 3" xfId="4084"/>
    <cellStyle name="Обычный 9 2 2 6 4" xfId="2618"/>
    <cellStyle name="Обычный 9 2 2 7" xfId="1142"/>
    <cellStyle name="Обычный 9 2 2 7 2" xfId="4086"/>
    <cellStyle name="Обычный 9 2 2 7 3" xfId="2620"/>
    <cellStyle name="Обычный 9 2 2 8" xfId="4055"/>
    <cellStyle name="Обычный 9 2 2 9" xfId="2589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2 2 2" xfId="4090"/>
    <cellStyle name="Обычный 9 2 3 2 2 2 3" xfId="2624"/>
    <cellStyle name="Обычный 9 2 3 2 2 3" xfId="4089"/>
    <cellStyle name="Обычный 9 2 3 2 2 4" xfId="2623"/>
    <cellStyle name="Обычный 9 2 3 2 3" xfId="1147"/>
    <cellStyle name="Обычный 9 2 3 2 3 2" xfId="4091"/>
    <cellStyle name="Обычный 9 2 3 2 3 3" xfId="2625"/>
    <cellStyle name="Обычный 9 2 3 2 4" xfId="4088"/>
    <cellStyle name="Обычный 9 2 3 2 5" xfId="2622"/>
    <cellStyle name="Обычный 9 2 3 3" xfId="1148"/>
    <cellStyle name="Обычный 9 2 3 3 2" xfId="1149"/>
    <cellStyle name="Обычный 9 2 3 3 2 2" xfId="4093"/>
    <cellStyle name="Обычный 9 2 3 3 2 3" xfId="2627"/>
    <cellStyle name="Обычный 9 2 3 3 3" xfId="4092"/>
    <cellStyle name="Обычный 9 2 3 3 4" xfId="2626"/>
    <cellStyle name="Обычный 9 2 3 4" xfId="1150"/>
    <cellStyle name="Обычный 9 2 3 4 2" xfId="4094"/>
    <cellStyle name="Обычный 9 2 3 4 3" xfId="2628"/>
    <cellStyle name="Обычный 9 2 3 5" xfId="4087"/>
    <cellStyle name="Обычный 9 2 3 6" xfId="2621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2 2 2" xfId="4098"/>
    <cellStyle name="Обычный 9 2 4 2 2 2 3" xfId="2632"/>
    <cellStyle name="Обычный 9 2 4 2 2 3" xfId="4097"/>
    <cellStyle name="Обычный 9 2 4 2 2 4" xfId="2631"/>
    <cellStyle name="Обычный 9 2 4 2 3" xfId="1155"/>
    <cellStyle name="Обычный 9 2 4 2 3 2" xfId="4099"/>
    <cellStyle name="Обычный 9 2 4 2 3 3" xfId="2633"/>
    <cellStyle name="Обычный 9 2 4 2 4" xfId="4096"/>
    <cellStyle name="Обычный 9 2 4 2 5" xfId="2630"/>
    <cellStyle name="Обычный 9 2 4 3" xfId="1156"/>
    <cellStyle name="Обычный 9 2 4 3 2" xfId="1157"/>
    <cellStyle name="Обычный 9 2 4 3 2 2" xfId="4101"/>
    <cellStyle name="Обычный 9 2 4 3 2 3" xfId="2635"/>
    <cellStyle name="Обычный 9 2 4 3 3" xfId="4100"/>
    <cellStyle name="Обычный 9 2 4 3 4" xfId="2634"/>
    <cellStyle name="Обычный 9 2 4 4" xfId="1158"/>
    <cellStyle name="Обычный 9 2 4 4 2" xfId="4102"/>
    <cellStyle name="Обычный 9 2 4 4 3" xfId="2636"/>
    <cellStyle name="Обычный 9 2 4 5" xfId="4095"/>
    <cellStyle name="Обычный 9 2 4 6" xfId="2629"/>
    <cellStyle name="Обычный 9 2 5" xfId="1159"/>
    <cellStyle name="Обычный 9 2 5 2" xfId="1160"/>
    <cellStyle name="Обычный 9 2 5 2 2" xfId="1161"/>
    <cellStyle name="Обычный 9 2 5 2 2 2" xfId="4105"/>
    <cellStyle name="Обычный 9 2 5 2 2 3" xfId="2639"/>
    <cellStyle name="Обычный 9 2 5 2 3" xfId="4104"/>
    <cellStyle name="Обычный 9 2 5 2 4" xfId="2638"/>
    <cellStyle name="Обычный 9 2 5 3" xfId="1162"/>
    <cellStyle name="Обычный 9 2 5 3 2" xfId="4106"/>
    <cellStyle name="Обычный 9 2 5 3 3" xfId="2640"/>
    <cellStyle name="Обычный 9 2 5 4" xfId="4103"/>
    <cellStyle name="Обычный 9 2 5 5" xfId="2637"/>
    <cellStyle name="Обычный 9 2 6" xfId="1163"/>
    <cellStyle name="Обычный 9 2 6 2" xfId="1164"/>
    <cellStyle name="Обычный 9 2 6 2 2" xfId="4108"/>
    <cellStyle name="Обычный 9 2 6 2 3" xfId="2642"/>
    <cellStyle name="Обычный 9 2 6 3" xfId="4107"/>
    <cellStyle name="Обычный 9 2 6 4" xfId="2641"/>
    <cellStyle name="Обычный 9 2 7" xfId="1165"/>
    <cellStyle name="Обычный 9 2 7 2" xfId="4109"/>
    <cellStyle name="Обычный 9 2 7 3" xfId="2643"/>
    <cellStyle name="Обычный 9 2 8" xfId="4054"/>
    <cellStyle name="Обычный 9 2 9" xfId="2588"/>
    <cellStyle name="Обычный 9 3" xfId="1166"/>
    <cellStyle name="Обычный 9 3 2" xfId="1167"/>
    <cellStyle name="Обычный 9 3 2 2" xfId="1168"/>
    <cellStyle name="Обычный 9 3 2 2 2" xfId="1169"/>
    <cellStyle name="Обычный 9 3 2 2 2 2" xfId="1170"/>
    <cellStyle name="Обычный 9 3 2 2 2 2 2" xfId="4114"/>
    <cellStyle name="Обычный 9 3 2 2 2 2 3" xfId="2648"/>
    <cellStyle name="Обычный 9 3 2 2 2 3" xfId="4113"/>
    <cellStyle name="Обычный 9 3 2 2 2 4" xfId="2647"/>
    <cellStyle name="Обычный 9 3 2 2 3" xfId="1171"/>
    <cellStyle name="Обычный 9 3 2 2 3 2" xfId="4115"/>
    <cellStyle name="Обычный 9 3 2 2 3 3" xfId="2649"/>
    <cellStyle name="Обычный 9 3 2 2 4" xfId="4112"/>
    <cellStyle name="Обычный 9 3 2 2 5" xfId="2646"/>
    <cellStyle name="Обычный 9 3 2 3" xfId="1172"/>
    <cellStyle name="Обычный 9 3 2 3 2" xfId="1173"/>
    <cellStyle name="Обычный 9 3 2 3 2 2" xfId="4117"/>
    <cellStyle name="Обычный 9 3 2 3 2 3" xfId="2651"/>
    <cellStyle name="Обычный 9 3 2 3 3" xfId="4116"/>
    <cellStyle name="Обычный 9 3 2 3 4" xfId="2650"/>
    <cellStyle name="Обычный 9 3 2 4" xfId="1174"/>
    <cellStyle name="Обычный 9 3 2 4 2" xfId="4118"/>
    <cellStyle name="Обычный 9 3 2 4 3" xfId="2652"/>
    <cellStyle name="Обычный 9 3 2 5" xfId="4111"/>
    <cellStyle name="Обычный 9 3 2 6" xfId="2645"/>
    <cellStyle name="Обычный 9 3 3" xfId="1175"/>
    <cellStyle name="Обычный 9 3 3 2" xfId="1176"/>
    <cellStyle name="Обычный 9 3 3 2 2" xfId="1177"/>
    <cellStyle name="Обычный 9 3 3 2 2 2" xfId="1178"/>
    <cellStyle name="Обычный 9 3 3 2 2 2 2" xfId="4122"/>
    <cellStyle name="Обычный 9 3 3 2 2 2 3" xfId="2656"/>
    <cellStyle name="Обычный 9 3 3 2 2 3" xfId="4121"/>
    <cellStyle name="Обычный 9 3 3 2 2 4" xfId="2655"/>
    <cellStyle name="Обычный 9 3 3 2 3" xfId="1179"/>
    <cellStyle name="Обычный 9 3 3 2 3 2" xfId="4123"/>
    <cellStyle name="Обычный 9 3 3 2 3 3" xfId="2657"/>
    <cellStyle name="Обычный 9 3 3 2 4" xfId="4120"/>
    <cellStyle name="Обычный 9 3 3 2 5" xfId="2654"/>
    <cellStyle name="Обычный 9 3 3 3" xfId="1180"/>
    <cellStyle name="Обычный 9 3 3 3 2" xfId="1181"/>
    <cellStyle name="Обычный 9 3 3 3 2 2" xfId="4125"/>
    <cellStyle name="Обычный 9 3 3 3 2 3" xfId="2659"/>
    <cellStyle name="Обычный 9 3 3 3 3" xfId="4124"/>
    <cellStyle name="Обычный 9 3 3 3 4" xfId="2658"/>
    <cellStyle name="Обычный 9 3 3 4" xfId="1182"/>
    <cellStyle name="Обычный 9 3 3 4 2" xfId="4126"/>
    <cellStyle name="Обычный 9 3 3 4 3" xfId="2660"/>
    <cellStyle name="Обычный 9 3 3 5" xfId="4119"/>
    <cellStyle name="Обычный 9 3 3 6" xfId="2653"/>
    <cellStyle name="Обычный 9 3 4" xfId="1183"/>
    <cellStyle name="Обычный 9 3 4 2" xfId="1184"/>
    <cellStyle name="Обычный 9 3 4 2 2" xfId="1185"/>
    <cellStyle name="Обычный 9 3 4 2 2 2" xfId="1186"/>
    <cellStyle name="Обычный 9 3 4 2 2 2 2" xfId="4130"/>
    <cellStyle name="Обычный 9 3 4 2 2 2 3" xfId="2664"/>
    <cellStyle name="Обычный 9 3 4 2 2 3" xfId="4129"/>
    <cellStyle name="Обычный 9 3 4 2 2 4" xfId="2663"/>
    <cellStyle name="Обычный 9 3 4 2 3" xfId="1187"/>
    <cellStyle name="Обычный 9 3 4 2 3 2" xfId="4131"/>
    <cellStyle name="Обычный 9 3 4 2 3 3" xfId="2665"/>
    <cellStyle name="Обычный 9 3 4 2 4" xfId="4128"/>
    <cellStyle name="Обычный 9 3 4 2 5" xfId="2662"/>
    <cellStyle name="Обычный 9 3 4 3" xfId="1188"/>
    <cellStyle name="Обычный 9 3 4 3 2" xfId="1189"/>
    <cellStyle name="Обычный 9 3 4 3 2 2" xfId="4133"/>
    <cellStyle name="Обычный 9 3 4 3 2 3" xfId="2667"/>
    <cellStyle name="Обычный 9 3 4 3 3" xfId="4132"/>
    <cellStyle name="Обычный 9 3 4 3 4" xfId="2666"/>
    <cellStyle name="Обычный 9 3 4 4" xfId="1190"/>
    <cellStyle name="Обычный 9 3 4 4 2" xfId="4134"/>
    <cellStyle name="Обычный 9 3 4 4 3" xfId="2668"/>
    <cellStyle name="Обычный 9 3 4 5" xfId="4127"/>
    <cellStyle name="Обычный 9 3 4 6" xfId="2661"/>
    <cellStyle name="Обычный 9 3 5" xfId="1191"/>
    <cellStyle name="Обычный 9 3 5 2" xfId="1192"/>
    <cellStyle name="Обычный 9 3 5 2 2" xfId="1193"/>
    <cellStyle name="Обычный 9 3 5 2 2 2" xfId="4137"/>
    <cellStyle name="Обычный 9 3 5 2 2 3" xfId="2671"/>
    <cellStyle name="Обычный 9 3 5 2 3" xfId="4136"/>
    <cellStyle name="Обычный 9 3 5 2 4" xfId="2670"/>
    <cellStyle name="Обычный 9 3 5 3" xfId="1194"/>
    <cellStyle name="Обычный 9 3 5 3 2" xfId="4138"/>
    <cellStyle name="Обычный 9 3 5 3 3" xfId="2672"/>
    <cellStyle name="Обычный 9 3 5 4" xfId="4135"/>
    <cellStyle name="Обычный 9 3 5 5" xfId="2669"/>
    <cellStyle name="Обычный 9 3 6" xfId="1195"/>
    <cellStyle name="Обычный 9 3 6 2" xfId="1196"/>
    <cellStyle name="Обычный 9 3 6 2 2" xfId="4140"/>
    <cellStyle name="Обычный 9 3 6 2 3" xfId="2674"/>
    <cellStyle name="Обычный 9 3 6 3" xfId="4139"/>
    <cellStyle name="Обычный 9 3 6 4" xfId="2673"/>
    <cellStyle name="Обычный 9 3 7" xfId="1197"/>
    <cellStyle name="Обычный 9 3 7 2" xfId="4141"/>
    <cellStyle name="Обычный 9 3 7 3" xfId="2675"/>
    <cellStyle name="Обычный 9 3 8" xfId="4110"/>
    <cellStyle name="Обычный 9 3 9" xfId="2644"/>
    <cellStyle name="Обычный 9 4" xfId="1198"/>
    <cellStyle name="Обычный 9 4 2" xfId="1199"/>
    <cellStyle name="Обычный 9 4 2 2" xfId="1200"/>
    <cellStyle name="Обычный 9 4 2 2 2" xfId="1201"/>
    <cellStyle name="Обычный 9 4 2 2 2 2" xfId="4145"/>
    <cellStyle name="Обычный 9 4 2 2 2 3" xfId="2679"/>
    <cellStyle name="Обычный 9 4 2 2 3" xfId="4144"/>
    <cellStyle name="Обычный 9 4 2 2 4" xfId="2678"/>
    <cellStyle name="Обычный 9 4 2 3" xfId="1202"/>
    <cellStyle name="Обычный 9 4 2 3 2" xfId="4146"/>
    <cellStyle name="Обычный 9 4 2 3 3" xfId="2680"/>
    <cellStyle name="Обычный 9 4 2 4" xfId="4143"/>
    <cellStyle name="Обычный 9 4 2 5" xfId="2677"/>
    <cellStyle name="Обычный 9 4 3" xfId="1203"/>
    <cellStyle name="Обычный 9 4 3 2" xfId="1204"/>
    <cellStyle name="Обычный 9 4 3 2 2" xfId="4148"/>
    <cellStyle name="Обычный 9 4 3 2 3" xfId="2682"/>
    <cellStyle name="Обычный 9 4 3 3" xfId="4147"/>
    <cellStyle name="Обычный 9 4 3 4" xfId="2681"/>
    <cellStyle name="Обычный 9 4 4" xfId="1205"/>
    <cellStyle name="Обычный 9 4 4 2" xfId="4149"/>
    <cellStyle name="Обычный 9 4 4 3" xfId="2683"/>
    <cellStyle name="Обычный 9 4 5" xfId="4142"/>
    <cellStyle name="Обычный 9 4 6" xfId="2676"/>
    <cellStyle name="Обычный 9 5" xfId="1206"/>
    <cellStyle name="Обычный 9 5 2" xfId="1207"/>
    <cellStyle name="Обычный 9 5 2 2" xfId="1208"/>
    <cellStyle name="Обычный 9 5 2 2 2" xfId="1209"/>
    <cellStyle name="Обычный 9 5 2 2 2 2" xfId="4153"/>
    <cellStyle name="Обычный 9 5 2 2 2 3" xfId="2687"/>
    <cellStyle name="Обычный 9 5 2 2 3" xfId="4152"/>
    <cellStyle name="Обычный 9 5 2 2 4" xfId="2686"/>
    <cellStyle name="Обычный 9 5 2 3" xfId="1210"/>
    <cellStyle name="Обычный 9 5 2 3 2" xfId="4154"/>
    <cellStyle name="Обычный 9 5 2 3 3" xfId="2688"/>
    <cellStyle name="Обычный 9 5 2 4" xfId="4151"/>
    <cellStyle name="Обычный 9 5 2 5" xfId="2685"/>
    <cellStyle name="Обычный 9 5 3" xfId="1211"/>
    <cellStyle name="Обычный 9 5 3 2" xfId="1212"/>
    <cellStyle name="Обычный 9 5 3 2 2" xfId="4156"/>
    <cellStyle name="Обычный 9 5 3 2 3" xfId="2690"/>
    <cellStyle name="Обычный 9 5 3 3" xfId="4155"/>
    <cellStyle name="Обычный 9 5 3 4" xfId="2689"/>
    <cellStyle name="Обычный 9 5 4" xfId="1213"/>
    <cellStyle name="Обычный 9 5 4 2" xfId="4157"/>
    <cellStyle name="Обычный 9 5 4 3" xfId="2691"/>
    <cellStyle name="Обычный 9 5 5" xfId="4150"/>
    <cellStyle name="Обычный 9 5 6" xfId="2684"/>
    <cellStyle name="Обычный 9 6" xfId="1214"/>
    <cellStyle name="Обычный 9 6 2" xfId="1215"/>
    <cellStyle name="Обычный 9 6 2 2" xfId="1216"/>
    <cellStyle name="Обычный 9 6 2 2 2" xfId="4160"/>
    <cellStyle name="Обычный 9 6 2 2 3" xfId="2694"/>
    <cellStyle name="Обычный 9 6 2 3" xfId="4159"/>
    <cellStyle name="Обычный 9 6 2 4" xfId="2693"/>
    <cellStyle name="Обычный 9 6 3" xfId="1217"/>
    <cellStyle name="Обычный 9 6 3 2" xfId="4161"/>
    <cellStyle name="Обычный 9 6 3 3" xfId="2695"/>
    <cellStyle name="Обычный 9 6 4" xfId="4158"/>
    <cellStyle name="Обычный 9 6 5" xfId="2692"/>
    <cellStyle name="Обычный 9 7" xfId="1218"/>
    <cellStyle name="Обычный 9 7 2" xfId="1219"/>
    <cellStyle name="Обычный 9 7 2 2" xfId="4163"/>
    <cellStyle name="Обычный 9 7 2 3" xfId="2697"/>
    <cellStyle name="Обычный 9 7 3" xfId="4162"/>
    <cellStyle name="Обычный 9 7 4" xfId="2696"/>
    <cellStyle name="Обычный 9 8" xfId="1220"/>
    <cellStyle name="Обычный 9 8 2" xfId="4164"/>
    <cellStyle name="Обычный 9 8 3" xfId="2698"/>
    <cellStyle name="Обычный 9 9" xfId="4053"/>
    <cellStyle name="Обычный_Форматы по компаниям_last" xfId="4"/>
    <cellStyle name="Плохой 2" xfId="1221"/>
    <cellStyle name="Пояснение 2" xfId="1222"/>
    <cellStyle name="Примечание 2" xfId="1223"/>
    <cellStyle name="Процентный 2" xfId="1224"/>
    <cellStyle name="Процентный 3" xfId="1225"/>
    <cellStyle name="Процентный 4 6" xfId="1226"/>
    <cellStyle name="Связанная ячейка 2" xfId="1227"/>
    <cellStyle name="Стиль 1" xfId="1228"/>
    <cellStyle name="Текст предупреждения 2" xfId="1229"/>
    <cellStyle name="Финансовый 2" xfId="1230"/>
    <cellStyle name="Финансовый 2 10" xfId="1231"/>
    <cellStyle name="Финансовый 2 10 2" xfId="4166"/>
    <cellStyle name="Финансовый 2 10 3" xfId="2700"/>
    <cellStyle name="Финансовый 2 11" xfId="1232"/>
    <cellStyle name="Финансовый 2 12" xfId="4165"/>
    <cellStyle name="Финансовый 2 13" xfId="2699"/>
    <cellStyle name="Финансовый 2 2" xfId="1233"/>
    <cellStyle name="Финансовый 2 2 2" xfId="1234"/>
    <cellStyle name="Финансовый 2 2 2 2" xfId="1235"/>
    <cellStyle name="Финансовый 2 2 2 2 2" xfId="1236"/>
    <cellStyle name="Финансовый 2 2 2 2 3" xfId="1237"/>
    <cellStyle name="Финансовый 2 2 2 2 3 2" xfId="1238"/>
    <cellStyle name="Финансовый 2 2 2 2 3 2 2" xfId="1239"/>
    <cellStyle name="Финансовый 2 2 2 2 3 2 2 2" xfId="4172"/>
    <cellStyle name="Финансовый 2 2 2 2 3 2 2 3" xfId="2706"/>
    <cellStyle name="Финансовый 2 2 2 2 3 2 3" xfId="4171"/>
    <cellStyle name="Финансовый 2 2 2 2 3 2 4" xfId="2705"/>
    <cellStyle name="Финансовый 2 2 2 2 3 3" xfId="1240"/>
    <cellStyle name="Финансовый 2 2 2 2 3 3 2" xfId="4173"/>
    <cellStyle name="Финансовый 2 2 2 2 3 3 3" xfId="2707"/>
    <cellStyle name="Финансовый 2 2 2 2 3 4" xfId="4170"/>
    <cellStyle name="Финансовый 2 2 2 2 3 5" xfId="2704"/>
    <cellStyle name="Финансовый 2 2 2 2 4" xfId="1241"/>
    <cellStyle name="Финансовый 2 2 2 2 4 2" xfId="1242"/>
    <cellStyle name="Финансовый 2 2 2 2 4 2 2" xfId="4175"/>
    <cellStyle name="Финансовый 2 2 2 2 4 2 3" xfId="2709"/>
    <cellStyle name="Финансовый 2 2 2 2 4 3" xfId="4174"/>
    <cellStyle name="Финансовый 2 2 2 2 4 4" xfId="2708"/>
    <cellStyle name="Финансовый 2 2 2 2 5" xfId="1243"/>
    <cellStyle name="Финансовый 2 2 2 2 5 2" xfId="4176"/>
    <cellStyle name="Финансовый 2 2 2 2 5 3" xfId="2710"/>
    <cellStyle name="Финансовый 2 2 2 2 6" xfId="4169"/>
    <cellStyle name="Финансовый 2 2 2 2 7" xfId="2703"/>
    <cellStyle name="Финансовый 2 2 2 3" xfId="1244"/>
    <cellStyle name="Финансовый 2 2 2 3 2" xfId="1245"/>
    <cellStyle name="Финансовый 2 2 2 3 2 2" xfId="1246"/>
    <cellStyle name="Финансовый 2 2 2 3 2 2 2" xfId="1247"/>
    <cellStyle name="Финансовый 2 2 2 3 2 2 2 2" xfId="4180"/>
    <cellStyle name="Финансовый 2 2 2 3 2 2 2 3" xfId="2714"/>
    <cellStyle name="Финансовый 2 2 2 3 2 2 3" xfId="4179"/>
    <cellStyle name="Финансовый 2 2 2 3 2 2 4" xfId="2713"/>
    <cellStyle name="Финансовый 2 2 2 3 2 3" xfId="1248"/>
    <cellStyle name="Финансовый 2 2 2 3 2 3 2" xfId="4181"/>
    <cellStyle name="Финансовый 2 2 2 3 2 3 3" xfId="2715"/>
    <cellStyle name="Финансовый 2 2 2 3 2 4" xfId="4178"/>
    <cellStyle name="Финансовый 2 2 2 3 2 5" xfId="2712"/>
    <cellStyle name="Финансовый 2 2 2 3 3" xfId="1249"/>
    <cellStyle name="Финансовый 2 2 2 3 3 2" xfId="1250"/>
    <cellStyle name="Финансовый 2 2 2 3 3 2 2" xfId="4183"/>
    <cellStyle name="Финансовый 2 2 2 3 3 2 3" xfId="2717"/>
    <cellStyle name="Финансовый 2 2 2 3 3 3" xfId="4182"/>
    <cellStyle name="Финансовый 2 2 2 3 3 4" xfId="2716"/>
    <cellStyle name="Финансовый 2 2 2 3 4" xfId="1251"/>
    <cellStyle name="Финансовый 2 2 2 3 4 2" xfId="4184"/>
    <cellStyle name="Финансовый 2 2 2 3 4 3" xfId="2718"/>
    <cellStyle name="Финансовый 2 2 2 3 5" xfId="4177"/>
    <cellStyle name="Финансовый 2 2 2 3 6" xfId="2711"/>
    <cellStyle name="Финансовый 2 2 2 4" xfId="1252"/>
    <cellStyle name="Финансовый 2 2 2 4 2" xfId="1253"/>
    <cellStyle name="Финансовый 2 2 2 4 2 2" xfId="1254"/>
    <cellStyle name="Финансовый 2 2 2 4 2 2 2" xfId="4187"/>
    <cellStyle name="Финансовый 2 2 2 4 2 2 3" xfId="2721"/>
    <cellStyle name="Финансовый 2 2 2 4 2 3" xfId="4186"/>
    <cellStyle name="Финансовый 2 2 2 4 2 4" xfId="2720"/>
    <cellStyle name="Финансовый 2 2 2 4 3" xfId="1255"/>
    <cellStyle name="Финансовый 2 2 2 4 3 2" xfId="4188"/>
    <cellStyle name="Финансовый 2 2 2 4 3 3" xfId="2722"/>
    <cellStyle name="Финансовый 2 2 2 4 4" xfId="4185"/>
    <cellStyle name="Финансовый 2 2 2 4 5" xfId="2719"/>
    <cellStyle name="Финансовый 2 2 2 5" xfId="1256"/>
    <cellStyle name="Финансовый 2 2 2 5 2" xfId="1257"/>
    <cellStyle name="Финансовый 2 2 2 5 2 2" xfId="4190"/>
    <cellStyle name="Финансовый 2 2 2 5 2 3" xfId="2724"/>
    <cellStyle name="Финансовый 2 2 2 5 3" xfId="4189"/>
    <cellStyle name="Финансовый 2 2 2 5 4" xfId="2723"/>
    <cellStyle name="Финансовый 2 2 2 6" xfId="1258"/>
    <cellStyle name="Финансовый 2 2 2 6 2" xfId="4191"/>
    <cellStyle name="Финансовый 2 2 2 6 3" xfId="2725"/>
    <cellStyle name="Финансовый 2 2 2 7" xfId="4168"/>
    <cellStyle name="Финансовый 2 2 2 8" xfId="2702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2 2 2" xfId="4195"/>
    <cellStyle name="Финансовый 2 2 3 2 2 2 3" xfId="2729"/>
    <cellStyle name="Финансовый 2 2 3 2 2 3" xfId="4194"/>
    <cellStyle name="Финансовый 2 2 3 2 2 4" xfId="2728"/>
    <cellStyle name="Финансовый 2 2 3 2 3" xfId="1263"/>
    <cellStyle name="Финансовый 2 2 3 2 3 2" xfId="4196"/>
    <cellStyle name="Финансовый 2 2 3 2 3 3" xfId="2730"/>
    <cellStyle name="Финансовый 2 2 3 2 4" xfId="4193"/>
    <cellStyle name="Финансовый 2 2 3 2 5" xfId="2727"/>
    <cellStyle name="Финансовый 2 2 3 3" xfId="1264"/>
    <cellStyle name="Финансовый 2 2 3 3 2" xfId="1265"/>
    <cellStyle name="Финансовый 2 2 3 3 2 2" xfId="4198"/>
    <cellStyle name="Финансовый 2 2 3 3 2 3" xfId="2732"/>
    <cellStyle name="Финансовый 2 2 3 3 3" xfId="4197"/>
    <cellStyle name="Финансовый 2 2 3 3 4" xfId="2731"/>
    <cellStyle name="Финансовый 2 2 3 4" xfId="1266"/>
    <cellStyle name="Финансовый 2 2 3 4 2" xfId="4199"/>
    <cellStyle name="Финансовый 2 2 3 4 3" xfId="2733"/>
    <cellStyle name="Финансовый 2 2 3 5" xfId="4192"/>
    <cellStyle name="Финансовый 2 2 3 6" xfId="2726"/>
    <cellStyle name="Финансовый 2 2 4" xfId="1267"/>
    <cellStyle name="Финансовый 2 2 4 2" xfId="1268"/>
    <cellStyle name="Финансовый 2 2 4 2 2" xfId="1269"/>
    <cellStyle name="Финансовый 2 2 4 2 2 2" xfId="1270"/>
    <cellStyle name="Финансовый 2 2 4 2 2 2 2" xfId="4203"/>
    <cellStyle name="Финансовый 2 2 4 2 2 2 3" xfId="2737"/>
    <cellStyle name="Финансовый 2 2 4 2 2 3" xfId="4202"/>
    <cellStyle name="Финансовый 2 2 4 2 2 4" xfId="2736"/>
    <cellStyle name="Финансовый 2 2 4 2 3" xfId="1271"/>
    <cellStyle name="Финансовый 2 2 4 2 3 2" xfId="4204"/>
    <cellStyle name="Финансовый 2 2 4 2 3 3" xfId="2738"/>
    <cellStyle name="Финансовый 2 2 4 2 4" xfId="4201"/>
    <cellStyle name="Финансовый 2 2 4 2 5" xfId="2735"/>
    <cellStyle name="Финансовый 2 2 4 3" xfId="1272"/>
    <cellStyle name="Финансовый 2 2 4 3 2" xfId="1273"/>
    <cellStyle name="Финансовый 2 2 4 3 2 2" xfId="4206"/>
    <cellStyle name="Финансовый 2 2 4 3 2 3" xfId="2740"/>
    <cellStyle name="Финансовый 2 2 4 3 3" xfId="4205"/>
    <cellStyle name="Финансовый 2 2 4 3 4" xfId="2739"/>
    <cellStyle name="Финансовый 2 2 4 4" xfId="1274"/>
    <cellStyle name="Финансовый 2 2 4 4 2" xfId="4207"/>
    <cellStyle name="Финансовый 2 2 4 4 3" xfId="2741"/>
    <cellStyle name="Финансовый 2 2 4 5" xfId="4200"/>
    <cellStyle name="Финансовый 2 2 4 6" xfId="2734"/>
    <cellStyle name="Финансовый 2 2 5" xfId="1275"/>
    <cellStyle name="Финансовый 2 2 5 2" xfId="1276"/>
    <cellStyle name="Финансовый 2 2 5 2 2" xfId="1277"/>
    <cellStyle name="Финансовый 2 2 5 2 2 2" xfId="4210"/>
    <cellStyle name="Финансовый 2 2 5 2 2 3" xfId="2744"/>
    <cellStyle name="Финансовый 2 2 5 2 3" xfId="4209"/>
    <cellStyle name="Финансовый 2 2 5 2 4" xfId="2743"/>
    <cellStyle name="Финансовый 2 2 5 3" xfId="1278"/>
    <cellStyle name="Финансовый 2 2 5 3 2" xfId="4211"/>
    <cellStyle name="Финансовый 2 2 5 3 3" xfId="2745"/>
    <cellStyle name="Финансовый 2 2 5 4" xfId="4208"/>
    <cellStyle name="Финансовый 2 2 5 5" xfId="2742"/>
    <cellStyle name="Финансовый 2 2 6" xfId="1279"/>
    <cellStyle name="Финансовый 2 2 6 2" xfId="1280"/>
    <cellStyle name="Финансовый 2 2 6 2 2" xfId="4213"/>
    <cellStyle name="Финансовый 2 2 6 2 3" xfId="2747"/>
    <cellStyle name="Финансовый 2 2 6 3" xfId="4212"/>
    <cellStyle name="Финансовый 2 2 6 4" xfId="2746"/>
    <cellStyle name="Финансовый 2 2 7" xfId="1281"/>
    <cellStyle name="Финансовый 2 2 7 2" xfId="4214"/>
    <cellStyle name="Финансовый 2 2 7 3" xfId="2748"/>
    <cellStyle name="Финансовый 2 2 8" xfId="4167"/>
    <cellStyle name="Финансовый 2 2 9" xfId="2701"/>
    <cellStyle name="Финансовый 2 3" xfId="1282"/>
    <cellStyle name="Финансовый 2 3 2" xfId="1283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2 2 2" xfId="4220"/>
    <cellStyle name="Финансовый 2 3 2 2 2 2 2 3" xfId="2754"/>
    <cellStyle name="Финансовый 2 3 2 2 2 2 3" xfId="4219"/>
    <cellStyle name="Финансовый 2 3 2 2 2 2 4" xfId="2753"/>
    <cellStyle name="Финансовый 2 3 2 2 2 3" xfId="1288"/>
    <cellStyle name="Финансовый 2 3 2 2 2 3 2" xfId="4221"/>
    <cellStyle name="Финансовый 2 3 2 2 2 3 3" xfId="2755"/>
    <cellStyle name="Финансовый 2 3 2 2 2 4" xfId="4218"/>
    <cellStyle name="Финансовый 2 3 2 2 2 5" xfId="2752"/>
    <cellStyle name="Финансовый 2 3 2 2 3" xfId="1289"/>
    <cellStyle name="Финансовый 2 3 2 2 3 2" xfId="1290"/>
    <cellStyle name="Финансовый 2 3 2 2 3 2 2" xfId="4223"/>
    <cellStyle name="Финансовый 2 3 2 2 3 2 3" xfId="2757"/>
    <cellStyle name="Финансовый 2 3 2 2 3 3" xfId="4222"/>
    <cellStyle name="Финансовый 2 3 2 2 3 4" xfId="2756"/>
    <cellStyle name="Финансовый 2 3 2 2 4" xfId="1291"/>
    <cellStyle name="Финансовый 2 3 2 2 4 2" xfId="4224"/>
    <cellStyle name="Финансовый 2 3 2 2 4 3" xfId="2758"/>
    <cellStyle name="Финансовый 2 3 2 2 5" xfId="4217"/>
    <cellStyle name="Финансовый 2 3 2 2 6" xfId="2751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2 2 2" xfId="4228"/>
    <cellStyle name="Финансовый 2 3 2 3 2 2 2 3" xfId="2762"/>
    <cellStyle name="Финансовый 2 3 2 3 2 2 3" xfId="4227"/>
    <cellStyle name="Финансовый 2 3 2 3 2 2 4" xfId="2761"/>
    <cellStyle name="Финансовый 2 3 2 3 2 3" xfId="1296"/>
    <cellStyle name="Финансовый 2 3 2 3 2 3 2" xfId="4229"/>
    <cellStyle name="Финансовый 2 3 2 3 2 3 3" xfId="2763"/>
    <cellStyle name="Финансовый 2 3 2 3 2 4" xfId="4226"/>
    <cellStyle name="Финансовый 2 3 2 3 2 5" xfId="2760"/>
    <cellStyle name="Финансовый 2 3 2 3 3" xfId="1297"/>
    <cellStyle name="Финансовый 2 3 2 3 3 2" xfId="1298"/>
    <cellStyle name="Финансовый 2 3 2 3 3 2 2" xfId="4231"/>
    <cellStyle name="Финансовый 2 3 2 3 3 2 3" xfId="2765"/>
    <cellStyle name="Финансовый 2 3 2 3 3 3" xfId="4230"/>
    <cellStyle name="Финансовый 2 3 2 3 3 4" xfId="2764"/>
    <cellStyle name="Финансовый 2 3 2 3 4" xfId="1299"/>
    <cellStyle name="Финансовый 2 3 2 3 4 2" xfId="4232"/>
    <cellStyle name="Финансовый 2 3 2 3 4 3" xfId="2766"/>
    <cellStyle name="Финансовый 2 3 2 3 5" xfId="4225"/>
    <cellStyle name="Финансовый 2 3 2 3 6" xfId="2759"/>
    <cellStyle name="Финансовый 2 3 2 4" xfId="1300"/>
    <cellStyle name="Финансовый 2 3 2 4 2" xfId="1301"/>
    <cellStyle name="Финансовый 2 3 2 4 2 2" xfId="1302"/>
    <cellStyle name="Финансовый 2 3 2 4 2 2 2" xfId="4235"/>
    <cellStyle name="Финансовый 2 3 2 4 2 2 3" xfId="2769"/>
    <cellStyle name="Финансовый 2 3 2 4 2 3" xfId="4234"/>
    <cellStyle name="Финансовый 2 3 2 4 2 4" xfId="2768"/>
    <cellStyle name="Финансовый 2 3 2 4 3" xfId="1303"/>
    <cellStyle name="Финансовый 2 3 2 4 3 2" xfId="4236"/>
    <cellStyle name="Финансовый 2 3 2 4 3 3" xfId="2770"/>
    <cellStyle name="Финансовый 2 3 2 4 4" xfId="4233"/>
    <cellStyle name="Финансовый 2 3 2 4 5" xfId="2767"/>
    <cellStyle name="Финансовый 2 3 2 5" xfId="1304"/>
    <cellStyle name="Финансовый 2 3 2 5 2" xfId="1305"/>
    <cellStyle name="Финансовый 2 3 2 5 2 2" xfId="4238"/>
    <cellStyle name="Финансовый 2 3 2 5 2 3" xfId="2772"/>
    <cellStyle name="Финансовый 2 3 2 5 3" xfId="4237"/>
    <cellStyle name="Финансовый 2 3 2 5 4" xfId="2771"/>
    <cellStyle name="Финансовый 2 3 2 6" xfId="1306"/>
    <cellStyle name="Финансовый 2 3 2 6 2" xfId="4239"/>
    <cellStyle name="Финансовый 2 3 2 6 3" xfId="2773"/>
    <cellStyle name="Финансовый 2 3 2 7" xfId="4216"/>
    <cellStyle name="Финансовый 2 3 2 8" xfId="2750"/>
    <cellStyle name="Финансовый 2 3 3" xfId="1307"/>
    <cellStyle name="Финансовый 2 3 3 2" xfId="1308"/>
    <cellStyle name="Финансовый 2 3 3 2 2" xfId="1309"/>
    <cellStyle name="Финансовый 2 3 3 2 2 2" xfId="1310"/>
    <cellStyle name="Финансовый 2 3 3 2 2 2 2" xfId="4243"/>
    <cellStyle name="Финансовый 2 3 3 2 2 2 3" xfId="2777"/>
    <cellStyle name="Финансовый 2 3 3 2 2 3" xfId="4242"/>
    <cellStyle name="Финансовый 2 3 3 2 2 4" xfId="2776"/>
    <cellStyle name="Финансовый 2 3 3 2 3" xfId="1311"/>
    <cellStyle name="Финансовый 2 3 3 2 3 2" xfId="4244"/>
    <cellStyle name="Финансовый 2 3 3 2 3 3" xfId="2778"/>
    <cellStyle name="Финансовый 2 3 3 2 4" xfId="4241"/>
    <cellStyle name="Финансовый 2 3 3 2 5" xfId="2775"/>
    <cellStyle name="Финансовый 2 3 3 3" xfId="1312"/>
    <cellStyle name="Финансовый 2 3 3 3 2" xfId="1313"/>
    <cellStyle name="Финансовый 2 3 3 3 2 2" xfId="4246"/>
    <cellStyle name="Финансовый 2 3 3 3 2 3" xfId="2780"/>
    <cellStyle name="Финансовый 2 3 3 3 3" xfId="4245"/>
    <cellStyle name="Финансовый 2 3 3 3 4" xfId="2779"/>
    <cellStyle name="Финансовый 2 3 3 4" xfId="1314"/>
    <cellStyle name="Финансовый 2 3 3 4 2" xfId="4247"/>
    <cellStyle name="Финансовый 2 3 3 4 3" xfId="2781"/>
    <cellStyle name="Финансовый 2 3 3 5" xfId="4240"/>
    <cellStyle name="Финансовый 2 3 3 6" xfId="2774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2 2 2" xfId="4251"/>
    <cellStyle name="Финансовый 2 3 4 2 2 2 3" xfId="2785"/>
    <cellStyle name="Финансовый 2 3 4 2 2 3" xfId="4250"/>
    <cellStyle name="Финансовый 2 3 4 2 2 4" xfId="2784"/>
    <cellStyle name="Финансовый 2 3 4 2 3" xfId="1319"/>
    <cellStyle name="Финансовый 2 3 4 2 3 2" xfId="4252"/>
    <cellStyle name="Финансовый 2 3 4 2 3 3" xfId="2786"/>
    <cellStyle name="Финансовый 2 3 4 2 4" xfId="4249"/>
    <cellStyle name="Финансовый 2 3 4 2 5" xfId="2783"/>
    <cellStyle name="Финансовый 2 3 4 3" xfId="1320"/>
    <cellStyle name="Финансовый 2 3 4 3 2" xfId="1321"/>
    <cellStyle name="Финансовый 2 3 4 3 2 2" xfId="4254"/>
    <cellStyle name="Финансовый 2 3 4 3 2 3" xfId="2788"/>
    <cellStyle name="Финансовый 2 3 4 3 3" xfId="4253"/>
    <cellStyle name="Финансовый 2 3 4 3 4" xfId="2787"/>
    <cellStyle name="Финансовый 2 3 4 4" xfId="1322"/>
    <cellStyle name="Финансовый 2 3 4 4 2" xfId="4255"/>
    <cellStyle name="Финансовый 2 3 4 4 3" xfId="2789"/>
    <cellStyle name="Финансовый 2 3 4 5" xfId="4248"/>
    <cellStyle name="Финансовый 2 3 4 6" xfId="2782"/>
    <cellStyle name="Финансовый 2 3 5" xfId="1323"/>
    <cellStyle name="Финансовый 2 3 5 2" xfId="1324"/>
    <cellStyle name="Финансовый 2 3 5 2 2" xfId="1325"/>
    <cellStyle name="Финансовый 2 3 5 2 2 2" xfId="4258"/>
    <cellStyle name="Финансовый 2 3 5 2 2 3" xfId="2792"/>
    <cellStyle name="Финансовый 2 3 5 2 3" xfId="4257"/>
    <cellStyle name="Финансовый 2 3 5 2 4" xfId="2791"/>
    <cellStyle name="Финансовый 2 3 5 3" xfId="1326"/>
    <cellStyle name="Финансовый 2 3 5 3 2" xfId="4259"/>
    <cellStyle name="Финансовый 2 3 5 3 3" xfId="2793"/>
    <cellStyle name="Финансовый 2 3 5 4" xfId="4256"/>
    <cellStyle name="Финансовый 2 3 5 5" xfId="2790"/>
    <cellStyle name="Финансовый 2 3 6" xfId="1327"/>
    <cellStyle name="Финансовый 2 3 6 2" xfId="1328"/>
    <cellStyle name="Финансовый 2 3 6 2 2" xfId="4261"/>
    <cellStyle name="Финансовый 2 3 6 2 3" xfId="2795"/>
    <cellStyle name="Финансовый 2 3 6 3" xfId="4260"/>
    <cellStyle name="Финансовый 2 3 6 4" xfId="2794"/>
    <cellStyle name="Финансовый 2 3 7" xfId="1329"/>
    <cellStyle name="Финансовый 2 3 7 2" xfId="4262"/>
    <cellStyle name="Финансовый 2 3 7 3" xfId="2796"/>
    <cellStyle name="Финансовый 2 3 8" xfId="4215"/>
    <cellStyle name="Финансовый 2 3 9" xfId="2749"/>
    <cellStyle name="Финансовый 2 4" xfId="1330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2 2 2" xfId="4267"/>
    <cellStyle name="Финансовый 2 4 2 2 2 2 3" xfId="2801"/>
    <cellStyle name="Финансовый 2 4 2 2 2 3" xfId="4266"/>
    <cellStyle name="Финансовый 2 4 2 2 2 4" xfId="2800"/>
    <cellStyle name="Финансовый 2 4 2 2 3" xfId="1335"/>
    <cellStyle name="Финансовый 2 4 2 2 3 2" xfId="4268"/>
    <cellStyle name="Финансовый 2 4 2 2 3 3" xfId="2802"/>
    <cellStyle name="Финансовый 2 4 2 2 4" xfId="4265"/>
    <cellStyle name="Финансовый 2 4 2 2 5" xfId="2799"/>
    <cellStyle name="Финансовый 2 4 2 3" xfId="1336"/>
    <cellStyle name="Финансовый 2 4 2 3 2" xfId="1337"/>
    <cellStyle name="Финансовый 2 4 2 3 2 2" xfId="4270"/>
    <cellStyle name="Финансовый 2 4 2 3 2 3" xfId="2804"/>
    <cellStyle name="Финансовый 2 4 2 3 3" xfId="4269"/>
    <cellStyle name="Финансовый 2 4 2 3 4" xfId="2803"/>
    <cellStyle name="Финансовый 2 4 2 4" xfId="1338"/>
    <cellStyle name="Финансовый 2 4 2 4 2" xfId="4271"/>
    <cellStyle name="Финансовый 2 4 2 4 3" xfId="2805"/>
    <cellStyle name="Финансовый 2 4 2 5" xfId="4264"/>
    <cellStyle name="Финансовый 2 4 2 6" xfId="2798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2 2 2" xfId="4275"/>
    <cellStyle name="Финансовый 2 4 3 2 2 2 3" xfId="2809"/>
    <cellStyle name="Финансовый 2 4 3 2 2 3" xfId="4274"/>
    <cellStyle name="Финансовый 2 4 3 2 2 4" xfId="2808"/>
    <cellStyle name="Финансовый 2 4 3 2 3" xfId="1343"/>
    <cellStyle name="Финансовый 2 4 3 2 3 2" xfId="4276"/>
    <cellStyle name="Финансовый 2 4 3 2 3 3" xfId="2810"/>
    <cellStyle name="Финансовый 2 4 3 2 4" xfId="4273"/>
    <cellStyle name="Финансовый 2 4 3 2 5" xfId="2807"/>
    <cellStyle name="Финансовый 2 4 3 3" xfId="1344"/>
    <cellStyle name="Финансовый 2 4 3 3 2" xfId="1345"/>
    <cellStyle name="Финансовый 2 4 3 3 2 2" xfId="4278"/>
    <cellStyle name="Финансовый 2 4 3 3 2 3" xfId="2812"/>
    <cellStyle name="Финансовый 2 4 3 3 3" xfId="4277"/>
    <cellStyle name="Финансовый 2 4 3 3 4" xfId="2811"/>
    <cellStyle name="Финансовый 2 4 3 4" xfId="1346"/>
    <cellStyle name="Финансовый 2 4 3 4 2" xfId="4279"/>
    <cellStyle name="Финансовый 2 4 3 4 3" xfId="2813"/>
    <cellStyle name="Финансовый 2 4 3 5" xfId="4272"/>
    <cellStyle name="Финансовый 2 4 3 6" xfId="2806"/>
    <cellStyle name="Финансовый 2 4 4" xfId="1347"/>
    <cellStyle name="Финансовый 2 4 4 2" xfId="1348"/>
    <cellStyle name="Финансовый 2 4 4 2 2" xfId="1349"/>
    <cellStyle name="Финансовый 2 4 4 2 2 2" xfId="4282"/>
    <cellStyle name="Финансовый 2 4 4 2 2 3" xfId="2816"/>
    <cellStyle name="Финансовый 2 4 4 2 3" xfId="4281"/>
    <cellStyle name="Финансовый 2 4 4 2 4" xfId="2815"/>
    <cellStyle name="Финансовый 2 4 4 3" xfId="1350"/>
    <cellStyle name="Финансовый 2 4 4 3 2" xfId="4283"/>
    <cellStyle name="Финансовый 2 4 4 3 3" xfId="2817"/>
    <cellStyle name="Финансовый 2 4 4 4" xfId="4280"/>
    <cellStyle name="Финансовый 2 4 4 5" xfId="2814"/>
    <cellStyle name="Финансовый 2 4 5" xfId="1351"/>
    <cellStyle name="Финансовый 2 4 5 2" xfId="1352"/>
    <cellStyle name="Финансовый 2 4 5 2 2" xfId="4285"/>
    <cellStyle name="Финансовый 2 4 5 2 3" xfId="2819"/>
    <cellStyle name="Финансовый 2 4 5 3" xfId="4284"/>
    <cellStyle name="Финансовый 2 4 5 4" xfId="2818"/>
    <cellStyle name="Финансовый 2 4 6" xfId="1353"/>
    <cellStyle name="Финансовый 2 4 6 2" xfId="4286"/>
    <cellStyle name="Финансовый 2 4 6 3" xfId="2820"/>
    <cellStyle name="Финансовый 2 4 7" xfId="4263"/>
    <cellStyle name="Финансовый 2 4 8" xfId="2797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2 2 2" xfId="4290"/>
    <cellStyle name="Финансовый 2 5 2 2 2 3" xfId="2824"/>
    <cellStyle name="Финансовый 2 5 2 2 3" xfId="4289"/>
    <cellStyle name="Финансовый 2 5 2 2 4" xfId="2823"/>
    <cellStyle name="Финансовый 2 5 2 3" xfId="1358"/>
    <cellStyle name="Финансовый 2 5 2 3 2" xfId="4291"/>
    <cellStyle name="Финансовый 2 5 2 3 3" xfId="2825"/>
    <cellStyle name="Финансовый 2 5 2 4" xfId="4288"/>
    <cellStyle name="Финансовый 2 5 2 5" xfId="2822"/>
    <cellStyle name="Финансовый 2 5 3" xfId="1359"/>
    <cellStyle name="Финансовый 2 5 3 2" xfId="1360"/>
    <cellStyle name="Финансовый 2 5 3 2 2" xfId="4293"/>
    <cellStyle name="Финансовый 2 5 3 2 3" xfId="2827"/>
    <cellStyle name="Финансовый 2 5 3 3" xfId="4292"/>
    <cellStyle name="Финансовый 2 5 3 4" xfId="2826"/>
    <cellStyle name="Финансовый 2 5 4" xfId="1361"/>
    <cellStyle name="Финансовый 2 5 4 2" xfId="4294"/>
    <cellStyle name="Финансовый 2 5 4 3" xfId="2828"/>
    <cellStyle name="Финансовый 2 5 5" xfId="4287"/>
    <cellStyle name="Финансовый 2 5 6" xfId="2821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2 2 2" xfId="4298"/>
    <cellStyle name="Финансовый 2 6 2 2 2 3" xfId="2832"/>
    <cellStyle name="Финансовый 2 6 2 2 3" xfId="4297"/>
    <cellStyle name="Финансовый 2 6 2 2 4" xfId="2831"/>
    <cellStyle name="Финансовый 2 6 2 3" xfId="1366"/>
    <cellStyle name="Финансовый 2 6 2 3 2" xfId="4299"/>
    <cellStyle name="Финансовый 2 6 2 3 3" xfId="2833"/>
    <cellStyle name="Финансовый 2 6 2 4" xfId="4296"/>
    <cellStyle name="Финансовый 2 6 2 5" xfId="2830"/>
    <cellStyle name="Финансовый 2 6 3" xfId="1367"/>
    <cellStyle name="Финансовый 2 6 3 2" xfId="1368"/>
    <cellStyle name="Финансовый 2 6 3 2 2" xfId="4301"/>
    <cellStyle name="Финансовый 2 6 3 2 3" xfId="2835"/>
    <cellStyle name="Финансовый 2 6 3 3" xfId="4300"/>
    <cellStyle name="Финансовый 2 6 3 4" xfId="2834"/>
    <cellStyle name="Финансовый 2 6 4" xfId="1369"/>
    <cellStyle name="Финансовый 2 6 4 2" xfId="4302"/>
    <cellStyle name="Финансовый 2 6 4 3" xfId="2836"/>
    <cellStyle name="Финансовый 2 6 5" xfId="4295"/>
    <cellStyle name="Финансовый 2 6 6" xfId="2829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2 2 2" xfId="4306"/>
    <cellStyle name="Финансовый 2 7 2 2 2 3" xfId="2840"/>
    <cellStyle name="Финансовый 2 7 2 2 3" xfId="4305"/>
    <cellStyle name="Финансовый 2 7 2 2 4" xfId="2839"/>
    <cellStyle name="Финансовый 2 7 2 3" xfId="1374"/>
    <cellStyle name="Финансовый 2 7 2 3 2" xfId="4307"/>
    <cellStyle name="Финансовый 2 7 2 3 3" xfId="2841"/>
    <cellStyle name="Финансовый 2 7 2 4" xfId="4304"/>
    <cellStyle name="Финансовый 2 7 2 5" xfId="2838"/>
    <cellStyle name="Финансовый 2 7 3" xfId="1375"/>
    <cellStyle name="Финансовый 2 7 3 2" xfId="1376"/>
    <cellStyle name="Финансовый 2 7 3 2 2" xfId="4309"/>
    <cellStyle name="Финансовый 2 7 3 2 3" xfId="2843"/>
    <cellStyle name="Финансовый 2 7 3 3" xfId="4308"/>
    <cellStyle name="Финансовый 2 7 3 4" xfId="2842"/>
    <cellStyle name="Финансовый 2 7 4" xfId="1377"/>
    <cellStyle name="Финансовый 2 7 4 2" xfId="4310"/>
    <cellStyle name="Финансовый 2 7 4 3" xfId="2844"/>
    <cellStyle name="Финансовый 2 7 5" xfId="4303"/>
    <cellStyle name="Финансовый 2 7 6" xfId="2837"/>
    <cellStyle name="Финансовый 2 8" xfId="1378"/>
    <cellStyle name="Финансовый 2 8 2" xfId="1379"/>
    <cellStyle name="Финансовый 2 8 2 2" xfId="1380"/>
    <cellStyle name="Финансовый 2 8 2 2 2" xfId="4313"/>
    <cellStyle name="Финансовый 2 8 2 2 3" xfId="2847"/>
    <cellStyle name="Финансовый 2 8 2 3" xfId="4312"/>
    <cellStyle name="Финансовый 2 8 2 4" xfId="2846"/>
    <cellStyle name="Финансовый 2 8 3" xfId="1381"/>
    <cellStyle name="Финансовый 2 8 3 2" xfId="4314"/>
    <cellStyle name="Финансовый 2 8 3 3" xfId="2848"/>
    <cellStyle name="Финансовый 2 8 4" xfId="4311"/>
    <cellStyle name="Финансовый 2 8 5" xfId="2845"/>
    <cellStyle name="Финансовый 2 9" xfId="1382"/>
    <cellStyle name="Финансовый 2 9 2" xfId="1383"/>
    <cellStyle name="Финансовый 2 9 2 2" xfId="4316"/>
    <cellStyle name="Финансовый 2 9 2 3" xfId="2850"/>
    <cellStyle name="Финансовый 2 9 3" xfId="4315"/>
    <cellStyle name="Финансовый 2 9 4" xfId="2849"/>
    <cellStyle name="Финансовый 3" xfId="1384"/>
    <cellStyle name="Финансовый 3 10" xfId="1385"/>
    <cellStyle name="Финансовый 3 10 2" xfId="4318"/>
    <cellStyle name="Финансовый 3 10 3" xfId="2852"/>
    <cellStyle name="Финансовый 3 11" xfId="4317"/>
    <cellStyle name="Финансовый 3 12" xfId="2851"/>
    <cellStyle name="Финансовый 3 2" xfId="1386"/>
    <cellStyle name="Финансовый 3 2 2" xfId="1387"/>
    <cellStyle name="Финансовый 3 2 2 2" xfId="1388"/>
    <cellStyle name="Финансовый 3 2 2 2 2" xfId="1389"/>
    <cellStyle name="Финансовый 3 2 2 2 2 2" xfId="1390"/>
    <cellStyle name="Финансовый 3 2 2 2 2 2 2" xfId="1391"/>
    <cellStyle name="Финансовый 3 2 2 2 2 2 2 2" xfId="4324"/>
    <cellStyle name="Финансовый 3 2 2 2 2 2 2 3" xfId="2858"/>
    <cellStyle name="Финансовый 3 2 2 2 2 2 3" xfId="4323"/>
    <cellStyle name="Финансовый 3 2 2 2 2 2 4" xfId="2857"/>
    <cellStyle name="Финансовый 3 2 2 2 2 3" xfId="1392"/>
    <cellStyle name="Финансовый 3 2 2 2 2 3 2" xfId="4325"/>
    <cellStyle name="Финансовый 3 2 2 2 2 3 3" xfId="2859"/>
    <cellStyle name="Финансовый 3 2 2 2 2 4" xfId="4322"/>
    <cellStyle name="Финансовый 3 2 2 2 2 5" xfId="2856"/>
    <cellStyle name="Финансовый 3 2 2 2 3" xfId="1393"/>
    <cellStyle name="Финансовый 3 2 2 2 3 2" xfId="1394"/>
    <cellStyle name="Финансовый 3 2 2 2 3 2 2" xfId="4327"/>
    <cellStyle name="Финансовый 3 2 2 2 3 2 3" xfId="2861"/>
    <cellStyle name="Финансовый 3 2 2 2 3 3" xfId="4326"/>
    <cellStyle name="Финансовый 3 2 2 2 3 4" xfId="2860"/>
    <cellStyle name="Финансовый 3 2 2 2 4" xfId="1395"/>
    <cellStyle name="Финансовый 3 2 2 2 4 2" xfId="4328"/>
    <cellStyle name="Финансовый 3 2 2 2 4 3" xfId="2862"/>
    <cellStyle name="Финансовый 3 2 2 2 5" xfId="4321"/>
    <cellStyle name="Финансовый 3 2 2 2 6" xfId="2855"/>
    <cellStyle name="Финансовый 3 2 2 3" xfId="1396"/>
    <cellStyle name="Финансовый 3 2 2 3 2" xfId="1397"/>
    <cellStyle name="Финансовый 3 2 2 3 2 2" xfId="1398"/>
    <cellStyle name="Финансовый 3 2 2 3 2 2 2" xfId="1399"/>
    <cellStyle name="Финансовый 3 2 2 3 2 2 2 2" xfId="4332"/>
    <cellStyle name="Финансовый 3 2 2 3 2 2 2 3" xfId="2866"/>
    <cellStyle name="Финансовый 3 2 2 3 2 2 3" xfId="4331"/>
    <cellStyle name="Финансовый 3 2 2 3 2 2 4" xfId="2865"/>
    <cellStyle name="Финансовый 3 2 2 3 2 3" xfId="1400"/>
    <cellStyle name="Финансовый 3 2 2 3 2 3 2" xfId="4333"/>
    <cellStyle name="Финансовый 3 2 2 3 2 3 3" xfId="2867"/>
    <cellStyle name="Финансовый 3 2 2 3 2 4" xfId="4330"/>
    <cellStyle name="Финансовый 3 2 2 3 2 5" xfId="2864"/>
    <cellStyle name="Финансовый 3 2 2 3 3" xfId="1401"/>
    <cellStyle name="Финансовый 3 2 2 3 3 2" xfId="1402"/>
    <cellStyle name="Финансовый 3 2 2 3 3 2 2" xfId="4335"/>
    <cellStyle name="Финансовый 3 2 2 3 3 2 3" xfId="2869"/>
    <cellStyle name="Финансовый 3 2 2 3 3 3" xfId="4334"/>
    <cellStyle name="Финансовый 3 2 2 3 3 4" xfId="2868"/>
    <cellStyle name="Финансовый 3 2 2 3 4" xfId="1403"/>
    <cellStyle name="Финансовый 3 2 2 3 4 2" xfId="4336"/>
    <cellStyle name="Финансовый 3 2 2 3 4 3" xfId="2870"/>
    <cellStyle name="Финансовый 3 2 2 3 5" xfId="4329"/>
    <cellStyle name="Финансовый 3 2 2 3 6" xfId="2863"/>
    <cellStyle name="Финансовый 3 2 2 4" xfId="1404"/>
    <cellStyle name="Финансовый 3 2 2 4 2" xfId="1405"/>
    <cellStyle name="Финансовый 3 2 2 4 2 2" xfId="1406"/>
    <cellStyle name="Финансовый 3 2 2 4 2 2 2" xfId="4339"/>
    <cellStyle name="Финансовый 3 2 2 4 2 2 3" xfId="2873"/>
    <cellStyle name="Финансовый 3 2 2 4 2 3" xfId="4338"/>
    <cellStyle name="Финансовый 3 2 2 4 2 4" xfId="2872"/>
    <cellStyle name="Финансовый 3 2 2 4 3" xfId="1407"/>
    <cellStyle name="Финансовый 3 2 2 4 3 2" xfId="4340"/>
    <cellStyle name="Финансовый 3 2 2 4 3 3" xfId="2874"/>
    <cellStyle name="Финансовый 3 2 2 4 4" xfId="4337"/>
    <cellStyle name="Финансовый 3 2 2 4 5" xfId="2871"/>
    <cellStyle name="Финансовый 3 2 2 5" xfId="1408"/>
    <cellStyle name="Финансовый 3 2 2 5 2" xfId="1409"/>
    <cellStyle name="Финансовый 3 2 2 5 2 2" xfId="4342"/>
    <cellStyle name="Финансовый 3 2 2 5 2 3" xfId="2876"/>
    <cellStyle name="Финансовый 3 2 2 5 3" xfId="4341"/>
    <cellStyle name="Финансовый 3 2 2 5 4" xfId="2875"/>
    <cellStyle name="Финансовый 3 2 2 6" xfId="1410"/>
    <cellStyle name="Финансовый 3 2 2 6 2" xfId="4343"/>
    <cellStyle name="Финансовый 3 2 2 6 3" xfId="2877"/>
    <cellStyle name="Финансовый 3 2 2 7" xfId="4320"/>
    <cellStyle name="Финансовый 3 2 2 8" xfId="2854"/>
    <cellStyle name="Финансовый 3 2 3" xfId="1411"/>
    <cellStyle name="Финансовый 3 2 3 2" xfId="1412"/>
    <cellStyle name="Финансовый 3 2 3 2 2" xfId="1413"/>
    <cellStyle name="Финансовый 3 2 3 2 2 2" xfId="1414"/>
    <cellStyle name="Финансовый 3 2 3 2 2 2 2" xfId="4347"/>
    <cellStyle name="Финансовый 3 2 3 2 2 2 3" xfId="2881"/>
    <cellStyle name="Финансовый 3 2 3 2 2 3" xfId="4346"/>
    <cellStyle name="Финансовый 3 2 3 2 2 4" xfId="2880"/>
    <cellStyle name="Финансовый 3 2 3 2 3" xfId="1415"/>
    <cellStyle name="Финансовый 3 2 3 2 3 2" xfId="4348"/>
    <cellStyle name="Финансовый 3 2 3 2 3 3" xfId="2882"/>
    <cellStyle name="Финансовый 3 2 3 2 4" xfId="4345"/>
    <cellStyle name="Финансовый 3 2 3 2 5" xfId="2879"/>
    <cellStyle name="Финансовый 3 2 3 3" xfId="1416"/>
    <cellStyle name="Финансовый 3 2 3 3 2" xfId="1417"/>
    <cellStyle name="Финансовый 3 2 3 3 2 2" xfId="4350"/>
    <cellStyle name="Финансовый 3 2 3 3 2 3" xfId="2884"/>
    <cellStyle name="Финансовый 3 2 3 3 3" xfId="4349"/>
    <cellStyle name="Финансовый 3 2 3 3 4" xfId="2883"/>
    <cellStyle name="Финансовый 3 2 3 4" xfId="1418"/>
    <cellStyle name="Финансовый 3 2 3 4 2" xfId="4351"/>
    <cellStyle name="Финансовый 3 2 3 4 3" xfId="2885"/>
    <cellStyle name="Финансовый 3 2 3 5" xfId="4344"/>
    <cellStyle name="Финансовый 3 2 3 6" xfId="2878"/>
    <cellStyle name="Финансовый 3 2 4" xfId="1419"/>
    <cellStyle name="Финансовый 3 2 4 2" xfId="1420"/>
    <cellStyle name="Финансовый 3 2 4 2 2" xfId="1421"/>
    <cellStyle name="Финансовый 3 2 4 2 2 2" xfId="1422"/>
    <cellStyle name="Финансовый 3 2 4 2 2 2 2" xfId="4355"/>
    <cellStyle name="Финансовый 3 2 4 2 2 2 3" xfId="2889"/>
    <cellStyle name="Финансовый 3 2 4 2 2 3" xfId="4354"/>
    <cellStyle name="Финансовый 3 2 4 2 2 4" xfId="2888"/>
    <cellStyle name="Финансовый 3 2 4 2 3" xfId="1423"/>
    <cellStyle name="Финансовый 3 2 4 2 3 2" xfId="4356"/>
    <cellStyle name="Финансовый 3 2 4 2 3 3" xfId="2890"/>
    <cellStyle name="Финансовый 3 2 4 2 4" xfId="4353"/>
    <cellStyle name="Финансовый 3 2 4 2 5" xfId="2887"/>
    <cellStyle name="Финансовый 3 2 4 3" xfId="1424"/>
    <cellStyle name="Финансовый 3 2 4 3 2" xfId="1425"/>
    <cellStyle name="Финансовый 3 2 4 3 2 2" xfId="4358"/>
    <cellStyle name="Финансовый 3 2 4 3 2 3" xfId="2892"/>
    <cellStyle name="Финансовый 3 2 4 3 3" xfId="4357"/>
    <cellStyle name="Финансовый 3 2 4 3 4" xfId="2891"/>
    <cellStyle name="Финансовый 3 2 4 4" xfId="1426"/>
    <cellStyle name="Финансовый 3 2 4 4 2" xfId="4359"/>
    <cellStyle name="Финансовый 3 2 4 4 3" xfId="2893"/>
    <cellStyle name="Финансовый 3 2 4 5" xfId="4352"/>
    <cellStyle name="Финансовый 3 2 4 6" xfId="2886"/>
    <cellStyle name="Финансовый 3 2 5" xfId="1427"/>
    <cellStyle name="Финансовый 3 2 5 2" xfId="1428"/>
    <cellStyle name="Финансовый 3 2 5 2 2" xfId="1429"/>
    <cellStyle name="Финансовый 3 2 5 2 2 2" xfId="4362"/>
    <cellStyle name="Финансовый 3 2 5 2 2 3" xfId="2896"/>
    <cellStyle name="Финансовый 3 2 5 2 3" xfId="4361"/>
    <cellStyle name="Финансовый 3 2 5 2 4" xfId="2895"/>
    <cellStyle name="Финансовый 3 2 5 3" xfId="1430"/>
    <cellStyle name="Финансовый 3 2 5 3 2" xfId="4363"/>
    <cellStyle name="Финансовый 3 2 5 3 3" xfId="2897"/>
    <cellStyle name="Финансовый 3 2 5 4" xfId="4360"/>
    <cellStyle name="Финансовый 3 2 5 5" xfId="2894"/>
    <cellStyle name="Финансовый 3 2 6" xfId="1431"/>
    <cellStyle name="Финансовый 3 2 6 2" xfId="1432"/>
    <cellStyle name="Финансовый 3 2 6 2 2" xfId="4365"/>
    <cellStyle name="Финансовый 3 2 6 2 3" xfId="2899"/>
    <cellStyle name="Финансовый 3 2 6 3" xfId="4364"/>
    <cellStyle name="Финансовый 3 2 6 4" xfId="2898"/>
    <cellStyle name="Финансовый 3 2 7" xfId="1433"/>
    <cellStyle name="Финансовый 3 2 7 2" xfId="4366"/>
    <cellStyle name="Финансовый 3 2 7 3" xfId="2900"/>
    <cellStyle name="Финансовый 3 2 8" xfId="4319"/>
    <cellStyle name="Финансовый 3 2 9" xfId="2853"/>
    <cellStyle name="Финансовый 3 3" xfId="1434"/>
    <cellStyle name="Финансовый 3 3 2" xfId="1435"/>
    <cellStyle name="Финансовый 3 3 2 2" xfId="1436"/>
    <cellStyle name="Финансовый 3 3 2 2 2" xfId="1437"/>
    <cellStyle name="Финансовый 3 3 2 2 2 2" xfId="1438"/>
    <cellStyle name="Финансовый 3 3 2 2 2 2 2" xfId="1439"/>
    <cellStyle name="Финансовый 3 3 2 2 2 2 2 2" xfId="4372"/>
    <cellStyle name="Финансовый 3 3 2 2 2 2 2 3" xfId="2906"/>
    <cellStyle name="Финансовый 3 3 2 2 2 2 3" xfId="4371"/>
    <cellStyle name="Финансовый 3 3 2 2 2 2 4" xfId="2905"/>
    <cellStyle name="Финансовый 3 3 2 2 2 3" xfId="1440"/>
    <cellStyle name="Финансовый 3 3 2 2 2 3 2" xfId="4373"/>
    <cellStyle name="Финансовый 3 3 2 2 2 3 3" xfId="2907"/>
    <cellStyle name="Финансовый 3 3 2 2 2 4" xfId="4370"/>
    <cellStyle name="Финансовый 3 3 2 2 2 5" xfId="2904"/>
    <cellStyle name="Финансовый 3 3 2 2 3" xfId="1441"/>
    <cellStyle name="Финансовый 3 3 2 2 3 2" xfId="1442"/>
    <cellStyle name="Финансовый 3 3 2 2 3 2 2" xfId="4375"/>
    <cellStyle name="Финансовый 3 3 2 2 3 2 3" xfId="2909"/>
    <cellStyle name="Финансовый 3 3 2 2 3 3" xfId="4374"/>
    <cellStyle name="Финансовый 3 3 2 2 3 4" xfId="2908"/>
    <cellStyle name="Финансовый 3 3 2 2 4" xfId="1443"/>
    <cellStyle name="Финансовый 3 3 2 2 4 2" xfId="4376"/>
    <cellStyle name="Финансовый 3 3 2 2 4 3" xfId="2910"/>
    <cellStyle name="Финансовый 3 3 2 2 5" xfId="4369"/>
    <cellStyle name="Финансовый 3 3 2 2 6" xfId="2903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2 2 2" xfId="4380"/>
    <cellStyle name="Финансовый 3 3 2 3 2 2 2 3" xfId="2914"/>
    <cellStyle name="Финансовый 3 3 2 3 2 2 3" xfId="4379"/>
    <cellStyle name="Финансовый 3 3 2 3 2 2 4" xfId="2913"/>
    <cellStyle name="Финансовый 3 3 2 3 2 3" xfId="1448"/>
    <cellStyle name="Финансовый 3 3 2 3 2 3 2" xfId="4381"/>
    <cellStyle name="Финансовый 3 3 2 3 2 3 3" xfId="2915"/>
    <cellStyle name="Финансовый 3 3 2 3 2 4" xfId="4378"/>
    <cellStyle name="Финансовый 3 3 2 3 2 5" xfId="2912"/>
    <cellStyle name="Финансовый 3 3 2 3 3" xfId="1449"/>
    <cellStyle name="Финансовый 3 3 2 3 3 2" xfId="1450"/>
    <cellStyle name="Финансовый 3 3 2 3 3 2 2" xfId="4383"/>
    <cellStyle name="Финансовый 3 3 2 3 3 2 3" xfId="2917"/>
    <cellStyle name="Финансовый 3 3 2 3 3 3" xfId="4382"/>
    <cellStyle name="Финансовый 3 3 2 3 3 4" xfId="2916"/>
    <cellStyle name="Финансовый 3 3 2 3 4" xfId="1451"/>
    <cellStyle name="Финансовый 3 3 2 3 4 2" xfId="4384"/>
    <cellStyle name="Финансовый 3 3 2 3 4 3" xfId="2918"/>
    <cellStyle name="Финансовый 3 3 2 3 5" xfId="4377"/>
    <cellStyle name="Финансовый 3 3 2 3 6" xfId="2911"/>
    <cellStyle name="Финансовый 3 3 2 4" xfId="1452"/>
    <cellStyle name="Финансовый 3 3 2 4 2" xfId="1453"/>
    <cellStyle name="Финансовый 3 3 2 4 2 2" xfId="1454"/>
    <cellStyle name="Финансовый 3 3 2 4 2 2 2" xfId="4387"/>
    <cellStyle name="Финансовый 3 3 2 4 2 2 3" xfId="2921"/>
    <cellStyle name="Финансовый 3 3 2 4 2 3" xfId="4386"/>
    <cellStyle name="Финансовый 3 3 2 4 2 4" xfId="2920"/>
    <cellStyle name="Финансовый 3 3 2 4 3" xfId="1455"/>
    <cellStyle name="Финансовый 3 3 2 4 3 2" xfId="4388"/>
    <cellStyle name="Финансовый 3 3 2 4 3 3" xfId="2922"/>
    <cellStyle name="Финансовый 3 3 2 4 4" xfId="4385"/>
    <cellStyle name="Финансовый 3 3 2 4 5" xfId="2919"/>
    <cellStyle name="Финансовый 3 3 2 5" xfId="1456"/>
    <cellStyle name="Финансовый 3 3 2 5 2" xfId="1457"/>
    <cellStyle name="Финансовый 3 3 2 5 2 2" xfId="4390"/>
    <cellStyle name="Финансовый 3 3 2 5 2 3" xfId="2924"/>
    <cellStyle name="Финансовый 3 3 2 5 3" xfId="4389"/>
    <cellStyle name="Финансовый 3 3 2 5 4" xfId="2923"/>
    <cellStyle name="Финансовый 3 3 2 6" xfId="1458"/>
    <cellStyle name="Финансовый 3 3 2 6 2" xfId="4391"/>
    <cellStyle name="Финансовый 3 3 2 6 3" xfId="2925"/>
    <cellStyle name="Финансовый 3 3 2 7" xfId="4368"/>
    <cellStyle name="Финансовый 3 3 2 8" xfId="2902"/>
    <cellStyle name="Финансовый 3 3 3" xfId="1459"/>
    <cellStyle name="Финансовый 3 3 3 2" xfId="1460"/>
    <cellStyle name="Финансовый 3 3 3 2 2" xfId="1461"/>
    <cellStyle name="Финансовый 3 3 3 2 2 2" xfId="1462"/>
    <cellStyle name="Финансовый 3 3 3 2 2 2 2" xfId="4395"/>
    <cellStyle name="Финансовый 3 3 3 2 2 2 3" xfId="2929"/>
    <cellStyle name="Финансовый 3 3 3 2 2 3" xfId="4394"/>
    <cellStyle name="Финансовый 3 3 3 2 2 4" xfId="2928"/>
    <cellStyle name="Финансовый 3 3 3 2 3" xfId="1463"/>
    <cellStyle name="Финансовый 3 3 3 2 3 2" xfId="4396"/>
    <cellStyle name="Финансовый 3 3 3 2 3 3" xfId="2930"/>
    <cellStyle name="Финансовый 3 3 3 2 4" xfId="4393"/>
    <cellStyle name="Финансовый 3 3 3 2 5" xfId="2927"/>
    <cellStyle name="Финансовый 3 3 3 3" xfId="1464"/>
    <cellStyle name="Финансовый 3 3 3 3 2" xfId="1465"/>
    <cellStyle name="Финансовый 3 3 3 3 2 2" xfId="4398"/>
    <cellStyle name="Финансовый 3 3 3 3 2 3" xfId="2932"/>
    <cellStyle name="Финансовый 3 3 3 3 3" xfId="4397"/>
    <cellStyle name="Финансовый 3 3 3 3 4" xfId="2931"/>
    <cellStyle name="Финансовый 3 3 3 4" xfId="1466"/>
    <cellStyle name="Финансовый 3 3 3 4 2" xfId="4399"/>
    <cellStyle name="Финансовый 3 3 3 4 3" xfId="2933"/>
    <cellStyle name="Финансовый 3 3 3 5" xfId="4392"/>
    <cellStyle name="Финансовый 3 3 3 6" xfId="2926"/>
    <cellStyle name="Финансовый 3 3 4" xfId="1467"/>
    <cellStyle name="Финансовый 3 3 4 2" xfId="1468"/>
    <cellStyle name="Финансовый 3 3 4 2 2" xfId="1469"/>
    <cellStyle name="Финансовый 3 3 4 2 2 2" xfId="1470"/>
    <cellStyle name="Финансовый 3 3 4 2 2 2 2" xfId="4403"/>
    <cellStyle name="Финансовый 3 3 4 2 2 2 3" xfId="2937"/>
    <cellStyle name="Финансовый 3 3 4 2 2 3" xfId="4402"/>
    <cellStyle name="Финансовый 3 3 4 2 2 4" xfId="2936"/>
    <cellStyle name="Финансовый 3 3 4 2 3" xfId="1471"/>
    <cellStyle name="Финансовый 3 3 4 2 3 2" xfId="4404"/>
    <cellStyle name="Финансовый 3 3 4 2 3 3" xfId="2938"/>
    <cellStyle name="Финансовый 3 3 4 2 4" xfId="4401"/>
    <cellStyle name="Финансовый 3 3 4 2 5" xfId="2935"/>
    <cellStyle name="Финансовый 3 3 4 3" xfId="1472"/>
    <cellStyle name="Финансовый 3 3 4 3 2" xfId="1473"/>
    <cellStyle name="Финансовый 3 3 4 3 2 2" xfId="4406"/>
    <cellStyle name="Финансовый 3 3 4 3 2 3" xfId="2940"/>
    <cellStyle name="Финансовый 3 3 4 3 3" xfId="4405"/>
    <cellStyle name="Финансовый 3 3 4 3 4" xfId="2939"/>
    <cellStyle name="Финансовый 3 3 4 4" xfId="1474"/>
    <cellStyle name="Финансовый 3 3 4 4 2" xfId="4407"/>
    <cellStyle name="Финансовый 3 3 4 4 3" xfId="2941"/>
    <cellStyle name="Финансовый 3 3 4 5" xfId="4400"/>
    <cellStyle name="Финансовый 3 3 4 6" xfId="2934"/>
    <cellStyle name="Финансовый 3 3 5" xfId="1475"/>
    <cellStyle name="Финансовый 3 3 5 2" xfId="1476"/>
    <cellStyle name="Финансовый 3 3 5 2 2" xfId="1477"/>
    <cellStyle name="Финансовый 3 3 5 2 2 2" xfId="4410"/>
    <cellStyle name="Финансовый 3 3 5 2 2 3" xfId="2944"/>
    <cellStyle name="Финансовый 3 3 5 2 3" xfId="4409"/>
    <cellStyle name="Финансовый 3 3 5 2 4" xfId="2943"/>
    <cellStyle name="Финансовый 3 3 5 3" xfId="1478"/>
    <cellStyle name="Финансовый 3 3 5 3 2" xfId="4411"/>
    <cellStyle name="Финансовый 3 3 5 3 3" xfId="2945"/>
    <cellStyle name="Финансовый 3 3 5 4" xfId="4408"/>
    <cellStyle name="Финансовый 3 3 5 5" xfId="2942"/>
    <cellStyle name="Финансовый 3 3 6" xfId="1479"/>
    <cellStyle name="Финансовый 3 3 6 2" xfId="1480"/>
    <cellStyle name="Финансовый 3 3 6 2 2" xfId="4413"/>
    <cellStyle name="Финансовый 3 3 6 2 3" xfId="2947"/>
    <cellStyle name="Финансовый 3 3 6 3" xfId="4412"/>
    <cellStyle name="Финансовый 3 3 6 4" xfId="2946"/>
    <cellStyle name="Финансовый 3 3 7" xfId="1481"/>
    <cellStyle name="Финансовый 3 3 7 2" xfId="4414"/>
    <cellStyle name="Финансовый 3 3 7 3" xfId="2948"/>
    <cellStyle name="Финансовый 3 3 8" xfId="4367"/>
    <cellStyle name="Финансовый 3 3 9" xfId="2901"/>
    <cellStyle name="Финансовый 3 4" xfId="1482"/>
    <cellStyle name="Финансовый 3 4 2" xfId="1483"/>
    <cellStyle name="Финансовый 3 4 2 2" xfId="1484"/>
    <cellStyle name="Финансовый 3 4 2 2 2" xfId="1485"/>
    <cellStyle name="Финансовый 3 4 2 2 2 2" xfId="1486"/>
    <cellStyle name="Финансовый 3 4 2 2 2 2 2" xfId="4419"/>
    <cellStyle name="Финансовый 3 4 2 2 2 2 3" xfId="2953"/>
    <cellStyle name="Финансовый 3 4 2 2 2 3" xfId="4418"/>
    <cellStyle name="Финансовый 3 4 2 2 2 4" xfId="2952"/>
    <cellStyle name="Финансовый 3 4 2 2 3" xfId="1487"/>
    <cellStyle name="Финансовый 3 4 2 2 3 2" xfId="4420"/>
    <cellStyle name="Финансовый 3 4 2 2 3 3" xfId="2954"/>
    <cellStyle name="Финансовый 3 4 2 2 4" xfId="4417"/>
    <cellStyle name="Финансовый 3 4 2 2 5" xfId="2951"/>
    <cellStyle name="Финансовый 3 4 2 3" xfId="1488"/>
    <cellStyle name="Финансовый 3 4 2 3 2" xfId="1489"/>
    <cellStyle name="Финансовый 3 4 2 3 2 2" xfId="4422"/>
    <cellStyle name="Финансовый 3 4 2 3 2 3" xfId="2956"/>
    <cellStyle name="Финансовый 3 4 2 3 3" xfId="4421"/>
    <cellStyle name="Финансовый 3 4 2 3 4" xfId="2955"/>
    <cellStyle name="Финансовый 3 4 2 4" xfId="1490"/>
    <cellStyle name="Финансовый 3 4 2 4 2" xfId="4423"/>
    <cellStyle name="Финансовый 3 4 2 4 3" xfId="2957"/>
    <cellStyle name="Финансовый 3 4 2 5" xfId="4416"/>
    <cellStyle name="Финансовый 3 4 2 6" xfId="2950"/>
    <cellStyle name="Финансовый 3 4 3" xfId="1491"/>
    <cellStyle name="Финансовый 3 4 3 2" xfId="1492"/>
    <cellStyle name="Финансовый 3 4 3 2 2" xfId="1493"/>
    <cellStyle name="Финансовый 3 4 3 2 2 2" xfId="1494"/>
    <cellStyle name="Финансовый 3 4 3 2 2 2 2" xfId="4427"/>
    <cellStyle name="Финансовый 3 4 3 2 2 2 3" xfId="2961"/>
    <cellStyle name="Финансовый 3 4 3 2 2 3" xfId="4426"/>
    <cellStyle name="Финансовый 3 4 3 2 2 4" xfId="2960"/>
    <cellStyle name="Финансовый 3 4 3 2 3" xfId="1495"/>
    <cellStyle name="Финансовый 3 4 3 2 3 2" xfId="4428"/>
    <cellStyle name="Финансовый 3 4 3 2 3 3" xfId="2962"/>
    <cellStyle name="Финансовый 3 4 3 2 4" xfId="4425"/>
    <cellStyle name="Финансовый 3 4 3 2 5" xfId="2959"/>
    <cellStyle name="Финансовый 3 4 3 3" xfId="1496"/>
    <cellStyle name="Финансовый 3 4 3 3 2" xfId="1497"/>
    <cellStyle name="Финансовый 3 4 3 3 2 2" xfId="4430"/>
    <cellStyle name="Финансовый 3 4 3 3 2 3" xfId="2964"/>
    <cellStyle name="Финансовый 3 4 3 3 3" xfId="4429"/>
    <cellStyle name="Финансовый 3 4 3 3 4" xfId="2963"/>
    <cellStyle name="Финансовый 3 4 3 4" xfId="1498"/>
    <cellStyle name="Финансовый 3 4 3 4 2" xfId="4431"/>
    <cellStyle name="Финансовый 3 4 3 4 3" xfId="2965"/>
    <cellStyle name="Финансовый 3 4 3 5" xfId="4424"/>
    <cellStyle name="Финансовый 3 4 3 6" xfId="2958"/>
    <cellStyle name="Финансовый 3 4 4" xfId="1499"/>
    <cellStyle name="Финансовый 3 4 4 2" xfId="1500"/>
    <cellStyle name="Финансовый 3 4 4 2 2" xfId="1501"/>
    <cellStyle name="Финансовый 3 4 4 2 2 2" xfId="4434"/>
    <cellStyle name="Финансовый 3 4 4 2 2 3" xfId="2968"/>
    <cellStyle name="Финансовый 3 4 4 2 3" xfId="4433"/>
    <cellStyle name="Финансовый 3 4 4 2 4" xfId="2967"/>
    <cellStyle name="Финансовый 3 4 4 3" xfId="1502"/>
    <cellStyle name="Финансовый 3 4 4 3 2" xfId="4435"/>
    <cellStyle name="Финансовый 3 4 4 3 3" xfId="2969"/>
    <cellStyle name="Финансовый 3 4 4 4" xfId="4432"/>
    <cellStyle name="Финансовый 3 4 4 5" xfId="2966"/>
    <cellStyle name="Финансовый 3 4 5" xfId="1503"/>
    <cellStyle name="Финансовый 3 4 5 2" xfId="1504"/>
    <cellStyle name="Финансовый 3 4 5 2 2" xfId="4437"/>
    <cellStyle name="Финансовый 3 4 5 2 3" xfId="2971"/>
    <cellStyle name="Финансовый 3 4 5 3" xfId="4436"/>
    <cellStyle name="Финансовый 3 4 5 4" xfId="2970"/>
    <cellStyle name="Финансовый 3 4 6" xfId="1505"/>
    <cellStyle name="Финансовый 3 4 6 2" xfId="4438"/>
    <cellStyle name="Финансовый 3 4 6 3" xfId="2972"/>
    <cellStyle name="Финансовый 3 4 7" xfId="4415"/>
    <cellStyle name="Финансовый 3 4 8" xfId="2949"/>
    <cellStyle name="Финансовый 3 5" xfId="1506"/>
    <cellStyle name="Финансовый 3 5 2" xfId="1507"/>
    <cellStyle name="Финансовый 3 5 2 2" xfId="1508"/>
    <cellStyle name="Финансовый 3 5 2 2 2" xfId="1509"/>
    <cellStyle name="Финансовый 3 5 2 2 2 2" xfId="4442"/>
    <cellStyle name="Финансовый 3 5 2 2 2 3" xfId="2976"/>
    <cellStyle name="Финансовый 3 5 2 2 3" xfId="4441"/>
    <cellStyle name="Финансовый 3 5 2 2 4" xfId="2975"/>
    <cellStyle name="Финансовый 3 5 2 3" xfId="1510"/>
    <cellStyle name="Финансовый 3 5 2 3 2" xfId="4443"/>
    <cellStyle name="Финансовый 3 5 2 3 3" xfId="2977"/>
    <cellStyle name="Финансовый 3 5 2 4" xfId="4440"/>
    <cellStyle name="Финансовый 3 5 2 5" xfId="2974"/>
    <cellStyle name="Финансовый 3 5 3" xfId="1511"/>
    <cellStyle name="Финансовый 3 5 3 2" xfId="1512"/>
    <cellStyle name="Финансовый 3 5 3 2 2" xfId="4445"/>
    <cellStyle name="Финансовый 3 5 3 2 3" xfId="2979"/>
    <cellStyle name="Финансовый 3 5 3 3" xfId="4444"/>
    <cellStyle name="Финансовый 3 5 3 4" xfId="2978"/>
    <cellStyle name="Финансовый 3 5 4" xfId="1513"/>
    <cellStyle name="Финансовый 3 5 4 2" xfId="4446"/>
    <cellStyle name="Финансовый 3 5 4 3" xfId="2980"/>
    <cellStyle name="Финансовый 3 5 5" xfId="4439"/>
    <cellStyle name="Финансовый 3 5 6" xfId="2973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2 2 2" xfId="4450"/>
    <cellStyle name="Финансовый 3 6 2 2 2 3" xfId="2984"/>
    <cellStyle name="Финансовый 3 6 2 2 3" xfId="4449"/>
    <cellStyle name="Финансовый 3 6 2 2 4" xfId="2983"/>
    <cellStyle name="Финансовый 3 6 2 3" xfId="1518"/>
    <cellStyle name="Финансовый 3 6 2 3 2" xfId="4451"/>
    <cellStyle name="Финансовый 3 6 2 3 3" xfId="2985"/>
    <cellStyle name="Финансовый 3 6 2 4" xfId="4448"/>
    <cellStyle name="Финансовый 3 6 2 5" xfId="2982"/>
    <cellStyle name="Финансовый 3 6 3" xfId="1519"/>
    <cellStyle name="Финансовый 3 6 3 2" xfId="1520"/>
    <cellStyle name="Финансовый 3 6 3 2 2" xfId="4453"/>
    <cellStyle name="Финансовый 3 6 3 2 3" xfId="2987"/>
    <cellStyle name="Финансовый 3 6 3 3" xfId="4452"/>
    <cellStyle name="Финансовый 3 6 3 4" xfId="2986"/>
    <cellStyle name="Финансовый 3 6 4" xfId="1521"/>
    <cellStyle name="Финансовый 3 6 4 2" xfId="4454"/>
    <cellStyle name="Финансовый 3 6 4 3" xfId="2988"/>
    <cellStyle name="Финансовый 3 6 5" xfId="4447"/>
    <cellStyle name="Финансовый 3 6 6" xfId="2981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2 2 2" xfId="4458"/>
    <cellStyle name="Финансовый 3 7 2 2 2 3" xfId="2992"/>
    <cellStyle name="Финансовый 3 7 2 2 3" xfId="4457"/>
    <cellStyle name="Финансовый 3 7 2 2 4" xfId="2991"/>
    <cellStyle name="Финансовый 3 7 2 3" xfId="1526"/>
    <cellStyle name="Финансовый 3 7 2 3 2" xfId="4459"/>
    <cellStyle name="Финансовый 3 7 2 3 3" xfId="2993"/>
    <cellStyle name="Финансовый 3 7 2 4" xfId="4456"/>
    <cellStyle name="Финансовый 3 7 2 5" xfId="2990"/>
    <cellStyle name="Финансовый 3 7 3" xfId="1527"/>
    <cellStyle name="Финансовый 3 7 3 2" xfId="1528"/>
    <cellStyle name="Финансовый 3 7 3 2 2" xfId="4461"/>
    <cellStyle name="Финансовый 3 7 3 2 3" xfId="2995"/>
    <cellStyle name="Финансовый 3 7 3 3" xfId="4460"/>
    <cellStyle name="Финансовый 3 7 3 4" xfId="2994"/>
    <cellStyle name="Финансовый 3 7 4" xfId="1529"/>
    <cellStyle name="Финансовый 3 7 4 2" xfId="4462"/>
    <cellStyle name="Финансовый 3 7 4 3" xfId="2996"/>
    <cellStyle name="Финансовый 3 7 5" xfId="4455"/>
    <cellStyle name="Финансовый 3 7 6" xfId="2989"/>
    <cellStyle name="Финансовый 3 8" xfId="1530"/>
    <cellStyle name="Финансовый 3 8 2" xfId="1531"/>
    <cellStyle name="Финансовый 3 8 2 2" xfId="1532"/>
    <cellStyle name="Финансовый 3 8 2 2 2" xfId="4465"/>
    <cellStyle name="Финансовый 3 8 2 2 3" xfId="2999"/>
    <cellStyle name="Финансовый 3 8 2 3" xfId="4464"/>
    <cellStyle name="Финансовый 3 8 2 4" xfId="2998"/>
    <cellStyle name="Финансовый 3 8 3" xfId="1533"/>
    <cellStyle name="Финансовый 3 8 3 2" xfId="4466"/>
    <cellStyle name="Финансовый 3 8 3 3" xfId="3000"/>
    <cellStyle name="Финансовый 3 8 4" xfId="4463"/>
    <cellStyle name="Финансовый 3 8 5" xfId="2997"/>
    <cellStyle name="Финансовый 3 9" xfId="1534"/>
    <cellStyle name="Финансовый 3 9 2" xfId="1535"/>
    <cellStyle name="Финансовый 3 9 2 2" xfId="4468"/>
    <cellStyle name="Финансовый 3 9 2 3" xfId="3002"/>
    <cellStyle name="Финансовый 3 9 3" xfId="4467"/>
    <cellStyle name="Финансовый 3 9 4" xfId="3001"/>
    <cellStyle name="Хороший 2" xfId="15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28"/>
  <sheetViews>
    <sheetView tabSelected="1" view="pageBreakPreview" zoomScale="55" zoomScaleNormal="100" zoomScaleSheetLayoutView="55" workbookViewId="0">
      <selection activeCell="AA69" sqref="AA69"/>
    </sheetView>
  </sheetViews>
  <sheetFormatPr defaultRowHeight="15.75" x14ac:dyDescent="0.25"/>
  <cols>
    <col min="1" max="1" width="11.375" style="1" customWidth="1"/>
    <col min="2" max="2" width="57.75" style="1" customWidth="1"/>
    <col min="3" max="3" width="20.375" style="1" customWidth="1"/>
    <col min="4" max="4" width="87.125" style="1" customWidth="1"/>
    <col min="5" max="5" width="8.5" style="1" bestFit="1" customWidth="1"/>
    <col min="6" max="6" width="6.5" style="1" bestFit="1" customWidth="1"/>
    <col min="7" max="7" width="6.375" style="1" bestFit="1" customWidth="1"/>
    <col min="8" max="13" width="6.5" style="1" bestFit="1" customWidth="1"/>
    <col min="14" max="14" width="8.5" style="1" customWidth="1"/>
    <col min="15" max="18" width="6.5" style="1" bestFit="1" customWidth="1"/>
    <col min="19" max="19" width="8.5" style="1" customWidth="1"/>
    <col min="20" max="24" width="6.5" style="1" bestFit="1" customWidth="1"/>
    <col min="25" max="34" width="6.5" style="1" customWidth="1"/>
    <col min="35" max="35" width="8.5" style="1" customWidth="1"/>
    <col min="36" max="36" width="7.75" style="1" customWidth="1"/>
    <col min="37" max="37" width="8.125" style="1" customWidth="1"/>
    <col min="38" max="38" width="7.375" style="1" customWidth="1"/>
    <col min="39" max="39" width="8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0" ht="18.75" x14ac:dyDescent="0.25"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M1" s="3" t="s">
        <v>0</v>
      </c>
    </row>
    <row r="2" spans="1:50" ht="18.75" x14ac:dyDescent="0.3"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M2" s="4" t="s">
        <v>1</v>
      </c>
    </row>
    <row r="3" spans="1:50" ht="18.75" x14ac:dyDescent="0.3"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M3" s="4" t="s">
        <v>2</v>
      </c>
    </row>
    <row r="4" spans="1:50" x14ac:dyDescent="0.25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</row>
    <row r="6" spans="1:50" x14ac:dyDescent="0.25">
      <c r="A6" s="74" t="s">
        <v>73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</row>
    <row r="7" spans="1:50" x14ac:dyDescent="0.25">
      <c r="A7" s="75" t="s">
        <v>4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</row>
    <row r="8" spans="1:50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2"/>
      <c r="Z8" s="52"/>
      <c r="AA8" s="52"/>
      <c r="AB8" s="52"/>
      <c r="AC8" s="52"/>
      <c r="AD8" s="5"/>
      <c r="AE8" s="5"/>
      <c r="AF8" s="5"/>
      <c r="AG8" s="5"/>
      <c r="AH8" s="5"/>
      <c r="AI8" s="5"/>
      <c r="AJ8" s="5"/>
      <c r="AK8" s="5"/>
      <c r="AL8" s="5"/>
      <c r="AM8" s="5"/>
    </row>
    <row r="9" spans="1:50" ht="18.75" customHeight="1" x14ac:dyDescent="0.25">
      <c r="A9" s="76" t="s">
        <v>168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</row>
    <row r="10" spans="1:50" x14ac:dyDescent="0.25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6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15.75" customHeight="1" x14ac:dyDescent="0.25">
      <c r="A11" s="65" t="s">
        <v>5</v>
      </c>
      <c r="B11" s="65" t="s">
        <v>6</v>
      </c>
      <c r="C11" s="65" t="s">
        <v>7</v>
      </c>
      <c r="D11" s="65" t="s">
        <v>8</v>
      </c>
      <c r="E11" s="66" t="s">
        <v>150</v>
      </c>
      <c r="F11" s="67"/>
      <c r="G11" s="67"/>
      <c r="H11" s="67"/>
      <c r="I11" s="68"/>
      <c r="J11" s="78" t="s">
        <v>9</v>
      </c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80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65.25" customHeight="1" x14ac:dyDescent="0.25">
      <c r="A12" s="65"/>
      <c r="B12" s="65"/>
      <c r="C12" s="65"/>
      <c r="D12" s="65"/>
      <c r="E12" s="69"/>
      <c r="F12" s="70"/>
      <c r="G12" s="70"/>
      <c r="H12" s="70"/>
      <c r="I12" s="71"/>
      <c r="J12" s="72" t="s">
        <v>151</v>
      </c>
      <c r="K12" s="72"/>
      <c r="L12" s="72"/>
      <c r="M12" s="72"/>
      <c r="N12" s="72"/>
      <c r="O12" s="72" t="s">
        <v>143</v>
      </c>
      <c r="P12" s="72"/>
      <c r="Q12" s="72"/>
      <c r="R12" s="72"/>
      <c r="S12" s="72"/>
      <c r="T12" s="72" t="s">
        <v>144</v>
      </c>
      <c r="U12" s="72"/>
      <c r="V12" s="72"/>
      <c r="W12" s="72"/>
      <c r="X12" s="72"/>
      <c r="Y12" s="72" t="s">
        <v>145</v>
      </c>
      <c r="Z12" s="72"/>
      <c r="AA12" s="72"/>
      <c r="AB12" s="72"/>
      <c r="AC12" s="72"/>
      <c r="AD12" s="72" t="s">
        <v>146</v>
      </c>
      <c r="AE12" s="72"/>
      <c r="AF12" s="72"/>
      <c r="AG12" s="72"/>
      <c r="AH12" s="72"/>
      <c r="AI12" s="65" t="s">
        <v>10</v>
      </c>
      <c r="AJ12" s="65"/>
      <c r="AK12" s="65"/>
      <c r="AL12" s="65"/>
      <c r="AM12" s="65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x14ac:dyDescent="0.25">
      <c r="A13" s="65"/>
      <c r="B13" s="65"/>
      <c r="C13" s="65"/>
      <c r="D13" s="65"/>
      <c r="E13" s="72" t="s">
        <v>11</v>
      </c>
      <c r="F13" s="72"/>
      <c r="G13" s="72"/>
      <c r="H13" s="72"/>
      <c r="I13" s="72"/>
      <c r="J13" s="72" t="s">
        <v>11</v>
      </c>
      <c r="K13" s="72"/>
      <c r="L13" s="72"/>
      <c r="M13" s="72"/>
      <c r="N13" s="72"/>
      <c r="O13" s="72" t="s">
        <v>11</v>
      </c>
      <c r="P13" s="72"/>
      <c r="Q13" s="72"/>
      <c r="R13" s="72"/>
      <c r="S13" s="72"/>
      <c r="T13" s="72" t="s">
        <v>11</v>
      </c>
      <c r="U13" s="72"/>
      <c r="V13" s="72"/>
      <c r="W13" s="72"/>
      <c r="X13" s="72"/>
      <c r="Y13" s="72" t="s">
        <v>12</v>
      </c>
      <c r="Z13" s="72"/>
      <c r="AA13" s="72"/>
      <c r="AB13" s="72"/>
      <c r="AC13" s="72"/>
      <c r="AD13" s="72" t="s">
        <v>12</v>
      </c>
      <c r="AE13" s="72"/>
      <c r="AF13" s="72"/>
      <c r="AG13" s="72"/>
      <c r="AH13" s="72"/>
      <c r="AI13" s="72" t="s">
        <v>12</v>
      </c>
      <c r="AJ13" s="72"/>
      <c r="AK13" s="72"/>
      <c r="AL13" s="72"/>
      <c r="AM13" s="7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71.25" customHeight="1" x14ac:dyDescent="0.25">
      <c r="A14" s="65"/>
      <c r="B14" s="65"/>
      <c r="C14" s="65"/>
      <c r="D14" s="65"/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13</v>
      </c>
      <c r="P14" s="7" t="s">
        <v>14</v>
      </c>
      <c r="Q14" s="7" t="s">
        <v>15</v>
      </c>
      <c r="R14" s="7" t="s">
        <v>16</v>
      </c>
      <c r="S14" s="7" t="s">
        <v>17</v>
      </c>
      <c r="T14" s="7" t="s">
        <v>13</v>
      </c>
      <c r="U14" s="7" t="s">
        <v>14</v>
      </c>
      <c r="V14" s="7" t="s">
        <v>15</v>
      </c>
      <c r="W14" s="7" t="s">
        <v>16</v>
      </c>
      <c r="X14" s="7" t="s">
        <v>17</v>
      </c>
      <c r="Y14" s="7" t="s">
        <v>13</v>
      </c>
      <c r="Z14" s="7" t="s">
        <v>14</v>
      </c>
      <c r="AA14" s="7" t="s">
        <v>15</v>
      </c>
      <c r="AB14" s="7" t="s">
        <v>16</v>
      </c>
      <c r="AC14" s="7" t="s">
        <v>17</v>
      </c>
      <c r="AD14" s="7" t="s">
        <v>13</v>
      </c>
      <c r="AE14" s="7" t="s">
        <v>14</v>
      </c>
      <c r="AF14" s="7" t="s">
        <v>15</v>
      </c>
      <c r="AG14" s="7" t="s">
        <v>16</v>
      </c>
      <c r="AH14" s="7" t="s">
        <v>17</v>
      </c>
      <c r="AI14" s="7" t="s">
        <v>13</v>
      </c>
      <c r="AJ14" s="7" t="s">
        <v>14</v>
      </c>
      <c r="AK14" s="7" t="s">
        <v>15</v>
      </c>
      <c r="AL14" s="7" t="s">
        <v>16</v>
      </c>
      <c r="AM14" s="7" t="s">
        <v>17</v>
      </c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x14ac:dyDescent="0.25">
      <c r="A15" s="8">
        <v>1</v>
      </c>
      <c r="B15" s="8">
        <v>2</v>
      </c>
      <c r="C15" s="8">
        <v>3</v>
      </c>
      <c r="D15" s="8">
        <v>4</v>
      </c>
      <c r="E15" s="9" t="s">
        <v>18</v>
      </c>
      <c r="F15" s="9" t="s">
        <v>19</v>
      </c>
      <c r="G15" s="9" t="s">
        <v>20</v>
      </c>
      <c r="H15" s="9" t="s">
        <v>21</v>
      </c>
      <c r="I15" s="9" t="s">
        <v>22</v>
      </c>
      <c r="J15" s="9" t="s">
        <v>23</v>
      </c>
      <c r="K15" s="9" t="s">
        <v>24</v>
      </c>
      <c r="L15" s="9" t="s">
        <v>25</v>
      </c>
      <c r="M15" s="9" t="s">
        <v>26</v>
      </c>
      <c r="N15" s="9" t="s">
        <v>27</v>
      </c>
      <c r="O15" s="9" t="s">
        <v>23</v>
      </c>
      <c r="P15" s="9" t="s">
        <v>24</v>
      </c>
      <c r="Q15" s="9" t="s">
        <v>25</v>
      </c>
      <c r="R15" s="9" t="s">
        <v>26</v>
      </c>
      <c r="S15" s="9" t="s">
        <v>27</v>
      </c>
      <c r="T15" s="9" t="s">
        <v>28</v>
      </c>
      <c r="U15" s="9" t="s">
        <v>29</v>
      </c>
      <c r="V15" s="9" t="s">
        <v>30</v>
      </c>
      <c r="W15" s="9" t="s">
        <v>31</v>
      </c>
      <c r="X15" s="9" t="s">
        <v>32</v>
      </c>
      <c r="Y15" s="9" t="s">
        <v>33</v>
      </c>
      <c r="Z15" s="9" t="s">
        <v>34</v>
      </c>
      <c r="AA15" s="9" t="s">
        <v>35</v>
      </c>
      <c r="AB15" s="9" t="s">
        <v>36</v>
      </c>
      <c r="AC15" s="9" t="s">
        <v>37</v>
      </c>
      <c r="AD15" s="9" t="s">
        <v>138</v>
      </c>
      <c r="AE15" s="9" t="s">
        <v>139</v>
      </c>
      <c r="AF15" s="9" t="s">
        <v>140</v>
      </c>
      <c r="AG15" s="9" t="s">
        <v>141</v>
      </c>
      <c r="AH15" s="9" t="s">
        <v>142</v>
      </c>
      <c r="AI15" s="9" t="s">
        <v>38</v>
      </c>
      <c r="AJ15" s="9" t="s">
        <v>39</v>
      </c>
      <c r="AK15" s="9" t="s">
        <v>40</v>
      </c>
      <c r="AL15" s="9" t="s">
        <v>41</v>
      </c>
      <c r="AM15" s="9" t="s">
        <v>42</v>
      </c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x14ac:dyDescent="0.25">
      <c r="A16" s="10" t="s">
        <v>43</v>
      </c>
      <c r="B16" s="11" t="s">
        <v>44</v>
      </c>
      <c r="C16" s="12" t="s">
        <v>45</v>
      </c>
      <c r="D16" s="13" t="s">
        <v>46</v>
      </c>
      <c r="E16" s="14">
        <f>SUM(E17:E22)</f>
        <v>0</v>
      </c>
      <c r="F16" s="14">
        <f t="shared" ref="F16:AM16" si="0">SUM(F17:F22)</f>
        <v>0</v>
      </c>
      <c r="G16" s="14">
        <f t="shared" si="0"/>
        <v>0</v>
      </c>
      <c r="H16" s="14">
        <f t="shared" si="0"/>
        <v>0</v>
      </c>
      <c r="I16" s="14">
        <f t="shared" si="0"/>
        <v>0</v>
      </c>
      <c r="J16" s="14">
        <f t="shared" si="0"/>
        <v>0</v>
      </c>
      <c r="K16" s="14">
        <f t="shared" si="0"/>
        <v>0</v>
      </c>
      <c r="L16" s="14">
        <f t="shared" si="0"/>
        <v>0</v>
      </c>
      <c r="M16" s="14">
        <f t="shared" si="0"/>
        <v>0</v>
      </c>
      <c r="N16" s="14">
        <f t="shared" si="0"/>
        <v>0</v>
      </c>
      <c r="O16" s="14">
        <f t="shared" si="0"/>
        <v>0</v>
      </c>
      <c r="P16" s="14">
        <f t="shared" si="0"/>
        <v>0</v>
      </c>
      <c r="Q16" s="14">
        <f t="shared" si="0"/>
        <v>0</v>
      </c>
      <c r="R16" s="14">
        <f t="shared" si="0"/>
        <v>0</v>
      </c>
      <c r="S16" s="14">
        <f t="shared" si="0"/>
        <v>0</v>
      </c>
      <c r="T16" s="14">
        <f t="shared" si="0"/>
        <v>0</v>
      </c>
      <c r="U16" s="14">
        <f t="shared" si="0"/>
        <v>0</v>
      </c>
      <c r="V16" s="14">
        <f t="shared" si="0"/>
        <v>0.59299999999999997</v>
      </c>
      <c r="W16" s="14">
        <f t="shared" si="0"/>
        <v>0</v>
      </c>
      <c r="X16" s="14">
        <f t="shared" si="0"/>
        <v>0</v>
      </c>
      <c r="Y16" s="14">
        <f t="shared" ref="Y16:AC16" si="1">SUM(Y17:Y22)</f>
        <v>0</v>
      </c>
      <c r="Z16" s="14">
        <f t="shared" si="1"/>
        <v>0</v>
      </c>
      <c r="AA16" s="14">
        <f t="shared" si="1"/>
        <v>0.45</v>
      </c>
      <c r="AB16" s="14">
        <f t="shared" si="1"/>
        <v>0</v>
      </c>
      <c r="AC16" s="14">
        <f t="shared" si="1"/>
        <v>0</v>
      </c>
      <c r="AD16" s="14">
        <f t="shared" si="0"/>
        <v>0</v>
      </c>
      <c r="AE16" s="14">
        <f t="shared" si="0"/>
        <v>0</v>
      </c>
      <c r="AF16" s="14">
        <f t="shared" si="0"/>
        <v>0.75</v>
      </c>
      <c r="AG16" s="14">
        <f t="shared" si="0"/>
        <v>0</v>
      </c>
      <c r="AH16" s="14">
        <f t="shared" si="0"/>
        <v>0</v>
      </c>
      <c r="AI16" s="14">
        <f t="shared" si="0"/>
        <v>0</v>
      </c>
      <c r="AJ16" s="14">
        <f t="shared" si="0"/>
        <v>0</v>
      </c>
      <c r="AK16" s="14">
        <f t="shared" si="0"/>
        <v>1.595</v>
      </c>
      <c r="AL16" s="14">
        <f t="shared" si="0"/>
        <v>0</v>
      </c>
      <c r="AM16" s="14">
        <f t="shared" si="0"/>
        <v>0</v>
      </c>
    </row>
    <row r="17" spans="1:39" x14ac:dyDescent="0.25">
      <c r="A17" s="10" t="s">
        <v>47</v>
      </c>
      <c r="B17" s="11" t="s">
        <v>48</v>
      </c>
      <c r="C17" s="12" t="s">
        <v>45</v>
      </c>
      <c r="D17" s="13" t="s">
        <v>46</v>
      </c>
      <c r="E17" s="15">
        <f>E24</f>
        <v>0</v>
      </c>
      <c r="F17" s="15">
        <f t="shared" ref="F17:AM17" si="2">F24</f>
        <v>0</v>
      </c>
      <c r="G17" s="15">
        <f t="shared" si="2"/>
        <v>0</v>
      </c>
      <c r="H17" s="15">
        <f t="shared" si="2"/>
        <v>0</v>
      </c>
      <c r="I17" s="15">
        <f t="shared" si="2"/>
        <v>0</v>
      </c>
      <c r="J17" s="15">
        <f>J24</f>
        <v>0</v>
      </c>
      <c r="K17" s="15">
        <f>K24</f>
        <v>0</v>
      </c>
      <c r="L17" s="15">
        <f>L24</f>
        <v>0</v>
      </c>
      <c r="M17" s="15">
        <f>M24</f>
        <v>0</v>
      </c>
      <c r="N17" s="15">
        <f>N24</f>
        <v>0</v>
      </c>
      <c r="O17" s="15">
        <f t="shared" si="2"/>
        <v>0</v>
      </c>
      <c r="P17" s="15">
        <f t="shared" si="2"/>
        <v>0</v>
      </c>
      <c r="Q17" s="15">
        <f t="shared" si="2"/>
        <v>0</v>
      </c>
      <c r="R17" s="15">
        <f t="shared" si="2"/>
        <v>0</v>
      </c>
      <c r="S17" s="15">
        <f t="shared" si="2"/>
        <v>0</v>
      </c>
      <c r="T17" s="15">
        <f t="shared" si="2"/>
        <v>0</v>
      </c>
      <c r="U17" s="15">
        <f t="shared" si="2"/>
        <v>0</v>
      </c>
      <c r="V17" s="15">
        <f t="shared" si="2"/>
        <v>0.39500000000000002</v>
      </c>
      <c r="W17" s="15">
        <f t="shared" si="2"/>
        <v>0</v>
      </c>
      <c r="X17" s="15">
        <f t="shared" si="2"/>
        <v>0</v>
      </c>
      <c r="Y17" s="15">
        <f t="shared" ref="Y17:AC17" si="3">Y24</f>
        <v>0</v>
      </c>
      <c r="Z17" s="15">
        <f t="shared" si="3"/>
        <v>0</v>
      </c>
      <c r="AA17" s="15">
        <f t="shared" si="3"/>
        <v>0</v>
      </c>
      <c r="AB17" s="15">
        <f t="shared" si="3"/>
        <v>0</v>
      </c>
      <c r="AC17" s="15">
        <f t="shared" si="3"/>
        <v>0</v>
      </c>
      <c r="AD17" s="15">
        <f t="shared" si="2"/>
        <v>0</v>
      </c>
      <c r="AE17" s="15">
        <f t="shared" si="2"/>
        <v>0</v>
      </c>
      <c r="AF17" s="15">
        <f t="shared" si="2"/>
        <v>0</v>
      </c>
      <c r="AG17" s="15">
        <f t="shared" si="2"/>
        <v>0</v>
      </c>
      <c r="AH17" s="15">
        <f t="shared" si="2"/>
        <v>0</v>
      </c>
      <c r="AI17" s="15">
        <f t="shared" si="2"/>
        <v>0</v>
      </c>
      <c r="AJ17" s="15">
        <f t="shared" si="2"/>
        <v>0</v>
      </c>
      <c r="AK17" s="15">
        <f t="shared" si="2"/>
        <v>0.39500000000000002</v>
      </c>
      <c r="AL17" s="15">
        <f t="shared" si="2"/>
        <v>0</v>
      </c>
      <c r="AM17" s="15">
        <f t="shared" si="2"/>
        <v>0</v>
      </c>
    </row>
    <row r="18" spans="1:39" ht="31.5" x14ac:dyDescent="0.25">
      <c r="A18" s="10" t="s">
        <v>49</v>
      </c>
      <c r="B18" s="11" t="s">
        <v>50</v>
      </c>
      <c r="C18" s="12" t="s">
        <v>45</v>
      </c>
      <c r="D18" s="13" t="s">
        <v>46</v>
      </c>
      <c r="E18" s="15">
        <f>E52</f>
        <v>0</v>
      </c>
      <c r="F18" s="15">
        <f t="shared" ref="F18:AM18" si="4">F52</f>
        <v>0</v>
      </c>
      <c r="G18" s="15">
        <f t="shared" si="4"/>
        <v>0</v>
      </c>
      <c r="H18" s="15">
        <f t="shared" si="4"/>
        <v>0</v>
      </c>
      <c r="I18" s="15">
        <f t="shared" si="4"/>
        <v>0</v>
      </c>
      <c r="J18" s="15">
        <f>J52</f>
        <v>0</v>
      </c>
      <c r="K18" s="15">
        <f>K52</f>
        <v>0</v>
      </c>
      <c r="L18" s="15">
        <f>L52</f>
        <v>0</v>
      </c>
      <c r="M18" s="15">
        <f>M52</f>
        <v>0</v>
      </c>
      <c r="N18" s="15">
        <f>N52</f>
        <v>0</v>
      </c>
      <c r="O18" s="15">
        <f t="shared" si="4"/>
        <v>0</v>
      </c>
      <c r="P18" s="15">
        <f t="shared" si="4"/>
        <v>0</v>
      </c>
      <c r="Q18" s="15">
        <f t="shared" si="4"/>
        <v>0</v>
      </c>
      <c r="R18" s="15">
        <f t="shared" si="4"/>
        <v>0</v>
      </c>
      <c r="S18" s="15">
        <f t="shared" si="4"/>
        <v>0</v>
      </c>
      <c r="T18" s="15">
        <f t="shared" si="4"/>
        <v>0</v>
      </c>
      <c r="U18" s="15">
        <f t="shared" si="4"/>
        <v>0</v>
      </c>
      <c r="V18" s="15">
        <f t="shared" si="4"/>
        <v>0.19800000000000001</v>
      </c>
      <c r="W18" s="15">
        <f t="shared" si="4"/>
        <v>0</v>
      </c>
      <c r="X18" s="15">
        <f t="shared" si="4"/>
        <v>0</v>
      </c>
      <c r="Y18" s="15">
        <f t="shared" ref="Y18:AC18" si="5">Y52</f>
        <v>0</v>
      </c>
      <c r="Z18" s="15">
        <f t="shared" si="5"/>
        <v>0</v>
      </c>
      <c r="AA18" s="15">
        <f t="shared" si="5"/>
        <v>0.45</v>
      </c>
      <c r="AB18" s="15">
        <f t="shared" si="5"/>
        <v>0</v>
      </c>
      <c r="AC18" s="15">
        <f t="shared" si="5"/>
        <v>0</v>
      </c>
      <c r="AD18" s="15">
        <f t="shared" si="4"/>
        <v>0</v>
      </c>
      <c r="AE18" s="15">
        <f t="shared" si="4"/>
        <v>0</v>
      </c>
      <c r="AF18" s="15">
        <f t="shared" si="4"/>
        <v>0.75</v>
      </c>
      <c r="AG18" s="15">
        <f t="shared" si="4"/>
        <v>0</v>
      </c>
      <c r="AH18" s="15">
        <f t="shared" si="4"/>
        <v>0</v>
      </c>
      <c r="AI18" s="15">
        <f t="shared" si="4"/>
        <v>0</v>
      </c>
      <c r="AJ18" s="15">
        <f t="shared" si="4"/>
        <v>0</v>
      </c>
      <c r="AK18" s="15">
        <f t="shared" si="4"/>
        <v>1.2</v>
      </c>
      <c r="AL18" s="15">
        <f t="shared" si="4"/>
        <v>0</v>
      </c>
      <c r="AM18" s="15">
        <f t="shared" si="4"/>
        <v>0</v>
      </c>
    </row>
    <row r="19" spans="1:39" ht="47.25" x14ac:dyDescent="0.25">
      <c r="A19" s="10" t="s">
        <v>74</v>
      </c>
      <c r="B19" s="11" t="s">
        <v>75</v>
      </c>
      <c r="C19" s="12" t="s">
        <v>45</v>
      </c>
      <c r="D19" s="13" t="s">
        <v>46</v>
      </c>
      <c r="E19" s="15">
        <f>E105</f>
        <v>0</v>
      </c>
      <c r="F19" s="15">
        <f t="shared" ref="F19:AM19" si="6">F105</f>
        <v>0</v>
      </c>
      <c r="G19" s="15">
        <f t="shared" si="6"/>
        <v>0</v>
      </c>
      <c r="H19" s="15">
        <f t="shared" si="6"/>
        <v>0</v>
      </c>
      <c r="I19" s="15">
        <f t="shared" si="6"/>
        <v>0</v>
      </c>
      <c r="J19" s="15">
        <f t="shared" si="6"/>
        <v>0</v>
      </c>
      <c r="K19" s="15">
        <f t="shared" si="6"/>
        <v>0</v>
      </c>
      <c r="L19" s="15">
        <f t="shared" si="6"/>
        <v>0</v>
      </c>
      <c r="M19" s="15">
        <f t="shared" si="6"/>
        <v>0</v>
      </c>
      <c r="N19" s="15">
        <f t="shared" si="6"/>
        <v>0</v>
      </c>
      <c r="O19" s="15">
        <f t="shared" si="6"/>
        <v>0</v>
      </c>
      <c r="P19" s="15">
        <f t="shared" si="6"/>
        <v>0</v>
      </c>
      <c r="Q19" s="15">
        <f t="shared" si="6"/>
        <v>0</v>
      </c>
      <c r="R19" s="15">
        <f t="shared" si="6"/>
        <v>0</v>
      </c>
      <c r="S19" s="15">
        <f t="shared" si="6"/>
        <v>0</v>
      </c>
      <c r="T19" s="15">
        <f t="shared" si="6"/>
        <v>0</v>
      </c>
      <c r="U19" s="15">
        <f t="shared" si="6"/>
        <v>0</v>
      </c>
      <c r="V19" s="15">
        <f t="shared" si="6"/>
        <v>0</v>
      </c>
      <c r="W19" s="15">
        <f t="shared" si="6"/>
        <v>0</v>
      </c>
      <c r="X19" s="15">
        <f t="shared" si="6"/>
        <v>0</v>
      </c>
      <c r="Y19" s="15">
        <f t="shared" ref="Y19:AC19" si="7">Y105</f>
        <v>0</v>
      </c>
      <c r="Z19" s="15">
        <f t="shared" si="7"/>
        <v>0</v>
      </c>
      <c r="AA19" s="15">
        <f t="shared" si="7"/>
        <v>0</v>
      </c>
      <c r="AB19" s="15">
        <f t="shared" si="7"/>
        <v>0</v>
      </c>
      <c r="AC19" s="15">
        <f t="shared" si="7"/>
        <v>0</v>
      </c>
      <c r="AD19" s="15">
        <f t="shared" si="6"/>
        <v>0</v>
      </c>
      <c r="AE19" s="15">
        <f t="shared" si="6"/>
        <v>0</v>
      </c>
      <c r="AF19" s="15">
        <f t="shared" si="6"/>
        <v>0</v>
      </c>
      <c r="AG19" s="15">
        <f t="shared" si="6"/>
        <v>0</v>
      </c>
      <c r="AH19" s="15">
        <f t="shared" si="6"/>
        <v>0</v>
      </c>
      <c r="AI19" s="15">
        <f t="shared" si="6"/>
        <v>0</v>
      </c>
      <c r="AJ19" s="15">
        <f t="shared" si="6"/>
        <v>0</v>
      </c>
      <c r="AK19" s="15">
        <f t="shared" si="6"/>
        <v>0</v>
      </c>
      <c r="AL19" s="15">
        <f t="shared" si="6"/>
        <v>0</v>
      </c>
      <c r="AM19" s="15">
        <f t="shared" si="6"/>
        <v>0</v>
      </c>
    </row>
    <row r="20" spans="1:39" ht="31.5" x14ac:dyDescent="0.25">
      <c r="A20" s="10" t="s">
        <v>76</v>
      </c>
      <c r="B20" s="11" t="s">
        <v>77</v>
      </c>
      <c r="C20" s="12" t="s">
        <v>45</v>
      </c>
      <c r="D20" s="13" t="s">
        <v>46</v>
      </c>
      <c r="E20" s="15">
        <f>E112</f>
        <v>0</v>
      </c>
      <c r="F20" s="15">
        <f t="shared" ref="F20:AM20" si="8">F112</f>
        <v>0</v>
      </c>
      <c r="G20" s="15">
        <f t="shared" si="8"/>
        <v>0</v>
      </c>
      <c r="H20" s="15">
        <f t="shared" si="8"/>
        <v>0</v>
      </c>
      <c r="I20" s="15">
        <f t="shared" si="8"/>
        <v>0</v>
      </c>
      <c r="J20" s="15">
        <f t="shared" si="8"/>
        <v>0</v>
      </c>
      <c r="K20" s="15">
        <f t="shared" si="8"/>
        <v>0</v>
      </c>
      <c r="L20" s="15">
        <f t="shared" si="8"/>
        <v>0</v>
      </c>
      <c r="M20" s="15">
        <f t="shared" si="8"/>
        <v>0</v>
      </c>
      <c r="N20" s="15">
        <f t="shared" si="8"/>
        <v>0</v>
      </c>
      <c r="O20" s="15">
        <f t="shared" si="8"/>
        <v>0</v>
      </c>
      <c r="P20" s="15">
        <f t="shared" si="8"/>
        <v>0</v>
      </c>
      <c r="Q20" s="15">
        <f t="shared" si="8"/>
        <v>0</v>
      </c>
      <c r="R20" s="15">
        <f t="shared" si="8"/>
        <v>0</v>
      </c>
      <c r="S20" s="15">
        <f t="shared" si="8"/>
        <v>0</v>
      </c>
      <c r="T20" s="15">
        <f t="shared" si="8"/>
        <v>0</v>
      </c>
      <c r="U20" s="15">
        <f t="shared" si="8"/>
        <v>0</v>
      </c>
      <c r="V20" s="15">
        <f t="shared" si="8"/>
        <v>0</v>
      </c>
      <c r="W20" s="15">
        <f t="shared" si="8"/>
        <v>0</v>
      </c>
      <c r="X20" s="15">
        <f t="shared" si="8"/>
        <v>0</v>
      </c>
      <c r="Y20" s="15">
        <f t="shared" ref="Y20:AC20" si="9">Y112</f>
        <v>0</v>
      </c>
      <c r="Z20" s="15">
        <f t="shared" si="9"/>
        <v>0</v>
      </c>
      <c r="AA20" s="15">
        <f t="shared" si="9"/>
        <v>0</v>
      </c>
      <c r="AB20" s="15">
        <f t="shared" si="9"/>
        <v>0</v>
      </c>
      <c r="AC20" s="15">
        <f t="shared" si="9"/>
        <v>0</v>
      </c>
      <c r="AD20" s="15">
        <f t="shared" si="8"/>
        <v>0</v>
      </c>
      <c r="AE20" s="15">
        <f t="shared" si="8"/>
        <v>0</v>
      </c>
      <c r="AF20" s="15">
        <f t="shared" si="8"/>
        <v>0</v>
      </c>
      <c r="AG20" s="15">
        <f t="shared" si="8"/>
        <v>0</v>
      </c>
      <c r="AH20" s="15">
        <f t="shared" si="8"/>
        <v>0</v>
      </c>
      <c r="AI20" s="15">
        <f t="shared" si="8"/>
        <v>0</v>
      </c>
      <c r="AJ20" s="15">
        <f t="shared" si="8"/>
        <v>0</v>
      </c>
      <c r="AK20" s="15">
        <f t="shared" si="8"/>
        <v>0</v>
      </c>
      <c r="AL20" s="15">
        <f t="shared" si="8"/>
        <v>0</v>
      </c>
      <c r="AM20" s="15">
        <f t="shared" si="8"/>
        <v>0</v>
      </c>
    </row>
    <row r="21" spans="1:39" ht="31.5" x14ac:dyDescent="0.25">
      <c r="A21" s="10" t="s">
        <v>78</v>
      </c>
      <c r="B21" s="11" t="s">
        <v>79</v>
      </c>
      <c r="C21" s="12" t="s">
        <v>45</v>
      </c>
      <c r="D21" s="13" t="s">
        <v>46</v>
      </c>
      <c r="E21" s="15">
        <f>E115</f>
        <v>0</v>
      </c>
      <c r="F21" s="15">
        <f t="shared" ref="F21:AM21" si="10">F115</f>
        <v>0</v>
      </c>
      <c r="G21" s="15">
        <f t="shared" si="10"/>
        <v>0</v>
      </c>
      <c r="H21" s="15">
        <f t="shared" si="10"/>
        <v>0</v>
      </c>
      <c r="I21" s="15">
        <f t="shared" si="10"/>
        <v>0</v>
      </c>
      <c r="J21" s="15">
        <f t="shared" si="10"/>
        <v>0</v>
      </c>
      <c r="K21" s="15">
        <f t="shared" si="10"/>
        <v>0</v>
      </c>
      <c r="L21" s="15">
        <f t="shared" si="10"/>
        <v>0</v>
      </c>
      <c r="M21" s="15">
        <f t="shared" si="10"/>
        <v>0</v>
      </c>
      <c r="N21" s="15">
        <f t="shared" si="10"/>
        <v>0</v>
      </c>
      <c r="O21" s="15">
        <f t="shared" si="10"/>
        <v>0</v>
      </c>
      <c r="P21" s="15">
        <f t="shared" si="10"/>
        <v>0</v>
      </c>
      <c r="Q21" s="15">
        <f t="shared" si="10"/>
        <v>0</v>
      </c>
      <c r="R21" s="15">
        <f t="shared" si="10"/>
        <v>0</v>
      </c>
      <c r="S21" s="15">
        <f t="shared" si="10"/>
        <v>0</v>
      </c>
      <c r="T21" s="15">
        <f t="shared" si="10"/>
        <v>0</v>
      </c>
      <c r="U21" s="15">
        <f t="shared" si="10"/>
        <v>0</v>
      </c>
      <c r="V21" s="15">
        <f t="shared" si="10"/>
        <v>0</v>
      </c>
      <c r="W21" s="15">
        <f t="shared" si="10"/>
        <v>0</v>
      </c>
      <c r="X21" s="15">
        <f t="shared" si="10"/>
        <v>0</v>
      </c>
      <c r="Y21" s="15">
        <f t="shared" ref="Y21:AC21" si="11">Y115</f>
        <v>0</v>
      </c>
      <c r="Z21" s="15">
        <f t="shared" si="11"/>
        <v>0</v>
      </c>
      <c r="AA21" s="15">
        <f t="shared" si="11"/>
        <v>0</v>
      </c>
      <c r="AB21" s="15">
        <f t="shared" si="11"/>
        <v>0</v>
      </c>
      <c r="AC21" s="15">
        <f t="shared" si="11"/>
        <v>0</v>
      </c>
      <c r="AD21" s="15">
        <f t="shared" si="10"/>
        <v>0</v>
      </c>
      <c r="AE21" s="15">
        <f t="shared" si="10"/>
        <v>0</v>
      </c>
      <c r="AF21" s="15">
        <f t="shared" si="10"/>
        <v>0</v>
      </c>
      <c r="AG21" s="15">
        <f t="shared" si="10"/>
        <v>0</v>
      </c>
      <c r="AH21" s="15">
        <f t="shared" si="10"/>
        <v>0</v>
      </c>
      <c r="AI21" s="15">
        <f t="shared" si="10"/>
        <v>0</v>
      </c>
      <c r="AJ21" s="15">
        <f t="shared" si="10"/>
        <v>0</v>
      </c>
      <c r="AK21" s="15">
        <f t="shared" si="10"/>
        <v>0</v>
      </c>
      <c r="AL21" s="15">
        <f t="shared" si="10"/>
        <v>0</v>
      </c>
      <c r="AM21" s="15">
        <f t="shared" si="10"/>
        <v>0</v>
      </c>
    </row>
    <row r="22" spans="1:39" x14ac:dyDescent="0.25">
      <c r="A22" s="10" t="s">
        <v>51</v>
      </c>
      <c r="B22" s="16" t="s">
        <v>52</v>
      </c>
      <c r="C22" s="12" t="s">
        <v>45</v>
      </c>
      <c r="D22" s="13" t="s">
        <v>46</v>
      </c>
      <c r="E22" s="15">
        <f>E118</f>
        <v>0</v>
      </c>
      <c r="F22" s="15">
        <f t="shared" ref="F22:AM22" si="12">F118</f>
        <v>0</v>
      </c>
      <c r="G22" s="15">
        <f t="shared" si="12"/>
        <v>0</v>
      </c>
      <c r="H22" s="15">
        <f t="shared" si="12"/>
        <v>0</v>
      </c>
      <c r="I22" s="15">
        <f t="shared" si="12"/>
        <v>0</v>
      </c>
      <c r="J22" s="15">
        <f>J118</f>
        <v>0</v>
      </c>
      <c r="K22" s="15">
        <f>K118</f>
        <v>0</v>
      </c>
      <c r="L22" s="15">
        <f>L118</f>
        <v>0</v>
      </c>
      <c r="M22" s="15">
        <f>M118</f>
        <v>0</v>
      </c>
      <c r="N22" s="15">
        <f>N118</f>
        <v>0</v>
      </c>
      <c r="O22" s="15">
        <f t="shared" si="12"/>
        <v>0</v>
      </c>
      <c r="P22" s="15">
        <f t="shared" si="12"/>
        <v>0</v>
      </c>
      <c r="Q22" s="15">
        <f t="shared" si="12"/>
        <v>0</v>
      </c>
      <c r="R22" s="15">
        <f t="shared" si="12"/>
        <v>0</v>
      </c>
      <c r="S22" s="15">
        <f t="shared" si="12"/>
        <v>0</v>
      </c>
      <c r="T22" s="15">
        <f t="shared" si="12"/>
        <v>0</v>
      </c>
      <c r="U22" s="15">
        <f t="shared" si="12"/>
        <v>0</v>
      </c>
      <c r="V22" s="15">
        <f t="shared" si="12"/>
        <v>0</v>
      </c>
      <c r="W22" s="15">
        <f t="shared" si="12"/>
        <v>0</v>
      </c>
      <c r="X22" s="15">
        <f t="shared" si="12"/>
        <v>0</v>
      </c>
      <c r="Y22" s="15">
        <f t="shared" ref="Y22:AC22" si="13">Y118</f>
        <v>0</v>
      </c>
      <c r="Z22" s="15">
        <f t="shared" si="13"/>
        <v>0</v>
      </c>
      <c r="AA22" s="15">
        <f t="shared" si="13"/>
        <v>0</v>
      </c>
      <c r="AB22" s="15">
        <f t="shared" si="13"/>
        <v>0</v>
      </c>
      <c r="AC22" s="15">
        <f t="shared" si="13"/>
        <v>0</v>
      </c>
      <c r="AD22" s="15">
        <f t="shared" si="12"/>
        <v>0</v>
      </c>
      <c r="AE22" s="15">
        <f t="shared" si="12"/>
        <v>0</v>
      </c>
      <c r="AF22" s="15">
        <f t="shared" si="12"/>
        <v>0</v>
      </c>
      <c r="AG22" s="15">
        <f t="shared" si="12"/>
        <v>0</v>
      </c>
      <c r="AH22" s="15">
        <f t="shared" si="12"/>
        <v>0</v>
      </c>
      <c r="AI22" s="15">
        <f t="shared" si="12"/>
        <v>0</v>
      </c>
      <c r="AJ22" s="15">
        <f t="shared" si="12"/>
        <v>0</v>
      </c>
      <c r="AK22" s="15">
        <f t="shared" si="12"/>
        <v>0</v>
      </c>
      <c r="AL22" s="15">
        <f t="shared" si="12"/>
        <v>0</v>
      </c>
      <c r="AM22" s="15">
        <f t="shared" si="12"/>
        <v>0</v>
      </c>
    </row>
    <row r="23" spans="1:39" ht="36" customHeight="1" x14ac:dyDescent="0.25">
      <c r="A23" s="10" t="s">
        <v>53</v>
      </c>
      <c r="B23" s="62" t="s">
        <v>147</v>
      </c>
      <c r="C23" s="12" t="s">
        <v>45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  <c r="L23" s="13" t="s">
        <v>46</v>
      </c>
      <c r="M23" s="13" t="s">
        <v>46</v>
      </c>
      <c r="N23" s="13" t="s">
        <v>46</v>
      </c>
      <c r="O23" s="13" t="s">
        <v>46</v>
      </c>
      <c r="P23" s="13" t="s">
        <v>46</v>
      </c>
      <c r="Q23" s="13" t="s">
        <v>46</v>
      </c>
      <c r="R23" s="13" t="s">
        <v>46</v>
      </c>
      <c r="S23" s="13" t="s">
        <v>46</v>
      </c>
      <c r="T23" s="13" t="s">
        <v>46</v>
      </c>
      <c r="U23" s="13" t="s">
        <v>46</v>
      </c>
      <c r="V23" s="13" t="s">
        <v>46</v>
      </c>
      <c r="W23" s="13" t="s">
        <v>46</v>
      </c>
      <c r="X23" s="13" t="s">
        <v>46</v>
      </c>
      <c r="Y23" s="13" t="s">
        <v>46</v>
      </c>
      <c r="Z23" s="13" t="s">
        <v>46</v>
      </c>
      <c r="AA23" s="13" t="s">
        <v>46</v>
      </c>
      <c r="AB23" s="13" t="s">
        <v>46</v>
      </c>
      <c r="AC23" s="13" t="s">
        <v>46</v>
      </c>
      <c r="AD23" s="13" t="s">
        <v>46</v>
      </c>
      <c r="AE23" s="13" t="s">
        <v>46</v>
      </c>
      <c r="AF23" s="13" t="s">
        <v>46</v>
      </c>
      <c r="AG23" s="13" t="s">
        <v>46</v>
      </c>
      <c r="AH23" s="13" t="s">
        <v>46</v>
      </c>
      <c r="AI23" s="13" t="s">
        <v>46</v>
      </c>
      <c r="AJ23" s="13" t="s">
        <v>46</v>
      </c>
      <c r="AK23" s="13" t="s">
        <v>46</v>
      </c>
      <c r="AL23" s="13" t="s">
        <v>46</v>
      </c>
      <c r="AM23" s="13" t="s">
        <v>46</v>
      </c>
    </row>
    <row r="24" spans="1:39" x14ac:dyDescent="0.25">
      <c r="A24" s="31" t="s">
        <v>54</v>
      </c>
      <c r="B24" s="32" t="s">
        <v>55</v>
      </c>
      <c r="C24" s="33" t="s">
        <v>45</v>
      </c>
      <c r="D24" s="31" t="s">
        <v>46</v>
      </c>
      <c r="E24" s="35">
        <f>SUM(E25,E35,E42,E45)</f>
        <v>0</v>
      </c>
      <c r="F24" s="35">
        <f t="shared" ref="F24:AM24" si="14">SUM(F25,F35,F42,F45)</f>
        <v>0</v>
      </c>
      <c r="G24" s="35">
        <f t="shared" si="14"/>
        <v>0</v>
      </c>
      <c r="H24" s="35">
        <f t="shared" si="14"/>
        <v>0</v>
      </c>
      <c r="I24" s="35">
        <f t="shared" si="14"/>
        <v>0</v>
      </c>
      <c r="J24" s="35">
        <f t="shared" si="14"/>
        <v>0</v>
      </c>
      <c r="K24" s="35">
        <f t="shared" si="14"/>
        <v>0</v>
      </c>
      <c r="L24" s="35">
        <f t="shared" si="14"/>
        <v>0</v>
      </c>
      <c r="M24" s="35">
        <f t="shared" si="14"/>
        <v>0</v>
      </c>
      <c r="N24" s="35">
        <f t="shared" si="14"/>
        <v>0</v>
      </c>
      <c r="O24" s="35">
        <f t="shared" si="14"/>
        <v>0</v>
      </c>
      <c r="P24" s="35">
        <f t="shared" si="14"/>
        <v>0</v>
      </c>
      <c r="Q24" s="35">
        <f t="shared" si="14"/>
        <v>0</v>
      </c>
      <c r="R24" s="35">
        <f t="shared" si="14"/>
        <v>0</v>
      </c>
      <c r="S24" s="35">
        <f t="shared" si="14"/>
        <v>0</v>
      </c>
      <c r="T24" s="35">
        <f t="shared" si="14"/>
        <v>0</v>
      </c>
      <c r="U24" s="35">
        <f t="shared" si="14"/>
        <v>0</v>
      </c>
      <c r="V24" s="35">
        <f t="shared" si="14"/>
        <v>0.39500000000000002</v>
      </c>
      <c r="W24" s="35">
        <f t="shared" si="14"/>
        <v>0</v>
      </c>
      <c r="X24" s="35">
        <f t="shared" si="14"/>
        <v>0</v>
      </c>
      <c r="Y24" s="35">
        <f t="shared" ref="Y24:AC24" si="15">SUM(Y25,Y35,Y42,Y45)</f>
        <v>0</v>
      </c>
      <c r="Z24" s="35">
        <f t="shared" si="15"/>
        <v>0</v>
      </c>
      <c r="AA24" s="35">
        <f t="shared" si="15"/>
        <v>0</v>
      </c>
      <c r="AB24" s="35">
        <f t="shared" si="15"/>
        <v>0</v>
      </c>
      <c r="AC24" s="35">
        <f t="shared" si="15"/>
        <v>0</v>
      </c>
      <c r="AD24" s="35">
        <f t="shared" si="14"/>
        <v>0</v>
      </c>
      <c r="AE24" s="35">
        <f t="shared" si="14"/>
        <v>0</v>
      </c>
      <c r="AF24" s="35">
        <f t="shared" si="14"/>
        <v>0</v>
      </c>
      <c r="AG24" s="35">
        <f t="shared" si="14"/>
        <v>0</v>
      </c>
      <c r="AH24" s="35">
        <f t="shared" si="14"/>
        <v>0</v>
      </c>
      <c r="AI24" s="35">
        <f t="shared" si="14"/>
        <v>0</v>
      </c>
      <c r="AJ24" s="35">
        <f t="shared" si="14"/>
        <v>0</v>
      </c>
      <c r="AK24" s="35">
        <f t="shared" si="14"/>
        <v>0.39500000000000002</v>
      </c>
      <c r="AL24" s="35">
        <f t="shared" si="14"/>
        <v>0</v>
      </c>
      <c r="AM24" s="35">
        <f t="shared" si="14"/>
        <v>0</v>
      </c>
    </row>
    <row r="25" spans="1:39" ht="31.5" x14ac:dyDescent="0.25">
      <c r="A25" s="26" t="s">
        <v>80</v>
      </c>
      <c r="B25" s="27" t="s">
        <v>81</v>
      </c>
      <c r="C25" s="28"/>
      <c r="D25" s="26" t="s">
        <v>46</v>
      </c>
      <c r="E25" s="30">
        <f>SUM(E26,E29,E32)</f>
        <v>0</v>
      </c>
      <c r="F25" s="30">
        <f t="shared" ref="F25:AM25" si="16">SUM(F26,F29,F32)</f>
        <v>0</v>
      </c>
      <c r="G25" s="30">
        <f t="shared" si="16"/>
        <v>0</v>
      </c>
      <c r="H25" s="30">
        <f t="shared" si="16"/>
        <v>0</v>
      </c>
      <c r="I25" s="30">
        <f t="shared" si="16"/>
        <v>0</v>
      </c>
      <c r="J25" s="30">
        <f t="shared" si="16"/>
        <v>0</v>
      </c>
      <c r="K25" s="30">
        <f t="shared" si="16"/>
        <v>0</v>
      </c>
      <c r="L25" s="30">
        <f t="shared" si="16"/>
        <v>0</v>
      </c>
      <c r="M25" s="30">
        <f t="shared" si="16"/>
        <v>0</v>
      </c>
      <c r="N25" s="30">
        <f t="shared" si="16"/>
        <v>0</v>
      </c>
      <c r="O25" s="30">
        <f t="shared" si="16"/>
        <v>0</v>
      </c>
      <c r="P25" s="30">
        <f t="shared" si="16"/>
        <v>0</v>
      </c>
      <c r="Q25" s="30">
        <f t="shared" si="16"/>
        <v>0</v>
      </c>
      <c r="R25" s="30">
        <f t="shared" si="16"/>
        <v>0</v>
      </c>
      <c r="S25" s="30">
        <f t="shared" si="16"/>
        <v>0</v>
      </c>
      <c r="T25" s="30">
        <f t="shared" si="16"/>
        <v>0</v>
      </c>
      <c r="U25" s="30">
        <f t="shared" si="16"/>
        <v>0</v>
      </c>
      <c r="V25" s="30">
        <f t="shared" si="16"/>
        <v>0.39500000000000002</v>
      </c>
      <c r="W25" s="30">
        <f t="shared" si="16"/>
        <v>0</v>
      </c>
      <c r="X25" s="30">
        <f t="shared" si="16"/>
        <v>0</v>
      </c>
      <c r="Y25" s="30">
        <f t="shared" ref="Y25:AC25" si="17">SUM(Y26,Y29,Y32)</f>
        <v>0</v>
      </c>
      <c r="Z25" s="30">
        <f t="shared" si="17"/>
        <v>0</v>
      </c>
      <c r="AA25" s="30">
        <f t="shared" si="17"/>
        <v>0</v>
      </c>
      <c r="AB25" s="30">
        <f t="shared" si="17"/>
        <v>0</v>
      </c>
      <c r="AC25" s="30">
        <f t="shared" si="17"/>
        <v>0</v>
      </c>
      <c r="AD25" s="30">
        <f t="shared" si="16"/>
        <v>0</v>
      </c>
      <c r="AE25" s="30">
        <f t="shared" si="16"/>
        <v>0</v>
      </c>
      <c r="AF25" s="30">
        <f t="shared" si="16"/>
        <v>0</v>
      </c>
      <c r="AG25" s="30">
        <f t="shared" si="16"/>
        <v>0</v>
      </c>
      <c r="AH25" s="30">
        <f t="shared" si="16"/>
        <v>0</v>
      </c>
      <c r="AI25" s="30">
        <f t="shared" si="16"/>
        <v>0</v>
      </c>
      <c r="AJ25" s="30">
        <f t="shared" si="16"/>
        <v>0</v>
      </c>
      <c r="AK25" s="30">
        <f t="shared" si="16"/>
        <v>0.39500000000000002</v>
      </c>
      <c r="AL25" s="30">
        <f t="shared" si="16"/>
        <v>0</v>
      </c>
      <c r="AM25" s="30">
        <f t="shared" si="16"/>
        <v>0</v>
      </c>
    </row>
    <row r="26" spans="1:39" ht="47.25" hidden="1" x14ac:dyDescent="0.25">
      <c r="A26" s="17" t="s">
        <v>82</v>
      </c>
      <c r="B26" s="18" t="s">
        <v>83</v>
      </c>
      <c r="C26" s="19" t="s">
        <v>45</v>
      </c>
      <c r="D26" s="17" t="s">
        <v>46</v>
      </c>
      <c r="E26" s="22">
        <f>SUM(E27:E28)</f>
        <v>0</v>
      </c>
      <c r="F26" s="22">
        <f t="shared" ref="F26:AM26" si="18">SUM(F27:F28)</f>
        <v>0</v>
      </c>
      <c r="G26" s="22">
        <f t="shared" si="18"/>
        <v>0</v>
      </c>
      <c r="H26" s="22">
        <f t="shared" si="18"/>
        <v>0</v>
      </c>
      <c r="I26" s="22">
        <f t="shared" si="18"/>
        <v>0</v>
      </c>
      <c r="J26" s="22">
        <f t="shared" si="18"/>
        <v>0</v>
      </c>
      <c r="K26" s="22">
        <f t="shared" si="18"/>
        <v>0</v>
      </c>
      <c r="L26" s="22">
        <f t="shared" si="18"/>
        <v>0</v>
      </c>
      <c r="M26" s="22">
        <f t="shared" si="18"/>
        <v>0</v>
      </c>
      <c r="N26" s="22">
        <f t="shared" si="18"/>
        <v>0</v>
      </c>
      <c r="O26" s="22">
        <f t="shared" si="18"/>
        <v>0</v>
      </c>
      <c r="P26" s="22">
        <f t="shared" si="18"/>
        <v>0</v>
      </c>
      <c r="Q26" s="22">
        <f t="shared" si="18"/>
        <v>0</v>
      </c>
      <c r="R26" s="22">
        <f t="shared" si="18"/>
        <v>0</v>
      </c>
      <c r="S26" s="22">
        <f t="shared" si="18"/>
        <v>0</v>
      </c>
      <c r="T26" s="22">
        <f t="shared" si="18"/>
        <v>0</v>
      </c>
      <c r="U26" s="22">
        <f t="shared" si="18"/>
        <v>0</v>
      </c>
      <c r="V26" s="22">
        <f t="shared" si="18"/>
        <v>0</v>
      </c>
      <c r="W26" s="22">
        <f t="shared" si="18"/>
        <v>0</v>
      </c>
      <c r="X26" s="22">
        <f t="shared" si="18"/>
        <v>0</v>
      </c>
      <c r="Y26" s="22">
        <f t="shared" si="18"/>
        <v>0</v>
      </c>
      <c r="Z26" s="22">
        <f t="shared" si="18"/>
        <v>0</v>
      </c>
      <c r="AA26" s="22">
        <f t="shared" si="18"/>
        <v>0</v>
      </c>
      <c r="AB26" s="22">
        <f t="shared" si="18"/>
        <v>0</v>
      </c>
      <c r="AC26" s="22">
        <f t="shared" si="18"/>
        <v>0</v>
      </c>
      <c r="AD26" s="22">
        <f t="shared" si="18"/>
        <v>0</v>
      </c>
      <c r="AE26" s="22">
        <f t="shared" si="18"/>
        <v>0</v>
      </c>
      <c r="AF26" s="22">
        <f t="shared" si="18"/>
        <v>0</v>
      </c>
      <c r="AG26" s="22">
        <f t="shared" si="18"/>
        <v>0</v>
      </c>
      <c r="AH26" s="22">
        <f t="shared" si="18"/>
        <v>0</v>
      </c>
      <c r="AI26" s="22">
        <f t="shared" si="18"/>
        <v>0</v>
      </c>
      <c r="AJ26" s="22">
        <f t="shared" si="18"/>
        <v>0</v>
      </c>
      <c r="AK26" s="22">
        <f t="shared" si="18"/>
        <v>0</v>
      </c>
      <c r="AL26" s="22">
        <f t="shared" si="18"/>
        <v>0</v>
      </c>
      <c r="AM26" s="22">
        <f t="shared" si="18"/>
        <v>0</v>
      </c>
    </row>
    <row r="27" spans="1:39" s="57" customFormat="1" ht="66" hidden="1" customHeight="1" x14ac:dyDescent="0.25">
      <c r="A27" s="54"/>
      <c r="B27" s="63"/>
      <c r="C27" s="63"/>
      <c r="D27" s="54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>
        <f>SUM(J27,O27,T27,Y27,AD27)</f>
        <v>0</v>
      </c>
      <c r="AJ27" s="56">
        <f t="shared" ref="AJ27:AM27" si="19">SUM(K27,P27,U27,Z27,AE27)</f>
        <v>0</v>
      </c>
      <c r="AK27" s="56">
        <f t="shared" si="19"/>
        <v>0</v>
      </c>
      <c r="AL27" s="56">
        <f t="shared" si="19"/>
        <v>0</v>
      </c>
      <c r="AM27" s="56">
        <f t="shared" si="19"/>
        <v>0</v>
      </c>
    </row>
    <row r="28" spans="1:39" s="57" customFormat="1" hidden="1" x14ac:dyDescent="0.25">
      <c r="A28" s="54"/>
      <c r="B28" s="53"/>
      <c r="C28" s="55"/>
      <c r="D28" s="54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>
        <f>SUM(J28,O28,T28,Y28,AD28)</f>
        <v>0</v>
      </c>
      <c r="AJ28" s="56">
        <f t="shared" ref="AJ28" si="20">SUM(K28,P28,U28,Z28,AE28)</f>
        <v>0</v>
      </c>
      <c r="AK28" s="56">
        <f t="shared" ref="AK28" si="21">SUM(L28,Q28,V28,AA28,AF28)</f>
        <v>0</v>
      </c>
      <c r="AL28" s="56">
        <f t="shared" ref="AL28" si="22">SUM(M28,R28,W28,AB28,AG28)</f>
        <v>0</v>
      </c>
      <c r="AM28" s="56">
        <f t="shared" ref="AM28" si="23">SUM(N28,S28,X28,AC28,AH28)</f>
        <v>0</v>
      </c>
    </row>
    <row r="29" spans="1:39" ht="47.25" hidden="1" x14ac:dyDescent="0.25">
      <c r="A29" s="17" t="s">
        <v>84</v>
      </c>
      <c r="B29" s="18" t="s">
        <v>85</v>
      </c>
      <c r="C29" s="19" t="s">
        <v>45</v>
      </c>
      <c r="D29" s="17" t="s">
        <v>46</v>
      </c>
      <c r="E29" s="22">
        <f>SUM(E30:E31)</f>
        <v>0</v>
      </c>
      <c r="F29" s="22">
        <f t="shared" ref="F29" si="24">SUM(F30:F31)</f>
        <v>0</v>
      </c>
      <c r="G29" s="22">
        <f t="shared" ref="G29" si="25">SUM(G30:G31)</f>
        <v>0</v>
      </c>
      <c r="H29" s="22">
        <f t="shared" ref="H29" si="26">SUM(H30:H31)</f>
        <v>0</v>
      </c>
      <c r="I29" s="22">
        <f t="shared" ref="I29" si="27">SUM(I30:I31)</f>
        <v>0</v>
      </c>
      <c r="J29" s="22">
        <f t="shared" ref="J29" si="28">SUM(J30:J31)</f>
        <v>0</v>
      </c>
      <c r="K29" s="22">
        <f t="shared" ref="K29" si="29">SUM(K30:K31)</f>
        <v>0</v>
      </c>
      <c r="L29" s="22">
        <f t="shared" ref="L29" si="30">SUM(L30:L31)</f>
        <v>0</v>
      </c>
      <c r="M29" s="22">
        <f t="shared" ref="M29" si="31">SUM(M30:M31)</f>
        <v>0</v>
      </c>
      <c r="N29" s="22">
        <f t="shared" ref="N29" si="32">SUM(N30:N31)</f>
        <v>0</v>
      </c>
      <c r="O29" s="22">
        <f t="shared" ref="O29" si="33">SUM(O30:O31)</f>
        <v>0</v>
      </c>
      <c r="P29" s="22">
        <f t="shared" ref="P29" si="34">SUM(P30:P31)</f>
        <v>0</v>
      </c>
      <c r="Q29" s="22">
        <f t="shared" ref="Q29" si="35">SUM(Q30:Q31)</f>
        <v>0</v>
      </c>
      <c r="R29" s="22">
        <f t="shared" ref="R29" si="36">SUM(R30:R31)</f>
        <v>0</v>
      </c>
      <c r="S29" s="22">
        <f t="shared" ref="S29" si="37">SUM(S30:S31)</f>
        <v>0</v>
      </c>
      <c r="T29" s="22">
        <f t="shared" ref="T29" si="38">SUM(T30:T31)</f>
        <v>0</v>
      </c>
      <c r="U29" s="22">
        <f t="shared" ref="U29" si="39">SUM(U30:U31)</f>
        <v>0</v>
      </c>
      <c r="V29" s="22">
        <f t="shared" ref="V29" si="40">SUM(V30:V31)</f>
        <v>0.39500000000000002</v>
      </c>
      <c r="W29" s="22">
        <f t="shared" ref="W29" si="41">SUM(W30:W31)</f>
        <v>0</v>
      </c>
      <c r="X29" s="22">
        <f t="shared" ref="X29" si="42">SUM(X30:X31)</f>
        <v>0</v>
      </c>
      <c r="Y29" s="22">
        <f t="shared" ref="Y29" si="43">SUM(Y30:Y31)</f>
        <v>0</v>
      </c>
      <c r="Z29" s="22">
        <f t="shared" ref="Z29" si="44">SUM(Z30:Z31)</f>
        <v>0</v>
      </c>
      <c r="AA29" s="22">
        <f t="shared" ref="AA29" si="45">SUM(AA30:AA31)</f>
        <v>0</v>
      </c>
      <c r="AB29" s="22">
        <f t="shared" ref="AB29" si="46">SUM(AB30:AB31)</f>
        <v>0</v>
      </c>
      <c r="AC29" s="22">
        <f t="shared" ref="AC29" si="47">SUM(AC30:AC31)</f>
        <v>0</v>
      </c>
      <c r="AD29" s="22">
        <f t="shared" ref="AD29" si="48">SUM(AD30:AD31)</f>
        <v>0</v>
      </c>
      <c r="AE29" s="22">
        <f t="shared" ref="AE29" si="49">SUM(AE30:AE31)</f>
        <v>0</v>
      </c>
      <c r="AF29" s="22">
        <f t="shared" ref="AF29" si="50">SUM(AF30:AF31)</f>
        <v>0</v>
      </c>
      <c r="AG29" s="22">
        <f t="shared" ref="AG29" si="51">SUM(AG30:AG31)</f>
        <v>0</v>
      </c>
      <c r="AH29" s="22">
        <f t="shared" ref="AH29" si="52">SUM(AH30:AH31)</f>
        <v>0</v>
      </c>
      <c r="AI29" s="22">
        <f t="shared" ref="AI29" si="53">SUM(AI30:AI31)</f>
        <v>0</v>
      </c>
      <c r="AJ29" s="22">
        <f t="shared" ref="AJ29" si="54">SUM(AJ30:AJ31)</f>
        <v>0</v>
      </c>
      <c r="AK29" s="22">
        <f t="shared" ref="AK29" si="55">SUM(AK30:AK31)</f>
        <v>0.39500000000000002</v>
      </c>
      <c r="AL29" s="22">
        <f t="shared" ref="AL29" si="56">SUM(AL30:AL31)</f>
        <v>0</v>
      </c>
      <c r="AM29" s="22">
        <f t="shared" ref="AM29" si="57">SUM(AM30:AM31)</f>
        <v>0</v>
      </c>
    </row>
    <row r="30" spans="1:39" s="57" customFormat="1" ht="57.75" customHeight="1" x14ac:dyDescent="0.25">
      <c r="A30" s="54" t="s">
        <v>84</v>
      </c>
      <c r="B30" s="63" t="s">
        <v>169</v>
      </c>
      <c r="C30" s="63" t="s">
        <v>170</v>
      </c>
      <c r="D30" s="59" t="s">
        <v>46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0.39500000000000002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6">
        <v>0</v>
      </c>
      <c r="AI30" s="56">
        <f>SUM(J30,O30,T30,Y30,AD30)</f>
        <v>0</v>
      </c>
      <c r="AJ30" s="56">
        <f t="shared" ref="AJ30:AJ31" si="58">SUM(K30,P30,U30,Z30,AE30)</f>
        <v>0</v>
      </c>
      <c r="AK30" s="56">
        <f t="shared" ref="AK30:AK31" si="59">SUM(L30,Q30,V30,AA30,AF30)</f>
        <v>0.39500000000000002</v>
      </c>
      <c r="AL30" s="56">
        <f t="shared" ref="AL30:AL31" si="60">SUM(M30,R30,W30,AB30,AG30)</f>
        <v>0</v>
      </c>
      <c r="AM30" s="56">
        <f t="shared" ref="AM30:AM31" si="61">SUM(N30,S30,X30,AC30,AH30)</f>
        <v>0</v>
      </c>
    </row>
    <row r="31" spans="1:39" s="57" customFormat="1" hidden="1" x14ac:dyDescent="0.25">
      <c r="A31" s="54"/>
      <c r="B31" s="53"/>
      <c r="C31" s="55"/>
      <c r="D31" s="54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>
        <f>SUM(J31,O31,T31,Y31,AD31)</f>
        <v>0</v>
      </c>
      <c r="AJ31" s="56">
        <f t="shared" si="58"/>
        <v>0</v>
      </c>
      <c r="AK31" s="56">
        <f t="shared" si="59"/>
        <v>0</v>
      </c>
      <c r="AL31" s="56">
        <f t="shared" si="60"/>
        <v>0</v>
      </c>
      <c r="AM31" s="56">
        <f t="shared" si="61"/>
        <v>0</v>
      </c>
    </row>
    <row r="32" spans="1:39" ht="31.5" hidden="1" x14ac:dyDescent="0.25">
      <c r="A32" s="17" t="s">
        <v>86</v>
      </c>
      <c r="B32" s="18" t="s">
        <v>87</v>
      </c>
      <c r="C32" s="19" t="s">
        <v>45</v>
      </c>
      <c r="D32" s="17" t="s">
        <v>46</v>
      </c>
      <c r="E32" s="22">
        <f>SUM(E33:E34)</f>
        <v>0</v>
      </c>
      <c r="F32" s="22">
        <f t="shared" ref="F32" si="62">SUM(F33:F34)</f>
        <v>0</v>
      </c>
      <c r="G32" s="22">
        <f t="shared" ref="G32" si="63">SUM(G33:G34)</f>
        <v>0</v>
      </c>
      <c r="H32" s="22">
        <f t="shared" ref="H32" si="64">SUM(H33:H34)</f>
        <v>0</v>
      </c>
      <c r="I32" s="22">
        <f t="shared" ref="I32" si="65">SUM(I33:I34)</f>
        <v>0</v>
      </c>
      <c r="J32" s="22">
        <f t="shared" ref="J32" si="66">SUM(J33:J34)</f>
        <v>0</v>
      </c>
      <c r="K32" s="22">
        <f t="shared" ref="K32" si="67">SUM(K33:K34)</f>
        <v>0</v>
      </c>
      <c r="L32" s="22">
        <f t="shared" ref="L32" si="68">SUM(L33:L34)</f>
        <v>0</v>
      </c>
      <c r="M32" s="22">
        <f t="shared" ref="M32" si="69">SUM(M33:M34)</f>
        <v>0</v>
      </c>
      <c r="N32" s="22">
        <f t="shared" ref="N32" si="70">SUM(N33:N34)</f>
        <v>0</v>
      </c>
      <c r="O32" s="22">
        <f t="shared" ref="O32" si="71">SUM(O33:O34)</f>
        <v>0</v>
      </c>
      <c r="P32" s="22">
        <f t="shared" ref="P32" si="72">SUM(P33:P34)</f>
        <v>0</v>
      </c>
      <c r="Q32" s="22">
        <f t="shared" ref="Q32" si="73">SUM(Q33:Q34)</f>
        <v>0</v>
      </c>
      <c r="R32" s="22">
        <f t="shared" ref="R32" si="74">SUM(R33:R34)</f>
        <v>0</v>
      </c>
      <c r="S32" s="22">
        <f t="shared" ref="S32" si="75">SUM(S33:S34)</f>
        <v>0</v>
      </c>
      <c r="T32" s="22">
        <f t="shared" ref="T32" si="76">SUM(T33:T34)</f>
        <v>0</v>
      </c>
      <c r="U32" s="22">
        <f t="shared" ref="U32" si="77">SUM(U33:U34)</f>
        <v>0</v>
      </c>
      <c r="V32" s="22">
        <f t="shared" ref="V32" si="78">SUM(V33:V34)</f>
        <v>0</v>
      </c>
      <c r="W32" s="22">
        <f t="shared" ref="W32" si="79">SUM(W33:W34)</f>
        <v>0</v>
      </c>
      <c r="X32" s="22">
        <f t="shared" ref="X32" si="80">SUM(X33:X34)</f>
        <v>0</v>
      </c>
      <c r="Y32" s="22">
        <f t="shared" ref="Y32" si="81">SUM(Y33:Y34)</f>
        <v>0</v>
      </c>
      <c r="Z32" s="22">
        <f t="shared" ref="Z32" si="82">SUM(Z33:Z34)</f>
        <v>0</v>
      </c>
      <c r="AA32" s="22">
        <f t="shared" ref="AA32" si="83">SUM(AA33:AA34)</f>
        <v>0</v>
      </c>
      <c r="AB32" s="22">
        <f t="shared" ref="AB32" si="84">SUM(AB33:AB34)</f>
        <v>0</v>
      </c>
      <c r="AC32" s="22">
        <f t="shared" ref="AC32" si="85">SUM(AC33:AC34)</f>
        <v>0</v>
      </c>
      <c r="AD32" s="22">
        <f t="shared" ref="AD32" si="86">SUM(AD33:AD34)</f>
        <v>0</v>
      </c>
      <c r="AE32" s="22">
        <f t="shared" ref="AE32" si="87">SUM(AE33:AE34)</f>
        <v>0</v>
      </c>
      <c r="AF32" s="22">
        <f t="shared" ref="AF32" si="88">SUM(AF33:AF34)</f>
        <v>0</v>
      </c>
      <c r="AG32" s="22">
        <f t="shared" ref="AG32" si="89">SUM(AG33:AG34)</f>
        <v>0</v>
      </c>
      <c r="AH32" s="22">
        <f t="shared" ref="AH32" si="90">SUM(AH33:AH34)</f>
        <v>0</v>
      </c>
      <c r="AI32" s="22">
        <f t="shared" ref="AI32" si="91">SUM(AI33:AI34)</f>
        <v>0</v>
      </c>
      <c r="AJ32" s="22">
        <f t="shared" ref="AJ32" si="92">SUM(AJ33:AJ34)</f>
        <v>0</v>
      </c>
      <c r="AK32" s="22">
        <f t="shared" ref="AK32" si="93">SUM(AK33:AK34)</f>
        <v>0</v>
      </c>
      <c r="AL32" s="22">
        <f t="shared" ref="AL32" si="94">SUM(AL33:AL34)</f>
        <v>0</v>
      </c>
      <c r="AM32" s="22">
        <f t="shared" ref="AM32" si="95">SUM(AM33:AM34)</f>
        <v>0</v>
      </c>
    </row>
    <row r="33" spans="1:39" s="57" customFormat="1" hidden="1" x14ac:dyDescent="0.25">
      <c r="A33" s="54"/>
      <c r="B33" s="53"/>
      <c r="C33" s="55"/>
      <c r="D33" s="54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>
        <f>SUM(J33,O33,T33,Y33,AD33)</f>
        <v>0</v>
      </c>
      <c r="AJ33" s="56">
        <f t="shared" ref="AJ33:AJ34" si="96">SUM(K33,P33,U33,Z33,AE33)</f>
        <v>0</v>
      </c>
      <c r="AK33" s="56">
        <f t="shared" ref="AK33:AK34" si="97">SUM(L33,Q33,V33,AA33,AF33)</f>
        <v>0</v>
      </c>
      <c r="AL33" s="56">
        <f t="shared" ref="AL33:AL34" si="98">SUM(M33,R33,W33,AB33,AG33)</f>
        <v>0</v>
      </c>
      <c r="AM33" s="56">
        <f t="shared" ref="AM33:AM34" si="99">SUM(N33,S33,X33,AC33,AH33)</f>
        <v>0</v>
      </c>
    </row>
    <row r="34" spans="1:39" s="57" customFormat="1" hidden="1" x14ac:dyDescent="0.25">
      <c r="A34" s="54"/>
      <c r="B34" s="53"/>
      <c r="C34" s="55"/>
      <c r="D34" s="54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>
        <f>SUM(J34,O34,T34,Y34,AD34)</f>
        <v>0</v>
      </c>
      <c r="AJ34" s="56">
        <f t="shared" si="96"/>
        <v>0</v>
      </c>
      <c r="AK34" s="56">
        <f t="shared" si="97"/>
        <v>0</v>
      </c>
      <c r="AL34" s="56">
        <f t="shared" si="98"/>
        <v>0</v>
      </c>
      <c r="AM34" s="56">
        <f t="shared" si="99"/>
        <v>0</v>
      </c>
    </row>
    <row r="35" spans="1:39" ht="31.5" hidden="1" x14ac:dyDescent="0.25">
      <c r="A35" s="26" t="s">
        <v>88</v>
      </c>
      <c r="B35" s="27" t="s">
        <v>89</v>
      </c>
      <c r="C35" s="28" t="s">
        <v>45</v>
      </c>
      <c r="D35" s="26" t="s">
        <v>46</v>
      </c>
      <c r="E35" s="30">
        <f>SUM(E36,E39)</f>
        <v>0</v>
      </c>
      <c r="F35" s="30">
        <f t="shared" ref="F35:AM35" si="100">SUM(F36,F39)</f>
        <v>0</v>
      </c>
      <c r="G35" s="30">
        <f t="shared" si="100"/>
        <v>0</v>
      </c>
      <c r="H35" s="30">
        <f t="shared" si="100"/>
        <v>0</v>
      </c>
      <c r="I35" s="30">
        <f t="shared" si="100"/>
        <v>0</v>
      </c>
      <c r="J35" s="30">
        <f t="shared" si="100"/>
        <v>0</v>
      </c>
      <c r="K35" s="30">
        <f t="shared" si="100"/>
        <v>0</v>
      </c>
      <c r="L35" s="30">
        <f t="shared" si="100"/>
        <v>0</v>
      </c>
      <c r="M35" s="30">
        <f t="shared" si="100"/>
        <v>0</v>
      </c>
      <c r="N35" s="30">
        <f t="shared" si="100"/>
        <v>0</v>
      </c>
      <c r="O35" s="30">
        <f t="shared" si="100"/>
        <v>0</v>
      </c>
      <c r="P35" s="30">
        <f t="shared" si="100"/>
        <v>0</v>
      </c>
      <c r="Q35" s="30">
        <f t="shared" si="100"/>
        <v>0</v>
      </c>
      <c r="R35" s="30">
        <f t="shared" si="100"/>
        <v>0</v>
      </c>
      <c r="S35" s="30">
        <f t="shared" si="100"/>
        <v>0</v>
      </c>
      <c r="T35" s="30">
        <f t="shared" si="100"/>
        <v>0</v>
      </c>
      <c r="U35" s="30">
        <f t="shared" si="100"/>
        <v>0</v>
      </c>
      <c r="V35" s="30">
        <f t="shared" si="100"/>
        <v>0</v>
      </c>
      <c r="W35" s="30">
        <f t="shared" si="100"/>
        <v>0</v>
      </c>
      <c r="X35" s="30">
        <f t="shared" si="100"/>
        <v>0</v>
      </c>
      <c r="Y35" s="30">
        <f t="shared" ref="Y35:AC35" si="101">SUM(Y36,Y39)</f>
        <v>0</v>
      </c>
      <c r="Z35" s="30">
        <f t="shared" si="101"/>
        <v>0</v>
      </c>
      <c r="AA35" s="30">
        <f t="shared" si="101"/>
        <v>0</v>
      </c>
      <c r="AB35" s="30">
        <f t="shared" si="101"/>
        <v>0</v>
      </c>
      <c r="AC35" s="30">
        <f t="shared" si="101"/>
        <v>0</v>
      </c>
      <c r="AD35" s="30">
        <f t="shared" si="100"/>
        <v>0</v>
      </c>
      <c r="AE35" s="30">
        <f t="shared" si="100"/>
        <v>0</v>
      </c>
      <c r="AF35" s="30">
        <f t="shared" si="100"/>
        <v>0</v>
      </c>
      <c r="AG35" s="30">
        <f t="shared" si="100"/>
        <v>0</v>
      </c>
      <c r="AH35" s="30">
        <f t="shared" si="100"/>
        <v>0</v>
      </c>
      <c r="AI35" s="30">
        <f t="shared" si="100"/>
        <v>0</v>
      </c>
      <c r="AJ35" s="30">
        <f t="shared" si="100"/>
        <v>0</v>
      </c>
      <c r="AK35" s="30">
        <f t="shared" si="100"/>
        <v>0</v>
      </c>
      <c r="AL35" s="30">
        <f t="shared" si="100"/>
        <v>0</v>
      </c>
      <c r="AM35" s="30">
        <f t="shared" si="100"/>
        <v>0</v>
      </c>
    </row>
    <row r="36" spans="1:39" ht="47.25" hidden="1" x14ac:dyDescent="0.25">
      <c r="A36" s="17" t="s">
        <v>90</v>
      </c>
      <c r="B36" s="18" t="s">
        <v>91</v>
      </c>
      <c r="C36" s="19" t="s">
        <v>45</v>
      </c>
      <c r="D36" s="17" t="s">
        <v>46</v>
      </c>
      <c r="E36" s="22">
        <f>SUM(E37:E38)</f>
        <v>0</v>
      </c>
      <c r="F36" s="22">
        <f t="shared" ref="F36" si="102">SUM(F37:F38)</f>
        <v>0</v>
      </c>
      <c r="G36" s="22">
        <f t="shared" ref="G36" si="103">SUM(G37:G38)</f>
        <v>0</v>
      </c>
      <c r="H36" s="22">
        <f t="shared" ref="H36" si="104">SUM(H37:H38)</f>
        <v>0</v>
      </c>
      <c r="I36" s="22">
        <f t="shared" ref="I36" si="105">SUM(I37:I38)</f>
        <v>0</v>
      </c>
      <c r="J36" s="22">
        <f t="shared" ref="J36" si="106">SUM(J37:J38)</f>
        <v>0</v>
      </c>
      <c r="K36" s="22">
        <f t="shared" ref="K36" si="107">SUM(K37:K38)</f>
        <v>0</v>
      </c>
      <c r="L36" s="22">
        <f t="shared" ref="L36" si="108">SUM(L37:L38)</f>
        <v>0</v>
      </c>
      <c r="M36" s="22">
        <f t="shared" ref="M36" si="109">SUM(M37:M38)</f>
        <v>0</v>
      </c>
      <c r="N36" s="22">
        <f t="shared" ref="N36" si="110">SUM(N37:N38)</f>
        <v>0</v>
      </c>
      <c r="O36" s="22">
        <f t="shared" ref="O36" si="111">SUM(O37:O38)</f>
        <v>0</v>
      </c>
      <c r="P36" s="22">
        <f t="shared" ref="P36" si="112">SUM(P37:P38)</f>
        <v>0</v>
      </c>
      <c r="Q36" s="22">
        <f t="shared" ref="Q36" si="113">SUM(Q37:Q38)</f>
        <v>0</v>
      </c>
      <c r="R36" s="22">
        <f t="shared" ref="R36" si="114">SUM(R37:R38)</f>
        <v>0</v>
      </c>
      <c r="S36" s="22">
        <f t="shared" ref="S36" si="115">SUM(S37:S38)</f>
        <v>0</v>
      </c>
      <c r="T36" s="22">
        <f t="shared" ref="T36" si="116">SUM(T37:T38)</f>
        <v>0</v>
      </c>
      <c r="U36" s="22">
        <f t="shared" ref="U36" si="117">SUM(U37:U38)</f>
        <v>0</v>
      </c>
      <c r="V36" s="22">
        <f t="shared" ref="V36" si="118">SUM(V37:V38)</f>
        <v>0</v>
      </c>
      <c r="W36" s="22">
        <f t="shared" ref="W36" si="119">SUM(W37:W38)</f>
        <v>0</v>
      </c>
      <c r="X36" s="22">
        <f t="shared" ref="X36" si="120">SUM(X37:X38)</f>
        <v>0</v>
      </c>
      <c r="Y36" s="22">
        <f t="shared" ref="Y36" si="121">SUM(Y37:Y38)</f>
        <v>0</v>
      </c>
      <c r="Z36" s="22">
        <f t="shared" ref="Z36" si="122">SUM(Z37:Z38)</f>
        <v>0</v>
      </c>
      <c r="AA36" s="22">
        <f t="shared" ref="AA36" si="123">SUM(AA37:AA38)</f>
        <v>0</v>
      </c>
      <c r="AB36" s="22">
        <f t="shared" ref="AB36" si="124">SUM(AB37:AB38)</f>
        <v>0</v>
      </c>
      <c r="AC36" s="22">
        <f t="shared" ref="AC36" si="125">SUM(AC37:AC38)</f>
        <v>0</v>
      </c>
      <c r="AD36" s="22">
        <f t="shared" ref="AD36" si="126">SUM(AD37:AD38)</f>
        <v>0</v>
      </c>
      <c r="AE36" s="22">
        <f t="shared" ref="AE36" si="127">SUM(AE37:AE38)</f>
        <v>0</v>
      </c>
      <c r="AF36" s="22">
        <f t="shared" ref="AF36" si="128">SUM(AF37:AF38)</f>
        <v>0</v>
      </c>
      <c r="AG36" s="22">
        <f t="shared" ref="AG36" si="129">SUM(AG37:AG38)</f>
        <v>0</v>
      </c>
      <c r="AH36" s="22">
        <f t="shared" ref="AH36" si="130">SUM(AH37:AH38)</f>
        <v>0</v>
      </c>
      <c r="AI36" s="22">
        <f t="shared" ref="AI36" si="131">SUM(AI37:AI38)</f>
        <v>0</v>
      </c>
      <c r="AJ36" s="22">
        <f t="shared" ref="AJ36" si="132">SUM(AJ37:AJ38)</f>
        <v>0</v>
      </c>
      <c r="AK36" s="22">
        <f t="shared" ref="AK36" si="133">SUM(AK37:AK38)</f>
        <v>0</v>
      </c>
      <c r="AL36" s="22">
        <f t="shared" ref="AL36" si="134">SUM(AL37:AL38)</f>
        <v>0</v>
      </c>
      <c r="AM36" s="22">
        <f t="shared" ref="AM36" si="135">SUM(AM37:AM38)</f>
        <v>0</v>
      </c>
    </row>
    <row r="37" spans="1:39" s="57" customFormat="1" hidden="1" x14ac:dyDescent="0.25">
      <c r="A37" s="54"/>
      <c r="B37" s="53"/>
      <c r="C37" s="55"/>
      <c r="D37" s="54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>
        <f>SUM(J37,O37,T37,Y37,AD37)</f>
        <v>0</v>
      </c>
      <c r="AJ37" s="56">
        <f t="shared" ref="AJ37:AJ38" si="136">SUM(K37,P37,U37,Z37,AE37)</f>
        <v>0</v>
      </c>
      <c r="AK37" s="56">
        <f t="shared" ref="AK37:AK38" si="137">SUM(L37,Q37,V37,AA37,AF37)</f>
        <v>0</v>
      </c>
      <c r="AL37" s="56">
        <f t="shared" ref="AL37:AL38" si="138">SUM(M37,R37,W37,AB37,AG37)</f>
        <v>0</v>
      </c>
      <c r="AM37" s="56">
        <f t="shared" ref="AM37:AM38" si="139">SUM(N37,S37,X37,AC37,AH37)</f>
        <v>0</v>
      </c>
    </row>
    <row r="38" spans="1:39" s="57" customFormat="1" hidden="1" x14ac:dyDescent="0.25">
      <c r="A38" s="54"/>
      <c r="B38" s="53"/>
      <c r="C38" s="55"/>
      <c r="D38" s="54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>
        <f>SUM(J38,O38,T38,Y38,AD38)</f>
        <v>0</v>
      </c>
      <c r="AJ38" s="56">
        <f t="shared" si="136"/>
        <v>0</v>
      </c>
      <c r="AK38" s="56">
        <f t="shared" si="137"/>
        <v>0</v>
      </c>
      <c r="AL38" s="56">
        <f t="shared" si="138"/>
        <v>0</v>
      </c>
      <c r="AM38" s="56">
        <f t="shared" si="139"/>
        <v>0</v>
      </c>
    </row>
    <row r="39" spans="1:39" ht="31.5" hidden="1" x14ac:dyDescent="0.25">
      <c r="A39" s="17" t="s">
        <v>93</v>
      </c>
      <c r="B39" s="18" t="s">
        <v>92</v>
      </c>
      <c r="C39" s="19" t="s">
        <v>45</v>
      </c>
      <c r="D39" s="17" t="s">
        <v>46</v>
      </c>
      <c r="E39" s="22">
        <f>SUM(E40:E41)</f>
        <v>0</v>
      </c>
      <c r="F39" s="22">
        <f t="shared" ref="F39" si="140">SUM(F40:F41)</f>
        <v>0</v>
      </c>
      <c r="G39" s="22">
        <f t="shared" ref="G39" si="141">SUM(G40:G41)</f>
        <v>0</v>
      </c>
      <c r="H39" s="22">
        <f t="shared" ref="H39" si="142">SUM(H40:H41)</f>
        <v>0</v>
      </c>
      <c r="I39" s="22">
        <f t="shared" ref="I39" si="143">SUM(I40:I41)</f>
        <v>0</v>
      </c>
      <c r="J39" s="22">
        <f t="shared" ref="J39" si="144">SUM(J40:J41)</f>
        <v>0</v>
      </c>
      <c r="K39" s="22">
        <f t="shared" ref="K39" si="145">SUM(K40:K41)</f>
        <v>0</v>
      </c>
      <c r="L39" s="22">
        <f t="shared" ref="L39" si="146">SUM(L40:L41)</f>
        <v>0</v>
      </c>
      <c r="M39" s="22">
        <f t="shared" ref="M39" si="147">SUM(M40:M41)</f>
        <v>0</v>
      </c>
      <c r="N39" s="22">
        <f t="shared" ref="N39" si="148">SUM(N40:N41)</f>
        <v>0</v>
      </c>
      <c r="O39" s="22">
        <f t="shared" ref="O39" si="149">SUM(O40:O41)</f>
        <v>0</v>
      </c>
      <c r="P39" s="22">
        <f t="shared" ref="P39" si="150">SUM(P40:P41)</f>
        <v>0</v>
      </c>
      <c r="Q39" s="22">
        <f t="shared" ref="Q39" si="151">SUM(Q40:Q41)</f>
        <v>0</v>
      </c>
      <c r="R39" s="22">
        <f t="shared" ref="R39" si="152">SUM(R40:R41)</f>
        <v>0</v>
      </c>
      <c r="S39" s="22">
        <f t="shared" ref="S39" si="153">SUM(S40:S41)</f>
        <v>0</v>
      </c>
      <c r="T39" s="22">
        <f t="shared" ref="T39" si="154">SUM(T40:T41)</f>
        <v>0</v>
      </c>
      <c r="U39" s="22">
        <f t="shared" ref="U39" si="155">SUM(U40:U41)</f>
        <v>0</v>
      </c>
      <c r="V39" s="22">
        <f t="shared" ref="V39" si="156">SUM(V40:V41)</f>
        <v>0</v>
      </c>
      <c r="W39" s="22">
        <f t="shared" ref="W39" si="157">SUM(W40:W41)</f>
        <v>0</v>
      </c>
      <c r="X39" s="22">
        <f t="shared" ref="X39" si="158">SUM(X40:X41)</f>
        <v>0</v>
      </c>
      <c r="Y39" s="22">
        <f t="shared" ref="Y39" si="159">SUM(Y40:Y41)</f>
        <v>0</v>
      </c>
      <c r="Z39" s="22">
        <f t="shared" ref="Z39" si="160">SUM(Z40:Z41)</f>
        <v>0</v>
      </c>
      <c r="AA39" s="22">
        <f t="shared" ref="AA39" si="161">SUM(AA40:AA41)</f>
        <v>0</v>
      </c>
      <c r="AB39" s="22">
        <f t="shared" ref="AB39" si="162">SUM(AB40:AB41)</f>
        <v>0</v>
      </c>
      <c r="AC39" s="22">
        <f t="shared" ref="AC39" si="163">SUM(AC40:AC41)</f>
        <v>0</v>
      </c>
      <c r="AD39" s="22">
        <f t="shared" ref="AD39" si="164">SUM(AD40:AD41)</f>
        <v>0</v>
      </c>
      <c r="AE39" s="22">
        <f t="shared" ref="AE39" si="165">SUM(AE40:AE41)</f>
        <v>0</v>
      </c>
      <c r="AF39" s="22">
        <f t="shared" ref="AF39" si="166">SUM(AF40:AF41)</f>
        <v>0</v>
      </c>
      <c r="AG39" s="22">
        <f t="shared" ref="AG39" si="167">SUM(AG40:AG41)</f>
        <v>0</v>
      </c>
      <c r="AH39" s="22">
        <f t="shared" ref="AH39" si="168">SUM(AH40:AH41)</f>
        <v>0</v>
      </c>
      <c r="AI39" s="22">
        <f t="shared" ref="AI39" si="169">SUM(AI40:AI41)</f>
        <v>0</v>
      </c>
      <c r="AJ39" s="22">
        <f t="shared" ref="AJ39" si="170">SUM(AJ40:AJ41)</f>
        <v>0</v>
      </c>
      <c r="AK39" s="22">
        <f t="shared" ref="AK39" si="171">SUM(AK40:AK41)</f>
        <v>0</v>
      </c>
      <c r="AL39" s="22">
        <f t="shared" ref="AL39" si="172">SUM(AL40:AL41)</f>
        <v>0</v>
      </c>
      <c r="AM39" s="22">
        <f t="shared" ref="AM39" si="173">SUM(AM40:AM41)</f>
        <v>0</v>
      </c>
    </row>
    <row r="40" spans="1:39" s="57" customFormat="1" hidden="1" x14ac:dyDescent="0.25">
      <c r="A40" s="54"/>
      <c r="B40" s="53"/>
      <c r="C40" s="55"/>
      <c r="D40" s="54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>
        <f>SUM(J40,O40,T40,Y40,AD40)</f>
        <v>0</v>
      </c>
      <c r="AJ40" s="56">
        <f t="shared" ref="AJ40:AJ41" si="174">SUM(K40,P40,U40,Z40,AE40)</f>
        <v>0</v>
      </c>
      <c r="AK40" s="56">
        <f t="shared" ref="AK40:AK41" si="175">SUM(L40,Q40,V40,AA40,AF40)</f>
        <v>0</v>
      </c>
      <c r="AL40" s="56">
        <f t="shared" ref="AL40:AL41" si="176">SUM(M40,R40,W40,AB40,AG40)</f>
        <v>0</v>
      </c>
      <c r="AM40" s="56">
        <f t="shared" ref="AM40:AM41" si="177">SUM(N40,S40,X40,AC40,AH40)</f>
        <v>0</v>
      </c>
    </row>
    <row r="41" spans="1:39" s="57" customFormat="1" hidden="1" x14ac:dyDescent="0.25">
      <c r="A41" s="54"/>
      <c r="B41" s="53"/>
      <c r="C41" s="55"/>
      <c r="D41" s="54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>
        <f>SUM(J41,O41,T41,Y41,AD41)</f>
        <v>0</v>
      </c>
      <c r="AJ41" s="56">
        <f t="shared" si="174"/>
        <v>0</v>
      </c>
      <c r="AK41" s="56">
        <f t="shared" si="175"/>
        <v>0</v>
      </c>
      <c r="AL41" s="56">
        <f t="shared" si="176"/>
        <v>0</v>
      </c>
      <c r="AM41" s="56">
        <f t="shared" si="177"/>
        <v>0</v>
      </c>
    </row>
    <row r="42" spans="1:39" ht="31.5" hidden="1" x14ac:dyDescent="0.25">
      <c r="A42" s="26" t="s">
        <v>94</v>
      </c>
      <c r="B42" s="27" t="s">
        <v>95</v>
      </c>
      <c r="C42" s="28" t="s">
        <v>45</v>
      </c>
      <c r="D42" s="26" t="s">
        <v>46</v>
      </c>
      <c r="E42" s="30">
        <f>SUM(E43:E44)</f>
        <v>0</v>
      </c>
      <c r="F42" s="30">
        <f t="shared" ref="F42" si="178">SUM(F43:F44)</f>
        <v>0</v>
      </c>
      <c r="G42" s="30">
        <f t="shared" ref="G42" si="179">SUM(G43:G44)</f>
        <v>0</v>
      </c>
      <c r="H42" s="30">
        <f t="shared" ref="H42" si="180">SUM(H43:H44)</f>
        <v>0</v>
      </c>
      <c r="I42" s="30">
        <f t="shared" ref="I42" si="181">SUM(I43:I44)</f>
        <v>0</v>
      </c>
      <c r="J42" s="30">
        <f t="shared" ref="J42" si="182">SUM(J43:J44)</f>
        <v>0</v>
      </c>
      <c r="K42" s="30">
        <f t="shared" ref="K42" si="183">SUM(K43:K44)</f>
        <v>0</v>
      </c>
      <c r="L42" s="30">
        <f t="shared" ref="L42" si="184">SUM(L43:L44)</f>
        <v>0</v>
      </c>
      <c r="M42" s="30">
        <f t="shared" ref="M42" si="185">SUM(M43:M44)</f>
        <v>0</v>
      </c>
      <c r="N42" s="30">
        <f t="shared" ref="N42" si="186">SUM(N43:N44)</f>
        <v>0</v>
      </c>
      <c r="O42" s="30">
        <f t="shared" ref="O42" si="187">SUM(O43:O44)</f>
        <v>0</v>
      </c>
      <c r="P42" s="30">
        <f t="shared" ref="P42" si="188">SUM(P43:P44)</f>
        <v>0</v>
      </c>
      <c r="Q42" s="30">
        <f t="shared" ref="Q42" si="189">SUM(Q43:Q44)</f>
        <v>0</v>
      </c>
      <c r="R42" s="30">
        <f t="shared" ref="R42" si="190">SUM(R43:R44)</f>
        <v>0</v>
      </c>
      <c r="S42" s="30">
        <f t="shared" ref="S42" si="191">SUM(S43:S44)</f>
        <v>0</v>
      </c>
      <c r="T42" s="30">
        <f t="shared" ref="T42" si="192">SUM(T43:T44)</f>
        <v>0</v>
      </c>
      <c r="U42" s="30">
        <f t="shared" ref="U42" si="193">SUM(U43:U44)</f>
        <v>0</v>
      </c>
      <c r="V42" s="30">
        <f t="shared" ref="V42" si="194">SUM(V43:V44)</f>
        <v>0</v>
      </c>
      <c r="W42" s="30">
        <f t="shared" ref="W42" si="195">SUM(W43:W44)</f>
        <v>0</v>
      </c>
      <c r="X42" s="30">
        <f t="shared" ref="X42" si="196">SUM(X43:X44)</f>
        <v>0</v>
      </c>
      <c r="Y42" s="30">
        <f t="shared" ref="Y42" si="197">SUM(Y43:Y44)</f>
        <v>0</v>
      </c>
      <c r="Z42" s="30">
        <f t="shared" ref="Z42" si="198">SUM(Z43:Z44)</f>
        <v>0</v>
      </c>
      <c r="AA42" s="30">
        <f t="shared" ref="AA42" si="199">SUM(AA43:AA44)</f>
        <v>0</v>
      </c>
      <c r="AB42" s="30">
        <f t="shared" ref="AB42" si="200">SUM(AB43:AB44)</f>
        <v>0</v>
      </c>
      <c r="AC42" s="30">
        <f t="shared" ref="AC42" si="201">SUM(AC43:AC44)</f>
        <v>0</v>
      </c>
      <c r="AD42" s="30">
        <f t="shared" ref="AD42" si="202">SUM(AD43:AD44)</f>
        <v>0</v>
      </c>
      <c r="AE42" s="30">
        <f t="shared" ref="AE42" si="203">SUM(AE43:AE44)</f>
        <v>0</v>
      </c>
      <c r="AF42" s="30">
        <f t="shared" ref="AF42" si="204">SUM(AF43:AF44)</f>
        <v>0</v>
      </c>
      <c r="AG42" s="30">
        <f t="shared" ref="AG42" si="205">SUM(AG43:AG44)</f>
        <v>0</v>
      </c>
      <c r="AH42" s="30">
        <f t="shared" ref="AH42" si="206">SUM(AH43:AH44)</f>
        <v>0</v>
      </c>
      <c r="AI42" s="30">
        <f t="shared" ref="AI42" si="207">SUM(AI43:AI44)</f>
        <v>0</v>
      </c>
      <c r="AJ42" s="30">
        <f t="shared" ref="AJ42" si="208">SUM(AJ43:AJ44)</f>
        <v>0</v>
      </c>
      <c r="AK42" s="30">
        <f t="shared" ref="AK42" si="209">SUM(AK43:AK44)</f>
        <v>0</v>
      </c>
      <c r="AL42" s="30">
        <f t="shared" ref="AL42" si="210">SUM(AL43:AL44)</f>
        <v>0</v>
      </c>
      <c r="AM42" s="30">
        <f t="shared" ref="AM42" si="211">SUM(AM43:AM44)</f>
        <v>0</v>
      </c>
    </row>
    <row r="43" spans="1:39" s="57" customFormat="1" hidden="1" x14ac:dyDescent="0.25">
      <c r="A43" s="54"/>
      <c r="B43" s="53"/>
      <c r="C43" s="55"/>
      <c r="D43" s="54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>
        <f>SUM(J43,O43,T43,Y43,AD43)</f>
        <v>0</v>
      </c>
      <c r="AJ43" s="56">
        <f t="shared" ref="AJ43:AJ44" si="212">SUM(K43,P43,U43,Z43,AE43)</f>
        <v>0</v>
      </c>
      <c r="AK43" s="56">
        <f t="shared" ref="AK43:AK44" si="213">SUM(L43,Q43,V43,AA43,AF43)</f>
        <v>0</v>
      </c>
      <c r="AL43" s="56">
        <f t="shared" ref="AL43:AL44" si="214">SUM(M43,R43,W43,AB43,AG43)</f>
        <v>0</v>
      </c>
      <c r="AM43" s="56">
        <f t="shared" ref="AM43:AM44" si="215">SUM(N43,S43,X43,AC43,AH43)</f>
        <v>0</v>
      </c>
    </row>
    <row r="44" spans="1:39" s="57" customFormat="1" hidden="1" x14ac:dyDescent="0.25">
      <c r="A44" s="54"/>
      <c r="B44" s="53"/>
      <c r="C44" s="55"/>
      <c r="D44" s="54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>
        <f>SUM(J44,O44,T44,Y44,AD44)</f>
        <v>0</v>
      </c>
      <c r="AJ44" s="56">
        <f t="shared" si="212"/>
        <v>0</v>
      </c>
      <c r="AK44" s="56">
        <f t="shared" si="213"/>
        <v>0</v>
      </c>
      <c r="AL44" s="56">
        <f t="shared" si="214"/>
        <v>0</v>
      </c>
      <c r="AM44" s="56">
        <f t="shared" si="215"/>
        <v>0</v>
      </c>
    </row>
    <row r="45" spans="1:39" ht="63" hidden="1" x14ac:dyDescent="0.25">
      <c r="A45" s="26" t="s">
        <v>56</v>
      </c>
      <c r="B45" s="27" t="s">
        <v>57</v>
      </c>
      <c r="C45" s="28" t="s">
        <v>45</v>
      </c>
      <c r="D45" s="26" t="s">
        <v>46</v>
      </c>
      <c r="E45" s="30">
        <f>SUM(E46,E49)</f>
        <v>0</v>
      </c>
      <c r="F45" s="30">
        <f t="shared" ref="F45:AM45" si="216">SUM(F46,F49)</f>
        <v>0</v>
      </c>
      <c r="G45" s="30">
        <f t="shared" si="216"/>
        <v>0</v>
      </c>
      <c r="H45" s="30">
        <f t="shared" si="216"/>
        <v>0</v>
      </c>
      <c r="I45" s="30">
        <f t="shared" si="216"/>
        <v>0</v>
      </c>
      <c r="J45" s="30">
        <f t="shared" si="216"/>
        <v>0</v>
      </c>
      <c r="K45" s="30">
        <f t="shared" si="216"/>
        <v>0</v>
      </c>
      <c r="L45" s="30">
        <f t="shared" si="216"/>
        <v>0</v>
      </c>
      <c r="M45" s="30">
        <f t="shared" si="216"/>
        <v>0</v>
      </c>
      <c r="N45" s="30">
        <f t="shared" si="216"/>
        <v>0</v>
      </c>
      <c r="O45" s="30">
        <f t="shared" si="216"/>
        <v>0</v>
      </c>
      <c r="P45" s="30">
        <f t="shared" si="216"/>
        <v>0</v>
      </c>
      <c r="Q45" s="30">
        <f t="shared" si="216"/>
        <v>0</v>
      </c>
      <c r="R45" s="30">
        <f t="shared" si="216"/>
        <v>0</v>
      </c>
      <c r="S45" s="30">
        <f t="shared" si="216"/>
        <v>0</v>
      </c>
      <c r="T45" s="30">
        <f t="shared" si="216"/>
        <v>0</v>
      </c>
      <c r="U45" s="30">
        <f t="shared" si="216"/>
        <v>0</v>
      </c>
      <c r="V45" s="30">
        <f t="shared" si="216"/>
        <v>0</v>
      </c>
      <c r="W45" s="30">
        <f t="shared" si="216"/>
        <v>0</v>
      </c>
      <c r="X45" s="30">
        <f t="shared" si="216"/>
        <v>0</v>
      </c>
      <c r="Y45" s="30">
        <f t="shared" ref="Y45:AC45" si="217">SUM(Y46,Y49)</f>
        <v>0</v>
      </c>
      <c r="Z45" s="30">
        <f t="shared" si="217"/>
        <v>0</v>
      </c>
      <c r="AA45" s="30">
        <f t="shared" si="217"/>
        <v>0</v>
      </c>
      <c r="AB45" s="30">
        <f t="shared" si="217"/>
        <v>0</v>
      </c>
      <c r="AC45" s="30">
        <f t="shared" si="217"/>
        <v>0</v>
      </c>
      <c r="AD45" s="30">
        <f t="shared" si="216"/>
        <v>0</v>
      </c>
      <c r="AE45" s="30">
        <f t="shared" si="216"/>
        <v>0</v>
      </c>
      <c r="AF45" s="30">
        <f t="shared" si="216"/>
        <v>0</v>
      </c>
      <c r="AG45" s="30">
        <f t="shared" si="216"/>
        <v>0</v>
      </c>
      <c r="AH45" s="30">
        <f t="shared" si="216"/>
        <v>0</v>
      </c>
      <c r="AI45" s="30">
        <f t="shared" si="216"/>
        <v>0</v>
      </c>
      <c r="AJ45" s="30">
        <f t="shared" si="216"/>
        <v>0</v>
      </c>
      <c r="AK45" s="30">
        <f t="shared" si="216"/>
        <v>0</v>
      </c>
      <c r="AL45" s="30">
        <f t="shared" si="216"/>
        <v>0</v>
      </c>
      <c r="AM45" s="30">
        <f t="shared" si="216"/>
        <v>0</v>
      </c>
    </row>
    <row r="46" spans="1:39" ht="47.25" hidden="1" x14ac:dyDescent="0.25">
      <c r="A46" s="17" t="s">
        <v>58</v>
      </c>
      <c r="B46" s="18" t="s">
        <v>59</v>
      </c>
      <c r="C46" s="19" t="s">
        <v>45</v>
      </c>
      <c r="D46" s="17" t="s">
        <v>46</v>
      </c>
      <c r="E46" s="22">
        <f>SUM(E47:E48)</f>
        <v>0</v>
      </c>
      <c r="F46" s="22">
        <f t="shared" ref="F46" si="218">SUM(F47:F48)</f>
        <v>0</v>
      </c>
      <c r="G46" s="22">
        <f t="shared" ref="G46" si="219">SUM(G47:G48)</f>
        <v>0</v>
      </c>
      <c r="H46" s="22">
        <f t="shared" ref="H46" si="220">SUM(H47:H48)</f>
        <v>0</v>
      </c>
      <c r="I46" s="22">
        <f t="shared" ref="I46" si="221">SUM(I47:I48)</f>
        <v>0</v>
      </c>
      <c r="J46" s="22">
        <f t="shared" ref="J46" si="222">SUM(J47:J48)</f>
        <v>0</v>
      </c>
      <c r="K46" s="22">
        <f t="shared" ref="K46" si="223">SUM(K47:K48)</f>
        <v>0</v>
      </c>
      <c r="L46" s="22">
        <f t="shared" ref="L46" si="224">SUM(L47:L48)</f>
        <v>0</v>
      </c>
      <c r="M46" s="22">
        <f t="shared" ref="M46" si="225">SUM(M47:M48)</f>
        <v>0</v>
      </c>
      <c r="N46" s="22">
        <f t="shared" ref="N46" si="226">SUM(N47:N48)</f>
        <v>0</v>
      </c>
      <c r="O46" s="22">
        <f t="shared" ref="O46" si="227">SUM(O47:O48)</f>
        <v>0</v>
      </c>
      <c r="P46" s="22">
        <f t="shared" ref="P46" si="228">SUM(P47:P48)</f>
        <v>0</v>
      </c>
      <c r="Q46" s="22">
        <f t="shared" ref="Q46" si="229">SUM(Q47:Q48)</f>
        <v>0</v>
      </c>
      <c r="R46" s="22">
        <f t="shared" ref="R46" si="230">SUM(R47:R48)</f>
        <v>0</v>
      </c>
      <c r="S46" s="22">
        <f t="shared" ref="S46" si="231">SUM(S47:S48)</f>
        <v>0</v>
      </c>
      <c r="T46" s="22">
        <f t="shared" ref="T46" si="232">SUM(T47:T48)</f>
        <v>0</v>
      </c>
      <c r="U46" s="22">
        <f t="shared" ref="U46" si="233">SUM(U47:U48)</f>
        <v>0</v>
      </c>
      <c r="V46" s="22">
        <f t="shared" ref="V46" si="234">SUM(V47:V48)</f>
        <v>0</v>
      </c>
      <c r="W46" s="22">
        <f t="shared" ref="W46" si="235">SUM(W47:W48)</f>
        <v>0</v>
      </c>
      <c r="X46" s="22">
        <f t="shared" ref="X46" si="236">SUM(X47:X48)</f>
        <v>0</v>
      </c>
      <c r="Y46" s="22">
        <f t="shared" ref="Y46" si="237">SUM(Y47:Y48)</f>
        <v>0</v>
      </c>
      <c r="Z46" s="22">
        <f t="shared" ref="Z46" si="238">SUM(Z47:Z48)</f>
        <v>0</v>
      </c>
      <c r="AA46" s="22">
        <f t="shared" ref="AA46" si="239">SUM(AA47:AA48)</f>
        <v>0</v>
      </c>
      <c r="AB46" s="22">
        <f t="shared" ref="AB46" si="240">SUM(AB47:AB48)</f>
        <v>0</v>
      </c>
      <c r="AC46" s="22">
        <f t="shared" ref="AC46" si="241">SUM(AC47:AC48)</f>
        <v>0</v>
      </c>
      <c r="AD46" s="22">
        <f t="shared" ref="AD46" si="242">SUM(AD47:AD48)</f>
        <v>0</v>
      </c>
      <c r="AE46" s="22">
        <f t="shared" ref="AE46" si="243">SUM(AE47:AE48)</f>
        <v>0</v>
      </c>
      <c r="AF46" s="22">
        <f t="shared" ref="AF46" si="244">SUM(AF47:AF48)</f>
        <v>0</v>
      </c>
      <c r="AG46" s="22">
        <f t="shared" ref="AG46" si="245">SUM(AG47:AG48)</f>
        <v>0</v>
      </c>
      <c r="AH46" s="22">
        <f t="shared" ref="AH46" si="246">SUM(AH47:AH48)</f>
        <v>0</v>
      </c>
      <c r="AI46" s="22">
        <f t="shared" ref="AI46" si="247">SUM(AI47:AI48)</f>
        <v>0</v>
      </c>
      <c r="AJ46" s="22">
        <f t="shared" ref="AJ46" si="248">SUM(AJ47:AJ48)</f>
        <v>0</v>
      </c>
      <c r="AK46" s="22">
        <f t="shared" ref="AK46" si="249">SUM(AK47:AK48)</f>
        <v>0</v>
      </c>
      <c r="AL46" s="22">
        <f t="shared" ref="AL46" si="250">SUM(AL47:AL48)</f>
        <v>0</v>
      </c>
      <c r="AM46" s="22">
        <f t="shared" ref="AM46" si="251">SUM(AM47:AM48)</f>
        <v>0</v>
      </c>
    </row>
    <row r="47" spans="1:39" s="57" customFormat="1" hidden="1" x14ac:dyDescent="0.25">
      <c r="A47" s="54"/>
      <c r="B47" s="53"/>
      <c r="C47" s="55"/>
      <c r="D47" s="54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>
        <f>SUM(J47,O47,T47,Y47,AD47)</f>
        <v>0</v>
      </c>
      <c r="AJ47" s="56">
        <f t="shared" ref="AJ47:AJ48" si="252">SUM(K47,P47,U47,Z47,AE47)</f>
        <v>0</v>
      </c>
      <c r="AK47" s="56">
        <f t="shared" ref="AK47:AK48" si="253">SUM(L47,Q47,V47,AA47,AF47)</f>
        <v>0</v>
      </c>
      <c r="AL47" s="56">
        <f t="shared" ref="AL47:AL48" si="254">SUM(M47,R47,W47,AB47,AG47)</f>
        <v>0</v>
      </c>
      <c r="AM47" s="56">
        <f t="shared" ref="AM47:AM48" si="255">SUM(N47,S47,X47,AC47,AH47)</f>
        <v>0</v>
      </c>
    </row>
    <row r="48" spans="1:39" s="57" customFormat="1" hidden="1" x14ac:dyDescent="0.25">
      <c r="A48" s="54"/>
      <c r="B48" s="53"/>
      <c r="C48" s="55"/>
      <c r="D48" s="54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>
        <f>SUM(J48,O48,T48,Y48,AD48)</f>
        <v>0</v>
      </c>
      <c r="AJ48" s="56">
        <f t="shared" si="252"/>
        <v>0</v>
      </c>
      <c r="AK48" s="56">
        <f t="shared" si="253"/>
        <v>0</v>
      </c>
      <c r="AL48" s="56">
        <f t="shared" si="254"/>
        <v>0</v>
      </c>
      <c r="AM48" s="56">
        <f t="shared" si="255"/>
        <v>0</v>
      </c>
    </row>
    <row r="49" spans="1:39" ht="63" hidden="1" x14ac:dyDescent="0.25">
      <c r="A49" s="17" t="s">
        <v>96</v>
      </c>
      <c r="B49" s="38" t="s">
        <v>97</v>
      </c>
      <c r="C49" s="19" t="s">
        <v>45</v>
      </c>
      <c r="D49" s="17" t="s">
        <v>46</v>
      </c>
      <c r="E49" s="22">
        <f>SUM(E50:E51)</f>
        <v>0</v>
      </c>
      <c r="F49" s="22">
        <f t="shared" ref="F49" si="256">SUM(F50:F51)</f>
        <v>0</v>
      </c>
      <c r="G49" s="22">
        <f t="shared" ref="G49" si="257">SUM(G50:G51)</f>
        <v>0</v>
      </c>
      <c r="H49" s="22">
        <f t="shared" ref="H49" si="258">SUM(H50:H51)</f>
        <v>0</v>
      </c>
      <c r="I49" s="22">
        <f t="shared" ref="I49" si="259">SUM(I50:I51)</f>
        <v>0</v>
      </c>
      <c r="J49" s="22">
        <f t="shared" ref="J49" si="260">SUM(J50:J51)</f>
        <v>0</v>
      </c>
      <c r="K49" s="22">
        <f t="shared" ref="K49" si="261">SUM(K50:K51)</f>
        <v>0</v>
      </c>
      <c r="L49" s="22">
        <f t="shared" ref="L49" si="262">SUM(L50:L51)</f>
        <v>0</v>
      </c>
      <c r="M49" s="22">
        <f t="shared" ref="M49" si="263">SUM(M50:M51)</f>
        <v>0</v>
      </c>
      <c r="N49" s="22">
        <f t="shared" ref="N49" si="264">SUM(N50:N51)</f>
        <v>0</v>
      </c>
      <c r="O49" s="22">
        <f t="shared" ref="O49" si="265">SUM(O50:O51)</f>
        <v>0</v>
      </c>
      <c r="P49" s="22">
        <f t="shared" ref="P49" si="266">SUM(P50:P51)</f>
        <v>0</v>
      </c>
      <c r="Q49" s="22">
        <f t="shared" ref="Q49" si="267">SUM(Q50:Q51)</f>
        <v>0</v>
      </c>
      <c r="R49" s="22">
        <f t="shared" ref="R49" si="268">SUM(R50:R51)</f>
        <v>0</v>
      </c>
      <c r="S49" s="22">
        <f t="shared" ref="S49" si="269">SUM(S50:S51)</f>
        <v>0</v>
      </c>
      <c r="T49" s="22">
        <f t="shared" ref="T49" si="270">SUM(T50:T51)</f>
        <v>0</v>
      </c>
      <c r="U49" s="22">
        <f t="shared" ref="U49" si="271">SUM(U50:U51)</f>
        <v>0</v>
      </c>
      <c r="V49" s="22">
        <f t="shared" ref="V49" si="272">SUM(V50:V51)</f>
        <v>0</v>
      </c>
      <c r="W49" s="22">
        <f t="shared" ref="W49" si="273">SUM(W50:W51)</f>
        <v>0</v>
      </c>
      <c r="X49" s="22">
        <f t="shared" ref="X49" si="274">SUM(X50:X51)</f>
        <v>0</v>
      </c>
      <c r="Y49" s="22">
        <f t="shared" ref="Y49" si="275">SUM(Y50:Y51)</f>
        <v>0</v>
      </c>
      <c r="Z49" s="22">
        <f t="shared" ref="Z49" si="276">SUM(Z50:Z51)</f>
        <v>0</v>
      </c>
      <c r="AA49" s="22">
        <f t="shared" ref="AA49" si="277">SUM(AA50:AA51)</f>
        <v>0</v>
      </c>
      <c r="AB49" s="22">
        <f t="shared" ref="AB49" si="278">SUM(AB50:AB51)</f>
        <v>0</v>
      </c>
      <c r="AC49" s="22">
        <f t="shared" ref="AC49" si="279">SUM(AC50:AC51)</f>
        <v>0</v>
      </c>
      <c r="AD49" s="22">
        <f t="shared" ref="AD49" si="280">SUM(AD50:AD51)</f>
        <v>0</v>
      </c>
      <c r="AE49" s="22">
        <f t="shared" ref="AE49" si="281">SUM(AE50:AE51)</f>
        <v>0</v>
      </c>
      <c r="AF49" s="22">
        <f t="shared" ref="AF49" si="282">SUM(AF50:AF51)</f>
        <v>0</v>
      </c>
      <c r="AG49" s="22">
        <f t="shared" ref="AG49" si="283">SUM(AG50:AG51)</f>
        <v>0</v>
      </c>
      <c r="AH49" s="22">
        <f t="shared" ref="AH49" si="284">SUM(AH50:AH51)</f>
        <v>0</v>
      </c>
      <c r="AI49" s="22">
        <f t="shared" ref="AI49" si="285">SUM(AI50:AI51)</f>
        <v>0</v>
      </c>
      <c r="AJ49" s="22">
        <f t="shared" ref="AJ49" si="286">SUM(AJ50:AJ51)</f>
        <v>0</v>
      </c>
      <c r="AK49" s="22">
        <f t="shared" ref="AK49" si="287">SUM(AK50:AK51)</f>
        <v>0</v>
      </c>
      <c r="AL49" s="22">
        <f t="shared" ref="AL49" si="288">SUM(AL50:AL51)</f>
        <v>0</v>
      </c>
      <c r="AM49" s="22">
        <f t="shared" ref="AM49" si="289">SUM(AM50:AM51)</f>
        <v>0</v>
      </c>
    </row>
    <row r="50" spans="1:39" hidden="1" x14ac:dyDescent="0.25">
      <c r="A50" s="10"/>
      <c r="B50" s="43"/>
      <c r="C50" s="12"/>
      <c r="D50" s="21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56">
        <f>SUM(J50,O50,T50,Y50,AD50)</f>
        <v>0</v>
      </c>
      <c r="AJ50" s="56">
        <f t="shared" ref="AJ50:AJ51" si="290">SUM(K50,P50,U50,Z50,AE50)</f>
        <v>0</v>
      </c>
      <c r="AK50" s="56">
        <f t="shared" ref="AK50:AK51" si="291">SUM(L50,Q50,V50,AA50,AF50)</f>
        <v>0</v>
      </c>
      <c r="AL50" s="56">
        <f t="shared" ref="AL50:AL51" si="292">SUM(M50,R50,W50,AB50,AG50)</f>
        <v>0</v>
      </c>
      <c r="AM50" s="56">
        <f t="shared" ref="AM50:AM51" si="293">SUM(N50,S50,X50,AC50,AH50)</f>
        <v>0</v>
      </c>
    </row>
    <row r="51" spans="1:39" hidden="1" x14ac:dyDescent="0.25">
      <c r="A51" s="10"/>
      <c r="B51" s="43"/>
      <c r="C51" s="12"/>
      <c r="D51" s="10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56">
        <f>SUM(J51,O51,T51,Y51,AD51)</f>
        <v>0</v>
      </c>
      <c r="AJ51" s="56">
        <f t="shared" si="290"/>
        <v>0</v>
      </c>
      <c r="AK51" s="56">
        <f t="shared" si="291"/>
        <v>0</v>
      </c>
      <c r="AL51" s="56">
        <f t="shared" si="292"/>
        <v>0</v>
      </c>
      <c r="AM51" s="56">
        <f t="shared" si="293"/>
        <v>0</v>
      </c>
    </row>
    <row r="52" spans="1:39" ht="31.5" x14ac:dyDescent="0.25">
      <c r="A52" s="31" t="s">
        <v>60</v>
      </c>
      <c r="B52" s="32" t="s">
        <v>61</v>
      </c>
      <c r="C52" s="33" t="s">
        <v>45</v>
      </c>
      <c r="D52" s="31" t="s">
        <v>46</v>
      </c>
      <c r="E52" s="35">
        <f t="shared" ref="E52:AM52" si="294">SUM(E53,E60,E73,E98)</f>
        <v>0</v>
      </c>
      <c r="F52" s="35">
        <f t="shared" si="294"/>
        <v>0</v>
      </c>
      <c r="G52" s="35">
        <f t="shared" si="294"/>
        <v>0</v>
      </c>
      <c r="H52" s="35">
        <f t="shared" si="294"/>
        <v>0</v>
      </c>
      <c r="I52" s="35">
        <f t="shared" si="294"/>
        <v>0</v>
      </c>
      <c r="J52" s="35">
        <f t="shared" si="294"/>
        <v>0</v>
      </c>
      <c r="K52" s="35">
        <f t="shared" si="294"/>
        <v>0</v>
      </c>
      <c r="L52" s="35">
        <f t="shared" si="294"/>
        <v>0</v>
      </c>
      <c r="M52" s="35">
        <f t="shared" si="294"/>
        <v>0</v>
      </c>
      <c r="N52" s="35">
        <f t="shared" si="294"/>
        <v>0</v>
      </c>
      <c r="O52" s="35">
        <f t="shared" si="294"/>
        <v>0</v>
      </c>
      <c r="P52" s="35">
        <f t="shared" si="294"/>
        <v>0</v>
      </c>
      <c r="Q52" s="35">
        <f t="shared" si="294"/>
        <v>0</v>
      </c>
      <c r="R52" s="35">
        <f t="shared" si="294"/>
        <v>0</v>
      </c>
      <c r="S52" s="35">
        <f t="shared" si="294"/>
        <v>0</v>
      </c>
      <c r="T52" s="35">
        <f t="shared" si="294"/>
        <v>0</v>
      </c>
      <c r="U52" s="35">
        <f t="shared" si="294"/>
        <v>0</v>
      </c>
      <c r="V52" s="35">
        <f t="shared" si="294"/>
        <v>0.19800000000000001</v>
      </c>
      <c r="W52" s="35">
        <f t="shared" si="294"/>
        <v>0</v>
      </c>
      <c r="X52" s="35">
        <f t="shared" si="294"/>
        <v>0</v>
      </c>
      <c r="Y52" s="35">
        <f t="shared" si="294"/>
        <v>0</v>
      </c>
      <c r="Z52" s="35">
        <f t="shared" si="294"/>
        <v>0</v>
      </c>
      <c r="AA52" s="35">
        <f t="shared" si="294"/>
        <v>0.45</v>
      </c>
      <c r="AB52" s="35">
        <f t="shared" si="294"/>
        <v>0</v>
      </c>
      <c r="AC52" s="35">
        <f t="shared" si="294"/>
        <v>0</v>
      </c>
      <c r="AD52" s="35">
        <f t="shared" si="294"/>
        <v>0</v>
      </c>
      <c r="AE52" s="35">
        <f t="shared" si="294"/>
        <v>0</v>
      </c>
      <c r="AF52" s="35">
        <f t="shared" si="294"/>
        <v>0.75</v>
      </c>
      <c r="AG52" s="35">
        <f t="shared" si="294"/>
        <v>0</v>
      </c>
      <c r="AH52" s="35">
        <f t="shared" si="294"/>
        <v>0</v>
      </c>
      <c r="AI52" s="35">
        <f t="shared" si="294"/>
        <v>0</v>
      </c>
      <c r="AJ52" s="35">
        <f t="shared" si="294"/>
        <v>0</v>
      </c>
      <c r="AK52" s="35">
        <f t="shared" si="294"/>
        <v>1.2</v>
      </c>
      <c r="AL52" s="35">
        <f t="shared" si="294"/>
        <v>0</v>
      </c>
      <c r="AM52" s="35">
        <f t="shared" si="294"/>
        <v>0</v>
      </c>
    </row>
    <row r="53" spans="1:39" ht="47.25" x14ac:dyDescent="0.25">
      <c r="A53" s="26" t="s">
        <v>62</v>
      </c>
      <c r="B53" s="27" t="s">
        <v>63</v>
      </c>
      <c r="C53" s="28" t="s">
        <v>45</v>
      </c>
      <c r="D53" s="26" t="s">
        <v>46</v>
      </c>
      <c r="E53" s="30">
        <f t="shared" ref="E53:AM53" si="295">SUM(E54,E57)</f>
        <v>0</v>
      </c>
      <c r="F53" s="30">
        <f t="shared" si="295"/>
        <v>0</v>
      </c>
      <c r="G53" s="30">
        <f t="shared" si="295"/>
        <v>0</v>
      </c>
      <c r="H53" s="30">
        <f t="shared" si="295"/>
        <v>0</v>
      </c>
      <c r="I53" s="30">
        <f t="shared" si="295"/>
        <v>0</v>
      </c>
      <c r="J53" s="30">
        <f t="shared" si="295"/>
        <v>0</v>
      </c>
      <c r="K53" s="30">
        <f t="shared" si="295"/>
        <v>0</v>
      </c>
      <c r="L53" s="30">
        <f t="shared" si="295"/>
        <v>0</v>
      </c>
      <c r="M53" s="30">
        <f t="shared" si="295"/>
        <v>0</v>
      </c>
      <c r="N53" s="30">
        <f t="shared" si="295"/>
        <v>0</v>
      </c>
      <c r="O53" s="30">
        <f t="shared" si="295"/>
        <v>0</v>
      </c>
      <c r="P53" s="30">
        <f t="shared" si="295"/>
        <v>0</v>
      </c>
      <c r="Q53" s="30">
        <f t="shared" si="295"/>
        <v>0</v>
      </c>
      <c r="R53" s="30">
        <f t="shared" si="295"/>
        <v>0</v>
      </c>
      <c r="S53" s="30">
        <f t="shared" si="295"/>
        <v>0</v>
      </c>
      <c r="T53" s="30">
        <f t="shared" si="295"/>
        <v>0</v>
      </c>
      <c r="U53" s="30">
        <f t="shared" si="295"/>
        <v>0</v>
      </c>
      <c r="V53" s="30">
        <f t="shared" si="295"/>
        <v>0</v>
      </c>
      <c r="W53" s="30">
        <f t="shared" si="295"/>
        <v>0</v>
      </c>
      <c r="X53" s="30">
        <f t="shared" si="295"/>
        <v>0</v>
      </c>
      <c r="Y53" s="30">
        <f t="shared" si="295"/>
        <v>0</v>
      </c>
      <c r="Z53" s="30">
        <f t="shared" si="295"/>
        <v>0</v>
      </c>
      <c r="AA53" s="30">
        <f t="shared" si="295"/>
        <v>0</v>
      </c>
      <c r="AB53" s="30">
        <f t="shared" si="295"/>
        <v>0</v>
      </c>
      <c r="AC53" s="30">
        <f t="shared" si="295"/>
        <v>0</v>
      </c>
      <c r="AD53" s="30">
        <f t="shared" si="295"/>
        <v>0</v>
      </c>
      <c r="AE53" s="30">
        <f t="shared" si="295"/>
        <v>0</v>
      </c>
      <c r="AF53" s="30">
        <f t="shared" si="295"/>
        <v>0</v>
      </c>
      <c r="AG53" s="30">
        <f t="shared" si="295"/>
        <v>0</v>
      </c>
      <c r="AH53" s="30">
        <f t="shared" si="295"/>
        <v>0</v>
      </c>
      <c r="AI53" s="30">
        <f t="shared" si="295"/>
        <v>0</v>
      </c>
      <c r="AJ53" s="30">
        <f t="shared" si="295"/>
        <v>0</v>
      </c>
      <c r="AK53" s="30">
        <f t="shared" si="295"/>
        <v>0</v>
      </c>
      <c r="AL53" s="30">
        <f t="shared" si="295"/>
        <v>0</v>
      </c>
      <c r="AM53" s="30">
        <f t="shared" si="295"/>
        <v>0</v>
      </c>
    </row>
    <row r="54" spans="1:39" ht="31.5" x14ac:dyDescent="0.25">
      <c r="A54" s="17" t="s">
        <v>64</v>
      </c>
      <c r="B54" s="18" t="s">
        <v>65</v>
      </c>
      <c r="C54" s="19" t="s">
        <v>45</v>
      </c>
      <c r="D54" s="17" t="s">
        <v>46</v>
      </c>
      <c r="E54" s="22">
        <f t="shared" ref="E54:AM54" si="296">SUM(E55:E56)</f>
        <v>0</v>
      </c>
      <c r="F54" s="22">
        <f t="shared" si="296"/>
        <v>0</v>
      </c>
      <c r="G54" s="22">
        <f t="shared" si="296"/>
        <v>0</v>
      </c>
      <c r="H54" s="22">
        <f t="shared" si="296"/>
        <v>0</v>
      </c>
      <c r="I54" s="22">
        <f t="shared" si="296"/>
        <v>0</v>
      </c>
      <c r="J54" s="22">
        <f t="shared" si="296"/>
        <v>0</v>
      </c>
      <c r="K54" s="22">
        <f t="shared" si="296"/>
        <v>0</v>
      </c>
      <c r="L54" s="22">
        <f t="shared" si="296"/>
        <v>0</v>
      </c>
      <c r="M54" s="22">
        <f t="shared" si="296"/>
        <v>0</v>
      </c>
      <c r="N54" s="22">
        <f t="shared" si="296"/>
        <v>0</v>
      </c>
      <c r="O54" s="22">
        <f t="shared" si="296"/>
        <v>0</v>
      </c>
      <c r="P54" s="22">
        <f t="shared" si="296"/>
        <v>0</v>
      </c>
      <c r="Q54" s="22">
        <f t="shared" si="296"/>
        <v>0</v>
      </c>
      <c r="R54" s="22">
        <f t="shared" si="296"/>
        <v>0</v>
      </c>
      <c r="S54" s="22">
        <f t="shared" si="296"/>
        <v>0</v>
      </c>
      <c r="T54" s="22">
        <f t="shared" si="296"/>
        <v>0</v>
      </c>
      <c r="U54" s="22">
        <f t="shared" si="296"/>
        <v>0</v>
      </c>
      <c r="V54" s="22">
        <f t="shared" si="296"/>
        <v>0</v>
      </c>
      <c r="W54" s="22">
        <f t="shared" si="296"/>
        <v>0</v>
      </c>
      <c r="X54" s="22">
        <f t="shared" si="296"/>
        <v>0</v>
      </c>
      <c r="Y54" s="22">
        <f t="shared" si="296"/>
        <v>0</v>
      </c>
      <c r="Z54" s="22">
        <f t="shared" si="296"/>
        <v>0</v>
      </c>
      <c r="AA54" s="22">
        <f t="shared" si="296"/>
        <v>0</v>
      </c>
      <c r="AB54" s="22">
        <f t="shared" si="296"/>
        <v>0</v>
      </c>
      <c r="AC54" s="22">
        <f t="shared" si="296"/>
        <v>0</v>
      </c>
      <c r="AD54" s="22">
        <f t="shared" si="296"/>
        <v>0</v>
      </c>
      <c r="AE54" s="22">
        <f t="shared" si="296"/>
        <v>0</v>
      </c>
      <c r="AF54" s="22">
        <f t="shared" si="296"/>
        <v>0</v>
      </c>
      <c r="AG54" s="22">
        <f t="shared" si="296"/>
        <v>0</v>
      </c>
      <c r="AH54" s="22">
        <f t="shared" si="296"/>
        <v>0</v>
      </c>
      <c r="AI54" s="22">
        <f t="shared" si="296"/>
        <v>0</v>
      </c>
      <c r="AJ54" s="22">
        <f t="shared" si="296"/>
        <v>0</v>
      </c>
      <c r="AK54" s="22">
        <f t="shared" si="296"/>
        <v>0</v>
      </c>
      <c r="AL54" s="22">
        <f t="shared" si="296"/>
        <v>0</v>
      </c>
      <c r="AM54" s="22">
        <f t="shared" si="296"/>
        <v>0</v>
      </c>
    </row>
    <row r="55" spans="1:39" ht="137.25" hidden="1" customHeight="1" x14ac:dyDescent="0.25">
      <c r="A55" s="61"/>
      <c r="B55" s="55"/>
      <c r="C55" s="12"/>
      <c r="D55" s="21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56"/>
      <c r="AJ55" s="56"/>
      <c r="AK55" s="56"/>
      <c r="AL55" s="56"/>
      <c r="AM55" s="56"/>
    </row>
    <row r="56" spans="1:39" ht="111.75" hidden="1" customHeight="1" x14ac:dyDescent="0.25">
      <c r="A56" s="41"/>
      <c r="B56" s="53"/>
      <c r="C56" s="12"/>
      <c r="D56" s="21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56"/>
      <c r="AJ56" s="56"/>
      <c r="AK56" s="56"/>
      <c r="AL56" s="56"/>
      <c r="AM56" s="56"/>
    </row>
    <row r="57" spans="1:39" ht="54" customHeight="1" x14ac:dyDescent="0.25">
      <c r="A57" s="17" t="s">
        <v>98</v>
      </c>
      <c r="B57" s="38" t="s">
        <v>99</v>
      </c>
      <c r="C57" s="19" t="s">
        <v>45</v>
      </c>
      <c r="D57" s="20" t="s">
        <v>46</v>
      </c>
      <c r="E57" s="22">
        <f>SUM(E58:E59)</f>
        <v>0</v>
      </c>
      <c r="F57" s="22">
        <f t="shared" ref="F57" si="297">SUM(F58:F59)</f>
        <v>0</v>
      </c>
      <c r="G57" s="22">
        <f t="shared" ref="G57" si="298">SUM(G58:G59)</f>
        <v>0</v>
      </c>
      <c r="H57" s="22">
        <f t="shared" ref="H57" si="299">SUM(H58:H59)</f>
        <v>0</v>
      </c>
      <c r="I57" s="22">
        <f t="shared" ref="I57" si="300">SUM(I58:I59)</f>
        <v>0</v>
      </c>
      <c r="J57" s="22">
        <f t="shared" ref="J57" si="301">SUM(J58:J59)</f>
        <v>0</v>
      </c>
      <c r="K57" s="22">
        <f t="shared" ref="K57" si="302">SUM(K58:K59)</f>
        <v>0</v>
      </c>
      <c r="L57" s="22">
        <f t="shared" ref="L57" si="303">SUM(L58:L59)</f>
        <v>0</v>
      </c>
      <c r="M57" s="22">
        <f t="shared" ref="M57" si="304">SUM(M58:M59)</f>
        <v>0</v>
      </c>
      <c r="N57" s="22">
        <f t="shared" ref="N57" si="305">SUM(N58:N59)</f>
        <v>0</v>
      </c>
      <c r="O57" s="22">
        <f t="shared" ref="O57" si="306">SUM(O58:O59)</f>
        <v>0</v>
      </c>
      <c r="P57" s="22">
        <f t="shared" ref="P57" si="307">SUM(P58:P59)</f>
        <v>0</v>
      </c>
      <c r="Q57" s="22">
        <f t="shared" ref="Q57" si="308">SUM(Q58:Q59)</f>
        <v>0</v>
      </c>
      <c r="R57" s="22">
        <f t="shared" ref="R57" si="309">SUM(R58:R59)</f>
        <v>0</v>
      </c>
      <c r="S57" s="22">
        <f t="shared" ref="S57" si="310">SUM(S58:S59)</f>
        <v>0</v>
      </c>
      <c r="T57" s="22">
        <f t="shared" ref="T57" si="311">SUM(T58:T59)</f>
        <v>0</v>
      </c>
      <c r="U57" s="22">
        <f t="shared" ref="U57" si="312">SUM(U58:U59)</f>
        <v>0</v>
      </c>
      <c r="V57" s="22">
        <f t="shared" ref="V57" si="313">SUM(V58:V59)</f>
        <v>0</v>
      </c>
      <c r="W57" s="22">
        <f t="shared" ref="W57" si="314">SUM(W58:W59)</f>
        <v>0</v>
      </c>
      <c r="X57" s="22">
        <f t="shared" ref="X57" si="315">SUM(X58:X59)</f>
        <v>0</v>
      </c>
      <c r="Y57" s="22">
        <f t="shared" ref="Y57" si="316">SUM(Y58:Y59)</f>
        <v>0</v>
      </c>
      <c r="Z57" s="22">
        <f t="shared" ref="Z57" si="317">SUM(Z58:Z59)</f>
        <v>0</v>
      </c>
      <c r="AA57" s="22">
        <f t="shared" ref="AA57" si="318">SUM(AA58:AA59)</f>
        <v>0</v>
      </c>
      <c r="AB57" s="22">
        <f t="shared" ref="AB57" si="319">SUM(AB58:AB59)</f>
        <v>0</v>
      </c>
      <c r="AC57" s="22">
        <f t="shared" ref="AC57" si="320">SUM(AC58:AC59)</f>
        <v>0</v>
      </c>
      <c r="AD57" s="22">
        <f t="shared" ref="AD57" si="321">SUM(AD58:AD59)</f>
        <v>0</v>
      </c>
      <c r="AE57" s="22">
        <f t="shared" ref="AE57" si="322">SUM(AE58:AE59)</f>
        <v>0</v>
      </c>
      <c r="AF57" s="22">
        <f t="shared" ref="AF57" si="323">SUM(AF58:AF59)</f>
        <v>0</v>
      </c>
      <c r="AG57" s="22">
        <f t="shared" ref="AG57" si="324">SUM(AG58:AG59)</f>
        <v>0</v>
      </c>
      <c r="AH57" s="22">
        <f t="shared" ref="AH57" si="325">SUM(AH58:AH59)</f>
        <v>0</v>
      </c>
      <c r="AI57" s="22">
        <f t="shared" ref="AI57" si="326">SUM(AI58:AI59)</f>
        <v>0</v>
      </c>
      <c r="AJ57" s="22">
        <f t="shared" ref="AJ57" si="327">SUM(AJ58:AJ59)</f>
        <v>0</v>
      </c>
      <c r="AK57" s="22">
        <f t="shared" ref="AK57" si="328">SUM(AK58:AK59)</f>
        <v>0</v>
      </c>
      <c r="AL57" s="22">
        <f t="shared" ref="AL57" si="329">SUM(AL58:AL59)</f>
        <v>0</v>
      </c>
      <c r="AM57" s="22">
        <f t="shared" ref="AM57" si="330">SUM(AM58:AM59)</f>
        <v>0</v>
      </c>
    </row>
    <row r="58" spans="1:39" s="57" customFormat="1" ht="102" hidden="1" customHeight="1" x14ac:dyDescent="0.25">
      <c r="A58" s="54"/>
      <c r="B58" s="53"/>
      <c r="C58" s="55"/>
      <c r="D58" s="59"/>
      <c r="E58" s="14"/>
      <c r="F58" s="14"/>
      <c r="G58" s="14"/>
      <c r="H58" s="14"/>
      <c r="I58" s="14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56"/>
      <c r="AJ58" s="56"/>
      <c r="AK58" s="56"/>
      <c r="AL58" s="56"/>
      <c r="AM58" s="56"/>
    </row>
    <row r="59" spans="1:39" s="57" customFormat="1" ht="15.75" hidden="1" customHeight="1" x14ac:dyDescent="0.25">
      <c r="A59" s="54"/>
      <c r="B59" s="58"/>
      <c r="C59" s="55"/>
      <c r="D59" s="59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>
        <f>SUM(J59,O59,T59,Y59,AD59)</f>
        <v>0</v>
      </c>
      <c r="AJ59" s="56">
        <f t="shared" ref="AJ59" si="331">SUM(K59,P59,U59,Z59,AE59)</f>
        <v>0</v>
      </c>
      <c r="AK59" s="56">
        <f t="shared" ref="AK59" si="332">SUM(L59,Q59,V59,AA59,AF59)</f>
        <v>0</v>
      </c>
      <c r="AL59" s="56">
        <f t="shared" ref="AL59" si="333">SUM(M59,R59,W59,AB59,AG59)</f>
        <v>0</v>
      </c>
      <c r="AM59" s="56">
        <f t="shared" ref="AM59" si="334">SUM(N59,S59,X59,AC59,AH59)</f>
        <v>0</v>
      </c>
    </row>
    <row r="60" spans="1:39" ht="31.5" x14ac:dyDescent="0.25">
      <c r="A60" s="26" t="s">
        <v>66</v>
      </c>
      <c r="B60" s="27" t="s">
        <v>67</v>
      </c>
      <c r="C60" s="28" t="s">
        <v>45</v>
      </c>
      <c r="D60" s="26" t="s">
        <v>46</v>
      </c>
      <c r="E60" s="30">
        <f t="shared" ref="E60:AM60" si="335">SUM(E61,E70)</f>
        <v>0</v>
      </c>
      <c r="F60" s="30">
        <f t="shared" si="335"/>
        <v>0</v>
      </c>
      <c r="G60" s="30">
        <f t="shared" si="335"/>
        <v>0</v>
      </c>
      <c r="H60" s="30">
        <f t="shared" si="335"/>
        <v>0</v>
      </c>
      <c r="I60" s="30">
        <f t="shared" si="335"/>
        <v>0</v>
      </c>
      <c r="J60" s="30">
        <f t="shared" si="335"/>
        <v>0</v>
      </c>
      <c r="K60" s="30">
        <f t="shared" si="335"/>
        <v>0</v>
      </c>
      <c r="L60" s="30">
        <f t="shared" si="335"/>
        <v>0</v>
      </c>
      <c r="M60" s="30">
        <f t="shared" si="335"/>
        <v>0</v>
      </c>
      <c r="N60" s="30">
        <f t="shared" si="335"/>
        <v>0</v>
      </c>
      <c r="O60" s="30">
        <f t="shared" si="335"/>
        <v>0</v>
      </c>
      <c r="P60" s="30">
        <f t="shared" si="335"/>
        <v>0</v>
      </c>
      <c r="Q60" s="30">
        <f t="shared" si="335"/>
        <v>0</v>
      </c>
      <c r="R60" s="30">
        <f t="shared" si="335"/>
        <v>0</v>
      </c>
      <c r="S60" s="30">
        <f t="shared" si="335"/>
        <v>0</v>
      </c>
      <c r="T60" s="30">
        <f t="shared" si="335"/>
        <v>0</v>
      </c>
      <c r="U60" s="30">
        <f t="shared" si="335"/>
        <v>0</v>
      </c>
      <c r="V60" s="30">
        <f t="shared" si="335"/>
        <v>0.19800000000000001</v>
      </c>
      <c r="W60" s="30">
        <f t="shared" si="335"/>
        <v>0</v>
      </c>
      <c r="X60" s="30">
        <f t="shared" si="335"/>
        <v>0</v>
      </c>
      <c r="Y60" s="30">
        <f t="shared" si="335"/>
        <v>0</v>
      </c>
      <c r="Z60" s="30">
        <f t="shared" si="335"/>
        <v>0</v>
      </c>
      <c r="AA60" s="30">
        <f t="shared" si="335"/>
        <v>0.45</v>
      </c>
      <c r="AB60" s="30">
        <f t="shared" si="335"/>
        <v>0</v>
      </c>
      <c r="AC60" s="30">
        <f t="shared" si="335"/>
        <v>0</v>
      </c>
      <c r="AD60" s="30">
        <f t="shared" si="335"/>
        <v>0</v>
      </c>
      <c r="AE60" s="30">
        <f t="shared" si="335"/>
        <v>0</v>
      </c>
      <c r="AF60" s="30">
        <f t="shared" si="335"/>
        <v>0.75</v>
      </c>
      <c r="AG60" s="30">
        <f t="shared" si="335"/>
        <v>0</v>
      </c>
      <c r="AH60" s="30">
        <f t="shared" si="335"/>
        <v>0</v>
      </c>
      <c r="AI60" s="30">
        <f t="shared" si="335"/>
        <v>0</v>
      </c>
      <c r="AJ60" s="30">
        <f t="shared" si="335"/>
        <v>0</v>
      </c>
      <c r="AK60" s="30">
        <f t="shared" si="335"/>
        <v>1.2</v>
      </c>
      <c r="AL60" s="30">
        <f t="shared" si="335"/>
        <v>0</v>
      </c>
      <c r="AM60" s="30">
        <f t="shared" si="335"/>
        <v>0</v>
      </c>
    </row>
    <row r="61" spans="1:39" x14ac:dyDescent="0.25">
      <c r="A61" s="17" t="s">
        <v>68</v>
      </c>
      <c r="B61" s="18" t="s">
        <v>69</v>
      </c>
      <c r="C61" s="19" t="s">
        <v>45</v>
      </c>
      <c r="D61" s="17" t="s">
        <v>46</v>
      </c>
      <c r="E61" s="22">
        <f>SUM(E62:E68)</f>
        <v>0</v>
      </c>
      <c r="F61" s="22">
        <f t="shared" ref="F61" si="336">SUM(F62:F68)</f>
        <v>0</v>
      </c>
      <c r="G61" s="22">
        <f t="shared" ref="G61" si="337">SUM(G62:G68)</f>
        <v>0</v>
      </c>
      <c r="H61" s="22">
        <f t="shared" ref="H61" si="338">SUM(H62:H68)</f>
        <v>0</v>
      </c>
      <c r="I61" s="22">
        <f t="shared" ref="I61" si="339">SUM(I62:I68)</f>
        <v>0</v>
      </c>
      <c r="J61" s="22">
        <f t="shared" ref="J61" si="340">SUM(J62:J68)</f>
        <v>0</v>
      </c>
      <c r="K61" s="22">
        <f t="shared" ref="K61" si="341">SUM(K62:K68)</f>
        <v>0</v>
      </c>
      <c r="L61" s="22">
        <f t="shared" ref="L61" si="342">SUM(L62:L68)</f>
        <v>0</v>
      </c>
      <c r="M61" s="22">
        <f t="shared" ref="M61" si="343">SUM(M62:M68)</f>
        <v>0</v>
      </c>
      <c r="N61" s="22">
        <f t="shared" ref="N61" si="344">SUM(N62:N68)</f>
        <v>0</v>
      </c>
      <c r="O61" s="22">
        <f t="shared" ref="O61" si="345">SUM(O62:O68)</f>
        <v>0</v>
      </c>
      <c r="P61" s="22">
        <f t="shared" ref="P61" si="346">SUM(P62:P68)</f>
        <v>0</v>
      </c>
      <c r="Q61" s="22">
        <f t="shared" ref="Q61" si="347">SUM(Q62:Q68)</f>
        <v>0</v>
      </c>
      <c r="R61" s="22">
        <f t="shared" ref="R61" si="348">SUM(R62:R68)</f>
        <v>0</v>
      </c>
      <c r="S61" s="22">
        <f t="shared" ref="S61" si="349">SUM(S62:S68)</f>
        <v>0</v>
      </c>
      <c r="T61" s="22">
        <f t="shared" ref="T61" si="350">SUM(T62:T68)</f>
        <v>0</v>
      </c>
      <c r="U61" s="22">
        <f t="shared" ref="U61" si="351">SUM(U62:U68)</f>
        <v>0</v>
      </c>
      <c r="V61" s="22">
        <f>SUM(V62:V69)</f>
        <v>0.19800000000000001</v>
      </c>
      <c r="W61" s="22">
        <f t="shared" ref="W61" si="352">SUM(W62:W68)</f>
        <v>0</v>
      </c>
      <c r="X61" s="22">
        <f t="shared" ref="X61" si="353">SUM(X62:X68)</f>
        <v>0</v>
      </c>
      <c r="Y61" s="22">
        <f t="shared" ref="Y61" si="354">SUM(Y62:Y68)</f>
        <v>0</v>
      </c>
      <c r="Z61" s="22">
        <f t="shared" ref="Z61" si="355">SUM(Z62:Z68)</f>
        <v>0</v>
      </c>
      <c r="AA61" s="22">
        <f t="shared" ref="AA61" si="356">SUM(AA62:AA68)</f>
        <v>0.45</v>
      </c>
      <c r="AB61" s="22">
        <f t="shared" ref="AB61" si="357">SUM(AB62:AB68)</f>
        <v>0</v>
      </c>
      <c r="AC61" s="22">
        <f t="shared" ref="AC61" si="358">SUM(AC62:AC68)</f>
        <v>0</v>
      </c>
      <c r="AD61" s="22">
        <f t="shared" ref="AD61" si="359">SUM(AD62:AD68)</f>
        <v>0</v>
      </c>
      <c r="AE61" s="22">
        <f t="shared" ref="AE61" si="360">SUM(AE62:AE68)</f>
        <v>0</v>
      </c>
      <c r="AF61" s="22">
        <f t="shared" ref="AF61" si="361">SUM(AF62:AF68)</f>
        <v>0.75</v>
      </c>
      <c r="AG61" s="22">
        <f t="shared" ref="AG61" si="362">SUM(AG62:AG68)</f>
        <v>0</v>
      </c>
      <c r="AH61" s="22">
        <f t="shared" ref="AH61" si="363">SUM(AH62:AH68)</f>
        <v>0</v>
      </c>
      <c r="AI61" s="22">
        <f t="shared" ref="AI61" si="364">SUM(AI62:AI68)</f>
        <v>0</v>
      </c>
      <c r="AJ61" s="22">
        <f t="shared" ref="AJ61" si="365">SUM(AJ62:AJ68)</f>
        <v>0</v>
      </c>
      <c r="AK61" s="22">
        <f t="shared" ref="AK61" si="366">SUM(AK62:AK68)</f>
        <v>1.2</v>
      </c>
      <c r="AL61" s="22">
        <f t="shared" ref="AL61" si="367">SUM(AL62:AL68)</f>
        <v>0</v>
      </c>
      <c r="AM61" s="22">
        <f t="shared" ref="AM61" si="368">SUM(AM62:AM68)</f>
        <v>0</v>
      </c>
    </row>
    <row r="62" spans="1:39" ht="89.25" customHeight="1" x14ac:dyDescent="0.25">
      <c r="A62" s="41" t="s">
        <v>68</v>
      </c>
      <c r="B62" s="53" t="s">
        <v>158</v>
      </c>
      <c r="C62" s="12" t="s">
        <v>156</v>
      </c>
      <c r="D62" s="21" t="s">
        <v>159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56">
        <f>SUM(J62,O62,T62,Y62,AD62)</f>
        <v>0</v>
      </c>
      <c r="AJ62" s="56">
        <f t="shared" ref="AJ62" si="369">SUM(K62,P62,U62,Z62,AE62)</f>
        <v>0</v>
      </c>
      <c r="AK62" s="56">
        <f t="shared" ref="AK62" si="370">SUM(L62,Q62,V62,AA62,AF62)</f>
        <v>0</v>
      </c>
      <c r="AL62" s="56">
        <f t="shared" ref="AL62" si="371">SUM(M62,R62,W62,AB62,AG62)</f>
        <v>0</v>
      </c>
      <c r="AM62" s="56">
        <f t="shared" ref="AM62" si="372">SUM(N62,S62,X62,AC62,AH62)</f>
        <v>0</v>
      </c>
    </row>
    <row r="63" spans="1:39" ht="96.75" customHeight="1" x14ac:dyDescent="0.25">
      <c r="A63" s="41" t="s">
        <v>68</v>
      </c>
      <c r="B63" s="53" t="s">
        <v>160</v>
      </c>
      <c r="C63" s="12" t="s">
        <v>157</v>
      </c>
      <c r="D63" s="21" t="s">
        <v>159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0.45</v>
      </c>
      <c r="AB63" s="14">
        <v>0</v>
      </c>
      <c r="AC63" s="14">
        <v>0</v>
      </c>
      <c r="AD63" s="14">
        <v>0</v>
      </c>
      <c r="AE63" s="14">
        <v>0</v>
      </c>
      <c r="AF63" s="14">
        <v>0.75</v>
      </c>
      <c r="AG63" s="14">
        <v>0</v>
      </c>
      <c r="AH63" s="14">
        <v>0</v>
      </c>
      <c r="AI63" s="56">
        <f>SUM(J63,O63,T63,Y63,AD63)</f>
        <v>0</v>
      </c>
      <c r="AJ63" s="56">
        <f t="shared" ref="AJ63" si="373">SUM(K63,P63,U63,Z63,AE63)</f>
        <v>0</v>
      </c>
      <c r="AK63" s="56">
        <f t="shared" ref="AK63" si="374">SUM(L63,Q63,V63,AA63,AF63)</f>
        <v>1.2</v>
      </c>
      <c r="AL63" s="56">
        <f t="shared" ref="AL63" si="375">SUM(M63,R63,W63,AB63,AG63)</f>
        <v>0</v>
      </c>
      <c r="AM63" s="56">
        <f t="shared" ref="AM63" si="376">SUM(N63,S63,X63,AC63,AH63)</f>
        <v>0</v>
      </c>
    </row>
    <row r="64" spans="1:39" ht="75" hidden="1" customHeight="1" x14ac:dyDescent="0.25">
      <c r="A64" s="54"/>
      <c r="B64" s="53"/>
      <c r="C64" s="55"/>
      <c r="D64" s="21"/>
      <c r="E64" s="14"/>
      <c r="F64" s="14"/>
      <c r="G64" s="14"/>
      <c r="H64" s="14"/>
      <c r="I64" s="14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56"/>
      <c r="AJ64" s="56"/>
      <c r="AK64" s="56"/>
      <c r="AL64" s="56"/>
      <c r="AM64" s="56"/>
    </row>
    <row r="65" spans="1:39" ht="83.25" hidden="1" customHeight="1" x14ac:dyDescent="0.25">
      <c r="A65" s="54"/>
      <c r="B65" s="53"/>
      <c r="C65" s="55"/>
      <c r="D65" s="21"/>
      <c r="E65" s="14"/>
      <c r="F65" s="14"/>
      <c r="G65" s="14"/>
      <c r="H65" s="14"/>
      <c r="I65" s="14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56"/>
      <c r="AJ65" s="56"/>
      <c r="AK65" s="56"/>
      <c r="AL65" s="56"/>
      <c r="AM65" s="56"/>
    </row>
    <row r="66" spans="1:39" ht="63.75" hidden="1" customHeight="1" x14ac:dyDescent="0.25">
      <c r="A66" s="54"/>
      <c r="B66" s="53"/>
      <c r="C66" s="55"/>
      <c r="D66" s="21"/>
      <c r="E66" s="14"/>
      <c r="F66" s="14"/>
      <c r="G66" s="14"/>
      <c r="H66" s="14"/>
      <c r="I66" s="14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56"/>
      <c r="AJ66" s="56"/>
      <c r="AK66" s="56"/>
      <c r="AL66" s="56"/>
      <c r="AM66" s="56"/>
    </row>
    <row r="67" spans="1:39" ht="86.25" hidden="1" customHeight="1" x14ac:dyDescent="0.25">
      <c r="A67" s="54"/>
      <c r="B67" s="53"/>
      <c r="C67" s="55"/>
      <c r="D67" s="21"/>
      <c r="E67" s="14"/>
      <c r="F67" s="14"/>
      <c r="G67" s="14"/>
      <c r="H67" s="14"/>
      <c r="I67" s="14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56"/>
      <c r="AJ67" s="56"/>
      <c r="AK67" s="56"/>
      <c r="AL67" s="56"/>
      <c r="AM67" s="56"/>
    </row>
    <row r="68" spans="1:39" ht="81.75" hidden="1" customHeight="1" x14ac:dyDescent="0.25">
      <c r="A68" s="41"/>
      <c r="B68" s="58"/>
      <c r="C68" s="12"/>
      <c r="D68" s="21"/>
      <c r="E68" s="14"/>
      <c r="F68" s="14"/>
      <c r="G68" s="14"/>
      <c r="H68" s="14"/>
      <c r="I68" s="14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56"/>
      <c r="AJ68" s="56"/>
      <c r="AK68" s="56"/>
      <c r="AL68" s="56"/>
      <c r="AM68" s="56"/>
    </row>
    <row r="69" spans="1:39" ht="96.75" customHeight="1" x14ac:dyDescent="0.25">
      <c r="A69" s="41" t="s">
        <v>68</v>
      </c>
      <c r="B69" s="64" t="s">
        <v>171</v>
      </c>
      <c r="C69" s="55" t="s">
        <v>172</v>
      </c>
      <c r="D69" s="21" t="s">
        <v>173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0.19800000000000001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56">
        <f>SUM(J69,O69,T69,Y69,AD69)</f>
        <v>0</v>
      </c>
      <c r="AJ69" s="56">
        <f t="shared" ref="AJ69" si="377">SUM(K69,P69,U69,Z69,AE69)</f>
        <v>0</v>
      </c>
      <c r="AK69" s="56">
        <f t="shared" ref="AK69" si="378">SUM(L69,Q69,V69,AA69,AF69)</f>
        <v>0.19800000000000001</v>
      </c>
      <c r="AL69" s="56">
        <f t="shared" ref="AL69" si="379">SUM(M69,R69,W69,AB69,AG69)</f>
        <v>0</v>
      </c>
      <c r="AM69" s="56">
        <f t="shared" ref="AM69" si="380">SUM(N69,S69,X69,AC69,AH69)</f>
        <v>0</v>
      </c>
    </row>
    <row r="70" spans="1:39" s="39" customFormat="1" ht="51.75" customHeight="1" x14ac:dyDescent="0.25">
      <c r="A70" s="20" t="s">
        <v>100</v>
      </c>
      <c r="B70" s="38" t="s">
        <v>101</v>
      </c>
      <c r="C70" s="19" t="s">
        <v>45</v>
      </c>
      <c r="D70" s="20" t="s">
        <v>46</v>
      </c>
      <c r="E70" s="22">
        <f>SUM(E71:E72)</f>
        <v>0</v>
      </c>
      <c r="F70" s="22">
        <f t="shared" ref="F70" si="381">SUM(F71:F72)</f>
        <v>0</v>
      </c>
      <c r="G70" s="22">
        <f t="shared" ref="G70" si="382">SUM(G71:G72)</f>
        <v>0</v>
      </c>
      <c r="H70" s="22">
        <f t="shared" ref="H70" si="383">SUM(H71:H72)</f>
        <v>0</v>
      </c>
      <c r="I70" s="22">
        <f t="shared" ref="I70" si="384">SUM(I71:I72)</f>
        <v>0</v>
      </c>
      <c r="J70" s="22">
        <f t="shared" ref="J70" si="385">SUM(J71:J72)</f>
        <v>0</v>
      </c>
      <c r="K70" s="22">
        <f t="shared" ref="K70" si="386">SUM(K71:K72)</f>
        <v>0</v>
      </c>
      <c r="L70" s="22">
        <f t="shared" ref="L70" si="387">SUM(L71:L72)</f>
        <v>0</v>
      </c>
      <c r="M70" s="22">
        <f t="shared" ref="M70" si="388">SUM(M71:M72)</f>
        <v>0</v>
      </c>
      <c r="N70" s="22">
        <f t="shared" ref="N70" si="389">SUM(N71:N72)</f>
        <v>0</v>
      </c>
      <c r="O70" s="22">
        <f t="shared" ref="O70" si="390">SUM(O71:O72)</f>
        <v>0</v>
      </c>
      <c r="P70" s="22">
        <f t="shared" ref="P70" si="391">SUM(P71:P72)</f>
        <v>0</v>
      </c>
      <c r="Q70" s="22">
        <f t="shared" ref="Q70" si="392">SUM(Q71:Q72)</f>
        <v>0</v>
      </c>
      <c r="R70" s="22">
        <f t="shared" ref="R70" si="393">SUM(R71:R72)</f>
        <v>0</v>
      </c>
      <c r="S70" s="22">
        <f t="shared" ref="S70" si="394">SUM(S71:S72)</f>
        <v>0</v>
      </c>
      <c r="T70" s="22">
        <f t="shared" ref="T70" si="395">SUM(T71:T72)</f>
        <v>0</v>
      </c>
      <c r="U70" s="22">
        <f t="shared" ref="U70" si="396">SUM(U71:U72)</f>
        <v>0</v>
      </c>
      <c r="V70" s="22">
        <f t="shared" ref="V70" si="397">SUM(V71:V72)</f>
        <v>0</v>
      </c>
      <c r="W70" s="22">
        <f t="shared" ref="W70" si="398">SUM(W71:W72)</f>
        <v>0</v>
      </c>
      <c r="X70" s="22">
        <f t="shared" ref="X70" si="399">SUM(X71:X72)</f>
        <v>0</v>
      </c>
      <c r="Y70" s="22">
        <f t="shared" ref="Y70" si="400">SUM(Y71:Y72)</f>
        <v>0</v>
      </c>
      <c r="Z70" s="22">
        <f t="shared" ref="Z70" si="401">SUM(Z71:Z72)</f>
        <v>0</v>
      </c>
      <c r="AA70" s="22">
        <f t="shared" ref="AA70" si="402">SUM(AA71:AA72)</f>
        <v>0</v>
      </c>
      <c r="AB70" s="22">
        <f t="shared" ref="AB70" si="403">SUM(AB71:AB72)</f>
        <v>0</v>
      </c>
      <c r="AC70" s="22">
        <f t="shared" ref="AC70" si="404">SUM(AC71:AC72)</f>
        <v>0</v>
      </c>
      <c r="AD70" s="22">
        <f t="shared" ref="AD70" si="405">SUM(AD71:AD72)</f>
        <v>0</v>
      </c>
      <c r="AE70" s="22">
        <f t="shared" ref="AE70" si="406">SUM(AE71:AE72)</f>
        <v>0</v>
      </c>
      <c r="AF70" s="22">
        <f t="shared" ref="AF70" si="407">SUM(AF71:AF72)</f>
        <v>0</v>
      </c>
      <c r="AG70" s="22">
        <f t="shared" ref="AG70" si="408">SUM(AG71:AG72)</f>
        <v>0</v>
      </c>
      <c r="AH70" s="22">
        <f t="shared" ref="AH70" si="409">SUM(AH71:AH72)</f>
        <v>0</v>
      </c>
      <c r="AI70" s="22">
        <f t="shared" ref="AI70" si="410">SUM(AI71:AI72)</f>
        <v>0</v>
      </c>
      <c r="AJ70" s="22">
        <f t="shared" ref="AJ70" si="411">SUM(AJ71:AJ72)</f>
        <v>0</v>
      </c>
      <c r="AK70" s="22">
        <f t="shared" ref="AK70" si="412">SUM(AK71:AK72)</f>
        <v>0</v>
      </c>
      <c r="AL70" s="22">
        <f t="shared" ref="AL70" si="413">SUM(AL71:AL72)</f>
        <v>0</v>
      </c>
      <c r="AM70" s="22">
        <f t="shared" ref="AM70" si="414">SUM(AM71:AM72)</f>
        <v>0</v>
      </c>
    </row>
    <row r="71" spans="1:39" s="60" customFormat="1" ht="16.5" hidden="1" customHeight="1" x14ac:dyDescent="0.25">
      <c r="A71" s="59"/>
      <c r="B71" s="58"/>
      <c r="C71" s="55"/>
      <c r="D71" s="59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>
        <f>SUM(J71,O71,T71,Y71,AD71)</f>
        <v>0</v>
      </c>
      <c r="AJ71" s="56">
        <f t="shared" ref="AJ71:AJ72" si="415">SUM(K71,P71,U71,Z71,AE71)</f>
        <v>0</v>
      </c>
      <c r="AK71" s="56">
        <f t="shared" ref="AK71:AK72" si="416">SUM(L71,Q71,V71,AA71,AF71)</f>
        <v>0</v>
      </c>
      <c r="AL71" s="56">
        <f t="shared" ref="AL71:AL72" si="417">SUM(M71,R71,W71,AB71,AG71)</f>
        <v>0</v>
      </c>
      <c r="AM71" s="56">
        <f t="shared" ref="AM71:AM72" si="418">SUM(N71,S71,X71,AC71,AH71)</f>
        <v>0</v>
      </c>
    </row>
    <row r="72" spans="1:39" s="60" customFormat="1" ht="16.5" hidden="1" customHeight="1" x14ac:dyDescent="0.25">
      <c r="A72" s="59"/>
      <c r="B72" s="58"/>
      <c r="C72" s="55"/>
      <c r="D72" s="59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>
        <f>SUM(J72,O72,T72,Y72,AD72)</f>
        <v>0</v>
      </c>
      <c r="AJ72" s="56">
        <f t="shared" si="415"/>
        <v>0</v>
      </c>
      <c r="AK72" s="56">
        <f t="shared" si="416"/>
        <v>0</v>
      </c>
      <c r="AL72" s="56">
        <f t="shared" si="417"/>
        <v>0</v>
      </c>
      <c r="AM72" s="56">
        <f t="shared" si="418"/>
        <v>0</v>
      </c>
    </row>
    <row r="73" spans="1:39" s="39" customFormat="1" ht="51.75" customHeight="1" x14ac:dyDescent="0.25">
      <c r="A73" s="29" t="s">
        <v>102</v>
      </c>
      <c r="B73" s="36" t="s">
        <v>103</v>
      </c>
      <c r="C73" s="28" t="s">
        <v>45</v>
      </c>
      <c r="D73" s="29" t="s">
        <v>46</v>
      </c>
      <c r="E73" s="30">
        <f>SUM(E74,E77,E80,E83,E86,E89,E92,E95)</f>
        <v>0</v>
      </c>
      <c r="F73" s="30">
        <f t="shared" ref="F73:AM73" si="419">SUM(F74,F77,F80,F83,F86,F89,F92,F95)</f>
        <v>0</v>
      </c>
      <c r="G73" s="30">
        <f t="shared" si="419"/>
        <v>0</v>
      </c>
      <c r="H73" s="30">
        <f t="shared" si="419"/>
        <v>0</v>
      </c>
      <c r="I73" s="30">
        <f t="shared" si="419"/>
        <v>0</v>
      </c>
      <c r="J73" s="30">
        <f t="shared" si="419"/>
        <v>0</v>
      </c>
      <c r="K73" s="30">
        <f t="shared" si="419"/>
        <v>0</v>
      </c>
      <c r="L73" s="30">
        <f t="shared" si="419"/>
        <v>0</v>
      </c>
      <c r="M73" s="30">
        <f t="shared" si="419"/>
        <v>0</v>
      </c>
      <c r="N73" s="30">
        <f t="shared" si="419"/>
        <v>0</v>
      </c>
      <c r="O73" s="30">
        <f t="shared" si="419"/>
        <v>0</v>
      </c>
      <c r="P73" s="30">
        <f t="shared" si="419"/>
        <v>0</v>
      </c>
      <c r="Q73" s="30">
        <f t="shared" si="419"/>
        <v>0</v>
      </c>
      <c r="R73" s="30">
        <f t="shared" si="419"/>
        <v>0</v>
      </c>
      <c r="S73" s="30">
        <f t="shared" si="419"/>
        <v>0</v>
      </c>
      <c r="T73" s="30">
        <f t="shared" si="419"/>
        <v>0</v>
      </c>
      <c r="U73" s="30">
        <f t="shared" si="419"/>
        <v>0</v>
      </c>
      <c r="V73" s="30">
        <f t="shared" si="419"/>
        <v>0</v>
      </c>
      <c r="W73" s="30">
        <f t="shared" si="419"/>
        <v>0</v>
      </c>
      <c r="X73" s="30">
        <f t="shared" si="419"/>
        <v>0</v>
      </c>
      <c r="Y73" s="30">
        <f t="shared" ref="Y73:AC73" si="420">SUM(Y74,Y77,Y80,Y83,Y86,Y89,Y92,Y95)</f>
        <v>0</v>
      </c>
      <c r="Z73" s="30">
        <f t="shared" si="420"/>
        <v>0</v>
      </c>
      <c r="AA73" s="30">
        <f t="shared" si="420"/>
        <v>0</v>
      </c>
      <c r="AB73" s="30">
        <f t="shared" si="420"/>
        <v>0</v>
      </c>
      <c r="AC73" s="30">
        <f t="shared" si="420"/>
        <v>0</v>
      </c>
      <c r="AD73" s="30">
        <f t="shared" si="419"/>
        <v>0</v>
      </c>
      <c r="AE73" s="30">
        <f t="shared" si="419"/>
        <v>0</v>
      </c>
      <c r="AF73" s="30">
        <f t="shared" si="419"/>
        <v>0</v>
      </c>
      <c r="AG73" s="30">
        <f t="shared" si="419"/>
        <v>0</v>
      </c>
      <c r="AH73" s="30">
        <f t="shared" si="419"/>
        <v>0</v>
      </c>
      <c r="AI73" s="30">
        <f t="shared" si="419"/>
        <v>0</v>
      </c>
      <c r="AJ73" s="30">
        <f t="shared" si="419"/>
        <v>0</v>
      </c>
      <c r="AK73" s="30">
        <f t="shared" si="419"/>
        <v>0</v>
      </c>
      <c r="AL73" s="30">
        <f t="shared" si="419"/>
        <v>0</v>
      </c>
      <c r="AM73" s="30">
        <f t="shared" si="419"/>
        <v>0</v>
      </c>
    </row>
    <row r="74" spans="1:39" s="39" customFormat="1" ht="45" hidden="1" customHeight="1" x14ac:dyDescent="0.25">
      <c r="A74" s="20" t="s">
        <v>104</v>
      </c>
      <c r="B74" s="38" t="s">
        <v>105</v>
      </c>
      <c r="C74" s="19" t="s">
        <v>45</v>
      </c>
      <c r="D74" s="20" t="s">
        <v>46</v>
      </c>
      <c r="E74" s="22">
        <f>SUM(E75:E76)</f>
        <v>0</v>
      </c>
      <c r="F74" s="22">
        <f t="shared" ref="F74" si="421">SUM(F75:F76)</f>
        <v>0</v>
      </c>
      <c r="G74" s="22">
        <f t="shared" ref="G74" si="422">SUM(G75:G76)</f>
        <v>0</v>
      </c>
      <c r="H74" s="22">
        <f t="shared" ref="H74" si="423">SUM(H75:H76)</f>
        <v>0</v>
      </c>
      <c r="I74" s="22">
        <f t="shared" ref="I74" si="424">SUM(I75:I76)</f>
        <v>0</v>
      </c>
      <c r="J74" s="22">
        <f t="shared" ref="J74" si="425">SUM(J75:J76)</f>
        <v>0</v>
      </c>
      <c r="K74" s="22">
        <f t="shared" ref="K74" si="426">SUM(K75:K76)</f>
        <v>0</v>
      </c>
      <c r="L74" s="22">
        <f t="shared" ref="L74" si="427">SUM(L75:L76)</f>
        <v>0</v>
      </c>
      <c r="M74" s="22">
        <f t="shared" ref="M74" si="428">SUM(M75:M76)</f>
        <v>0</v>
      </c>
      <c r="N74" s="22">
        <f t="shared" ref="N74" si="429">SUM(N75:N76)</f>
        <v>0</v>
      </c>
      <c r="O74" s="22">
        <f t="shared" ref="O74" si="430">SUM(O75:O76)</f>
        <v>0</v>
      </c>
      <c r="P74" s="22">
        <f t="shared" ref="P74" si="431">SUM(P75:P76)</f>
        <v>0</v>
      </c>
      <c r="Q74" s="22">
        <f t="shared" ref="Q74" si="432">SUM(Q75:Q76)</f>
        <v>0</v>
      </c>
      <c r="R74" s="22">
        <f t="shared" ref="R74" si="433">SUM(R75:R76)</f>
        <v>0</v>
      </c>
      <c r="S74" s="22">
        <f t="shared" ref="S74" si="434">SUM(S75:S76)</f>
        <v>0</v>
      </c>
      <c r="T74" s="22">
        <f t="shared" ref="T74" si="435">SUM(T75:T76)</f>
        <v>0</v>
      </c>
      <c r="U74" s="22">
        <f t="shared" ref="U74" si="436">SUM(U75:U76)</f>
        <v>0</v>
      </c>
      <c r="V74" s="22">
        <f t="shared" ref="V74" si="437">SUM(V75:V76)</f>
        <v>0</v>
      </c>
      <c r="W74" s="22">
        <f t="shared" ref="W74" si="438">SUM(W75:W76)</f>
        <v>0</v>
      </c>
      <c r="X74" s="22">
        <f t="shared" ref="X74" si="439">SUM(X75:X76)</f>
        <v>0</v>
      </c>
      <c r="Y74" s="22">
        <f t="shared" ref="Y74" si="440">SUM(Y75:Y76)</f>
        <v>0</v>
      </c>
      <c r="Z74" s="22">
        <f t="shared" ref="Z74" si="441">SUM(Z75:Z76)</f>
        <v>0</v>
      </c>
      <c r="AA74" s="22">
        <f t="shared" ref="AA74" si="442">SUM(AA75:AA76)</f>
        <v>0</v>
      </c>
      <c r="AB74" s="22">
        <f t="shared" ref="AB74" si="443">SUM(AB75:AB76)</f>
        <v>0</v>
      </c>
      <c r="AC74" s="22">
        <f t="shared" ref="AC74" si="444">SUM(AC75:AC76)</f>
        <v>0</v>
      </c>
      <c r="AD74" s="22">
        <f t="shared" ref="AD74" si="445">SUM(AD75:AD76)</f>
        <v>0</v>
      </c>
      <c r="AE74" s="22">
        <f t="shared" ref="AE74" si="446">SUM(AE75:AE76)</f>
        <v>0</v>
      </c>
      <c r="AF74" s="22">
        <f t="shared" ref="AF74" si="447">SUM(AF75:AF76)</f>
        <v>0</v>
      </c>
      <c r="AG74" s="22">
        <f t="shared" ref="AG74" si="448">SUM(AG75:AG76)</f>
        <v>0</v>
      </c>
      <c r="AH74" s="22">
        <f t="shared" ref="AH74" si="449">SUM(AH75:AH76)</f>
        <v>0</v>
      </c>
      <c r="AI74" s="22">
        <f t="shared" ref="AI74" si="450">SUM(AI75:AI76)</f>
        <v>0</v>
      </c>
      <c r="AJ74" s="22">
        <f t="shared" ref="AJ74" si="451">SUM(AJ75:AJ76)</f>
        <v>0</v>
      </c>
      <c r="AK74" s="22">
        <f t="shared" ref="AK74" si="452">SUM(AK75:AK76)</f>
        <v>0</v>
      </c>
      <c r="AL74" s="22">
        <f t="shared" ref="AL74" si="453">SUM(AL75:AL76)</f>
        <v>0</v>
      </c>
      <c r="AM74" s="22">
        <f t="shared" ref="AM74" si="454">SUM(AM75:AM76)</f>
        <v>0</v>
      </c>
    </row>
    <row r="75" spans="1:39" s="60" customFormat="1" ht="16.5" hidden="1" customHeight="1" x14ac:dyDescent="0.25">
      <c r="A75" s="59"/>
      <c r="B75" s="58"/>
      <c r="C75" s="55"/>
      <c r="D75" s="59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>
        <f>SUM(J75,O75,T75,Y75,AD75)</f>
        <v>0</v>
      </c>
      <c r="AJ75" s="56">
        <f t="shared" ref="AJ75:AJ76" si="455">SUM(K75,P75,U75,Z75,AE75)</f>
        <v>0</v>
      </c>
      <c r="AK75" s="56">
        <f t="shared" ref="AK75:AK76" si="456">SUM(L75,Q75,V75,AA75,AF75)</f>
        <v>0</v>
      </c>
      <c r="AL75" s="56">
        <f t="shared" ref="AL75:AL76" si="457">SUM(M75,R75,W75,AB75,AG75)</f>
        <v>0</v>
      </c>
      <c r="AM75" s="56">
        <f t="shared" ref="AM75:AM76" si="458">SUM(N75,S75,X75,AC75,AH75)</f>
        <v>0</v>
      </c>
    </row>
    <row r="76" spans="1:39" s="60" customFormat="1" ht="16.5" hidden="1" customHeight="1" x14ac:dyDescent="0.25">
      <c r="A76" s="59"/>
      <c r="B76" s="58"/>
      <c r="C76" s="55"/>
      <c r="D76" s="59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>
        <f>SUM(J76,O76,T76,Y76,AD76)</f>
        <v>0</v>
      </c>
      <c r="AJ76" s="56">
        <f t="shared" si="455"/>
        <v>0</v>
      </c>
      <c r="AK76" s="56">
        <f t="shared" si="456"/>
        <v>0</v>
      </c>
      <c r="AL76" s="56">
        <f t="shared" si="457"/>
        <v>0</v>
      </c>
      <c r="AM76" s="56">
        <f t="shared" si="458"/>
        <v>0</v>
      </c>
    </row>
    <row r="77" spans="1:39" s="39" customFormat="1" ht="42" customHeight="1" x14ac:dyDescent="0.25">
      <c r="A77" s="20" t="s">
        <v>106</v>
      </c>
      <c r="B77" s="38" t="s">
        <v>107</v>
      </c>
      <c r="C77" s="19" t="s">
        <v>45</v>
      </c>
      <c r="D77" s="20" t="s">
        <v>46</v>
      </c>
      <c r="E77" s="22">
        <f>SUM(E78:E79)</f>
        <v>0</v>
      </c>
      <c r="F77" s="22">
        <f t="shared" ref="F77" si="459">SUM(F78:F79)</f>
        <v>0</v>
      </c>
      <c r="G77" s="22">
        <f t="shared" ref="G77" si="460">SUM(G78:G79)</f>
        <v>0</v>
      </c>
      <c r="H77" s="22">
        <f t="shared" ref="H77" si="461">SUM(H78:H79)</f>
        <v>0</v>
      </c>
      <c r="I77" s="22">
        <f t="shared" ref="I77" si="462">SUM(I78:I79)</f>
        <v>0</v>
      </c>
      <c r="J77" s="22">
        <f t="shared" ref="J77" si="463">SUM(J78:J79)</f>
        <v>0</v>
      </c>
      <c r="K77" s="22">
        <f t="shared" ref="K77" si="464">SUM(K78:K79)</f>
        <v>0</v>
      </c>
      <c r="L77" s="22">
        <f t="shared" ref="L77" si="465">SUM(L78:L79)</f>
        <v>0</v>
      </c>
      <c r="M77" s="22">
        <f t="shared" ref="M77" si="466">SUM(M78:M79)</f>
        <v>0</v>
      </c>
      <c r="N77" s="22">
        <f t="shared" ref="N77" si="467">SUM(N78:N79)</f>
        <v>0</v>
      </c>
      <c r="O77" s="22">
        <f t="shared" ref="O77" si="468">SUM(O78:O79)</f>
        <v>0</v>
      </c>
      <c r="P77" s="22">
        <f t="shared" ref="P77" si="469">SUM(P78:P79)</f>
        <v>0</v>
      </c>
      <c r="Q77" s="22">
        <f t="shared" ref="Q77" si="470">SUM(Q78:Q79)</f>
        <v>0</v>
      </c>
      <c r="R77" s="22">
        <f t="shared" ref="R77" si="471">SUM(R78:R79)</f>
        <v>0</v>
      </c>
      <c r="S77" s="22">
        <f t="shared" ref="S77" si="472">SUM(S78:S79)</f>
        <v>0</v>
      </c>
      <c r="T77" s="22">
        <f t="shared" ref="T77" si="473">SUM(T78:T79)</f>
        <v>0</v>
      </c>
      <c r="U77" s="22">
        <f t="shared" ref="U77" si="474">SUM(U78:U79)</f>
        <v>0</v>
      </c>
      <c r="V77" s="22">
        <f t="shared" ref="V77" si="475">SUM(V78:V79)</f>
        <v>0</v>
      </c>
      <c r="W77" s="22">
        <f t="shared" ref="W77" si="476">SUM(W78:W79)</f>
        <v>0</v>
      </c>
      <c r="X77" s="22">
        <f t="shared" ref="X77" si="477">SUM(X78:X79)</f>
        <v>0</v>
      </c>
      <c r="Y77" s="22">
        <f t="shared" ref="Y77" si="478">SUM(Y78:Y79)</f>
        <v>0</v>
      </c>
      <c r="Z77" s="22">
        <f t="shared" ref="Z77" si="479">SUM(Z78:Z79)</f>
        <v>0</v>
      </c>
      <c r="AA77" s="22">
        <f t="shared" ref="AA77" si="480">SUM(AA78:AA79)</f>
        <v>0</v>
      </c>
      <c r="AB77" s="22">
        <f t="shared" ref="AB77" si="481">SUM(AB78:AB79)</f>
        <v>0</v>
      </c>
      <c r="AC77" s="22">
        <f t="shared" ref="AC77" si="482">SUM(AC78:AC79)</f>
        <v>0</v>
      </c>
      <c r="AD77" s="22">
        <f t="shared" ref="AD77" si="483">SUM(AD78:AD79)</f>
        <v>0</v>
      </c>
      <c r="AE77" s="22">
        <f t="shared" ref="AE77" si="484">SUM(AE78:AE79)</f>
        <v>0</v>
      </c>
      <c r="AF77" s="22">
        <f t="shared" ref="AF77" si="485">SUM(AF78:AF79)</f>
        <v>0</v>
      </c>
      <c r="AG77" s="22">
        <f t="shared" ref="AG77" si="486">SUM(AG78:AG79)</f>
        <v>0</v>
      </c>
      <c r="AH77" s="22">
        <f t="shared" ref="AH77" si="487">SUM(AH78:AH79)</f>
        <v>0</v>
      </c>
      <c r="AI77" s="22">
        <f t="shared" ref="AI77" si="488">SUM(AI78:AI79)</f>
        <v>0</v>
      </c>
      <c r="AJ77" s="22">
        <f t="shared" ref="AJ77" si="489">SUM(AJ78:AJ79)</f>
        <v>0</v>
      </c>
      <c r="AK77" s="22">
        <f t="shared" ref="AK77" si="490">SUM(AK78:AK79)</f>
        <v>0</v>
      </c>
      <c r="AL77" s="22">
        <f t="shared" ref="AL77" si="491">SUM(AL78:AL79)</f>
        <v>0</v>
      </c>
      <c r="AM77" s="22">
        <f t="shared" ref="AM77" si="492">SUM(AM78:AM79)</f>
        <v>0</v>
      </c>
    </row>
    <row r="78" spans="1:39" s="60" customFormat="1" ht="67.5" customHeight="1" x14ac:dyDescent="0.25">
      <c r="A78" s="54" t="s">
        <v>106</v>
      </c>
      <c r="B78" s="58" t="s">
        <v>161</v>
      </c>
      <c r="C78" s="55" t="s">
        <v>149</v>
      </c>
      <c r="D78" s="59" t="s">
        <v>46</v>
      </c>
      <c r="E78" s="59" t="s">
        <v>46</v>
      </c>
      <c r="F78" s="59" t="s">
        <v>46</v>
      </c>
      <c r="G78" s="59" t="s">
        <v>46</v>
      </c>
      <c r="H78" s="59" t="s">
        <v>46</v>
      </c>
      <c r="I78" s="59" t="s">
        <v>46</v>
      </c>
      <c r="J78" s="59" t="s">
        <v>46</v>
      </c>
      <c r="K78" s="59" t="s">
        <v>46</v>
      </c>
      <c r="L78" s="59" t="s">
        <v>46</v>
      </c>
      <c r="M78" s="59" t="s">
        <v>46</v>
      </c>
      <c r="N78" s="59" t="s">
        <v>46</v>
      </c>
      <c r="O78" s="59" t="s">
        <v>46</v>
      </c>
      <c r="P78" s="59" t="s">
        <v>46</v>
      </c>
      <c r="Q78" s="59" t="s">
        <v>46</v>
      </c>
      <c r="R78" s="59" t="s">
        <v>46</v>
      </c>
      <c r="S78" s="59" t="s">
        <v>46</v>
      </c>
      <c r="T78" s="59" t="s">
        <v>46</v>
      </c>
      <c r="U78" s="59" t="s">
        <v>46</v>
      </c>
      <c r="V78" s="59" t="s">
        <v>46</v>
      </c>
      <c r="W78" s="59" t="s">
        <v>46</v>
      </c>
      <c r="X78" s="59" t="s">
        <v>46</v>
      </c>
      <c r="Y78" s="59" t="s">
        <v>46</v>
      </c>
      <c r="Z78" s="59" t="s">
        <v>46</v>
      </c>
      <c r="AA78" s="59" t="s">
        <v>46</v>
      </c>
      <c r="AB78" s="59" t="s">
        <v>46</v>
      </c>
      <c r="AC78" s="59" t="s">
        <v>46</v>
      </c>
      <c r="AD78" s="59" t="s">
        <v>46</v>
      </c>
      <c r="AE78" s="59" t="s">
        <v>46</v>
      </c>
      <c r="AF78" s="59" t="s">
        <v>46</v>
      </c>
      <c r="AG78" s="59" t="s">
        <v>46</v>
      </c>
      <c r="AH78" s="59" t="s">
        <v>46</v>
      </c>
      <c r="AI78" s="56">
        <f>SUM(J78,O78,T78,Y78,AD78)</f>
        <v>0</v>
      </c>
      <c r="AJ78" s="56">
        <f t="shared" ref="AJ78" si="493">SUM(K78,P78,U78,Z78,AE78)</f>
        <v>0</v>
      </c>
      <c r="AK78" s="56">
        <f t="shared" ref="AK78" si="494">SUM(L78,Q78,V78,AA78,AF78)</f>
        <v>0</v>
      </c>
      <c r="AL78" s="56">
        <f t="shared" ref="AL78" si="495">SUM(M78,R78,W78,AB78,AG78)</f>
        <v>0</v>
      </c>
      <c r="AM78" s="56">
        <f t="shared" ref="AM78" si="496">SUM(N78,S78,X78,AC78,AH78)</f>
        <v>0</v>
      </c>
    </row>
    <row r="79" spans="1:39" s="60" customFormat="1" ht="15.75" hidden="1" customHeight="1" x14ac:dyDescent="0.25">
      <c r="A79" s="59"/>
      <c r="B79" s="58"/>
      <c r="C79" s="55"/>
      <c r="D79" s="59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>
        <f>SUM(J79,O79,T79,Y79,AD79)</f>
        <v>0</v>
      </c>
      <c r="AJ79" s="56">
        <f t="shared" ref="AJ79" si="497">SUM(K79,P79,U79,Z79,AE79)</f>
        <v>0</v>
      </c>
      <c r="AK79" s="56">
        <f t="shared" ref="AK79" si="498">SUM(L79,Q79,V79,AA79,AF79)</f>
        <v>0</v>
      </c>
      <c r="AL79" s="56">
        <f t="shared" ref="AL79" si="499">SUM(M79,R79,W79,AB79,AG79)</f>
        <v>0</v>
      </c>
      <c r="AM79" s="56">
        <f t="shared" ref="AM79" si="500">SUM(N79,S79,X79,AC79,AH79)</f>
        <v>0</v>
      </c>
    </row>
    <row r="80" spans="1:39" s="39" customFormat="1" ht="39" hidden="1" customHeight="1" x14ac:dyDescent="0.25">
      <c r="A80" s="20" t="s">
        <v>108</v>
      </c>
      <c r="B80" s="38" t="s">
        <v>109</v>
      </c>
      <c r="C80" s="19" t="s">
        <v>45</v>
      </c>
      <c r="D80" s="20" t="s">
        <v>46</v>
      </c>
      <c r="E80" s="22">
        <f>SUM(E81:E82)</f>
        <v>0</v>
      </c>
      <c r="F80" s="22">
        <f t="shared" ref="F80" si="501">SUM(F81:F82)</f>
        <v>0</v>
      </c>
      <c r="G80" s="22">
        <f t="shared" ref="G80" si="502">SUM(G81:G82)</f>
        <v>0</v>
      </c>
      <c r="H80" s="22">
        <f t="shared" ref="H80" si="503">SUM(H81:H82)</f>
        <v>0</v>
      </c>
      <c r="I80" s="22">
        <f t="shared" ref="I80" si="504">SUM(I81:I82)</f>
        <v>0</v>
      </c>
      <c r="J80" s="22">
        <f t="shared" ref="J80" si="505">SUM(J81:J82)</f>
        <v>0</v>
      </c>
      <c r="K80" s="22">
        <f t="shared" ref="K80" si="506">SUM(K81:K82)</f>
        <v>0</v>
      </c>
      <c r="L80" s="22">
        <f t="shared" ref="L80" si="507">SUM(L81:L82)</f>
        <v>0</v>
      </c>
      <c r="M80" s="22">
        <f t="shared" ref="M80" si="508">SUM(M81:M82)</f>
        <v>0</v>
      </c>
      <c r="N80" s="22">
        <f t="shared" ref="N80" si="509">SUM(N81:N82)</f>
        <v>0</v>
      </c>
      <c r="O80" s="22">
        <f t="shared" ref="O80" si="510">SUM(O81:O82)</f>
        <v>0</v>
      </c>
      <c r="P80" s="22">
        <f t="shared" ref="P80" si="511">SUM(P81:P82)</f>
        <v>0</v>
      </c>
      <c r="Q80" s="22">
        <f t="shared" ref="Q80" si="512">SUM(Q81:Q82)</f>
        <v>0</v>
      </c>
      <c r="R80" s="22">
        <f t="shared" ref="R80" si="513">SUM(R81:R82)</f>
        <v>0</v>
      </c>
      <c r="S80" s="22">
        <f t="shared" ref="S80" si="514">SUM(S81:S82)</f>
        <v>0</v>
      </c>
      <c r="T80" s="22">
        <f t="shared" ref="T80" si="515">SUM(T81:T82)</f>
        <v>0</v>
      </c>
      <c r="U80" s="22">
        <f t="shared" ref="U80" si="516">SUM(U81:U82)</f>
        <v>0</v>
      </c>
      <c r="V80" s="22">
        <f t="shared" ref="V80" si="517">SUM(V81:V82)</f>
        <v>0</v>
      </c>
      <c r="W80" s="22">
        <f t="shared" ref="W80" si="518">SUM(W81:W82)</f>
        <v>0</v>
      </c>
      <c r="X80" s="22">
        <f t="shared" ref="X80" si="519">SUM(X81:X82)</f>
        <v>0</v>
      </c>
      <c r="Y80" s="22">
        <f t="shared" ref="Y80" si="520">SUM(Y81:Y82)</f>
        <v>0</v>
      </c>
      <c r="Z80" s="22">
        <f t="shared" ref="Z80" si="521">SUM(Z81:Z82)</f>
        <v>0</v>
      </c>
      <c r="AA80" s="22">
        <f t="shared" ref="AA80" si="522">SUM(AA81:AA82)</f>
        <v>0</v>
      </c>
      <c r="AB80" s="22">
        <f t="shared" ref="AB80" si="523">SUM(AB81:AB82)</f>
        <v>0</v>
      </c>
      <c r="AC80" s="22">
        <f t="shared" ref="AC80" si="524">SUM(AC81:AC82)</f>
        <v>0</v>
      </c>
      <c r="AD80" s="22">
        <f t="shared" ref="AD80" si="525">SUM(AD81:AD82)</f>
        <v>0</v>
      </c>
      <c r="AE80" s="22">
        <f t="shared" ref="AE80" si="526">SUM(AE81:AE82)</f>
        <v>0</v>
      </c>
      <c r="AF80" s="22">
        <f t="shared" ref="AF80" si="527">SUM(AF81:AF82)</f>
        <v>0</v>
      </c>
      <c r="AG80" s="22">
        <f t="shared" ref="AG80" si="528">SUM(AG81:AG82)</f>
        <v>0</v>
      </c>
      <c r="AH80" s="22">
        <f t="shared" ref="AH80" si="529">SUM(AH81:AH82)</f>
        <v>0</v>
      </c>
      <c r="AI80" s="22">
        <f t="shared" ref="AI80" si="530">SUM(AI81:AI82)</f>
        <v>0</v>
      </c>
      <c r="AJ80" s="22">
        <f t="shared" ref="AJ80" si="531">SUM(AJ81:AJ82)</f>
        <v>0</v>
      </c>
      <c r="AK80" s="22">
        <f t="shared" ref="AK80" si="532">SUM(AK81:AK82)</f>
        <v>0</v>
      </c>
      <c r="AL80" s="22">
        <f t="shared" ref="AL80" si="533">SUM(AL81:AL82)</f>
        <v>0</v>
      </c>
      <c r="AM80" s="22">
        <f t="shared" ref="AM80" si="534">SUM(AM81:AM82)</f>
        <v>0</v>
      </c>
    </row>
    <row r="81" spans="1:39" s="60" customFormat="1" ht="15.75" hidden="1" customHeight="1" x14ac:dyDescent="0.25">
      <c r="A81" s="59"/>
      <c r="B81" s="58"/>
      <c r="C81" s="55"/>
      <c r="D81" s="59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>
        <f>SUM(J81,O81,T81,Y81,AD81)</f>
        <v>0</v>
      </c>
      <c r="AJ81" s="56">
        <f t="shared" ref="AJ81:AJ82" si="535">SUM(K81,P81,U81,Z81,AE81)</f>
        <v>0</v>
      </c>
      <c r="AK81" s="56">
        <f t="shared" ref="AK81:AK82" si="536">SUM(L81,Q81,V81,AA81,AF81)</f>
        <v>0</v>
      </c>
      <c r="AL81" s="56">
        <f t="shared" ref="AL81:AL82" si="537">SUM(M81,R81,W81,AB81,AG81)</f>
        <v>0</v>
      </c>
      <c r="AM81" s="56">
        <f t="shared" ref="AM81:AM82" si="538">SUM(N81,S81,X81,AC81,AH81)</f>
        <v>0</v>
      </c>
    </row>
    <row r="82" spans="1:39" s="60" customFormat="1" ht="15.75" hidden="1" customHeight="1" x14ac:dyDescent="0.25">
      <c r="A82" s="59"/>
      <c r="B82" s="58"/>
      <c r="C82" s="55"/>
      <c r="D82" s="59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>
        <f>SUM(J82,O82,T82,Y82,AD82)</f>
        <v>0</v>
      </c>
      <c r="AJ82" s="56">
        <f t="shared" si="535"/>
        <v>0</v>
      </c>
      <c r="AK82" s="56">
        <f t="shared" si="536"/>
        <v>0</v>
      </c>
      <c r="AL82" s="56">
        <f t="shared" si="537"/>
        <v>0</v>
      </c>
      <c r="AM82" s="56">
        <f t="shared" si="538"/>
        <v>0</v>
      </c>
    </row>
    <row r="83" spans="1:39" s="39" customFormat="1" ht="46.5" hidden="1" customHeight="1" x14ac:dyDescent="0.25">
      <c r="A83" s="20" t="s">
        <v>110</v>
      </c>
      <c r="B83" s="38" t="s">
        <v>111</v>
      </c>
      <c r="C83" s="19" t="s">
        <v>45</v>
      </c>
      <c r="D83" s="20" t="s">
        <v>46</v>
      </c>
      <c r="E83" s="22">
        <f>SUM(E84:E85)</f>
        <v>0</v>
      </c>
      <c r="F83" s="22">
        <f t="shared" ref="F83" si="539">SUM(F84:F85)</f>
        <v>0</v>
      </c>
      <c r="G83" s="22">
        <f t="shared" ref="G83" si="540">SUM(G84:G85)</f>
        <v>0</v>
      </c>
      <c r="H83" s="22">
        <f t="shared" ref="H83" si="541">SUM(H84:H85)</f>
        <v>0</v>
      </c>
      <c r="I83" s="22">
        <f t="shared" ref="I83" si="542">SUM(I84:I85)</f>
        <v>0</v>
      </c>
      <c r="J83" s="22">
        <f t="shared" ref="J83" si="543">SUM(J84:J85)</f>
        <v>0</v>
      </c>
      <c r="K83" s="22">
        <f t="shared" ref="K83" si="544">SUM(K84:K85)</f>
        <v>0</v>
      </c>
      <c r="L83" s="22">
        <f t="shared" ref="L83" si="545">SUM(L84:L85)</f>
        <v>0</v>
      </c>
      <c r="M83" s="22">
        <f t="shared" ref="M83" si="546">SUM(M84:M85)</f>
        <v>0</v>
      </c>
      <c r="N83" s="22">
        <f t="shared" ref="N83" si="547">SUM(N84:N85)</f>
        <v>0</v>
      </c>
      <c r="O83" s="22">
        <f t="shared" ref="O83" si="548">SUM(O84:O85)</f>
        <v>0</v>
      </c>
      <c r="P83" s="22">
        <f t="shared" ref="P83" si="549">SUM(P84:P85)</f>
        <v>0</v>
      </c>
      <c r="Q83" s="22">
        <f t="shared" ref="Q83" si="550">SUM(Q84:Q85)</f>
        <v>0</v>
      </c>
      <c r="R83" s="22">
        <f t="shared" ref="R83" si="551">SUM(R84:R85)</f>
        <v>0</v>
      </c>
      <c r="S83" s="22">
        <f t="shared" ref="S83" si="552">SUM(S84:S85)</f>
        <v>0</v>
      </c>
      <c r="T83" s="22">
        <f t="shared" ref="T83" si="553">SUM(T84:T85)</f>
        <v>0</v>
      </c>
      <c r="U83" s="22">
        <f t="shared" ref="U83" si="554">SUM(U84:U85)</f>
        <v>0</v>
      </c>
      <c r="V83" s="22">
        <f t="shared" ref="V83" si="555">SUM(V84:V85)</f>
        <v>0</v>
      </c>
      <c r="W83" s="22">
        <f t="shared" ref="W83" si="556">SUM(W84:W85)</f>
        <v>0</v>
      </c>
      <c r="X83" s="22">
        <f t="shared" ref="X83" si="557">SUM(X84:X85)</f>
        <v>0</v>
      </c>
      <c r="Y83" s="22">
        <f t="shared" ref="Y83" si="558">SUM(Y84:Y85)</f>
        <v>0</v>
      </c>
      <c r="Z83" s="22">
        <f t="shared" ref="Z83" si="559">SUM(Z84:Z85)</f>
        <v>0</v>
      </c>
      <c r="AA83" s="22">
        <f t="shared" ref="AA83" si="560">SUM(AA84:AA85)</f>
        <v>0</v>
      </c>
      <c r="AB83" s="22">
        <f t="shared" ref="AB83" si="561">SUM(AB84:AB85)</f>
        <v>0</v>
      </c>
      <c r="AC83" s="22">
        <f t="shared" ref="AC83" si="562">SUM(AC84:AC85)</f>
        <v>0</v>
      </c>
      <c r="AD83" s="22">
        <f t="shared" ref="AD83" si="563">SUM(AD84:AD85)</f>
        <v>0</v>
      </c>
      <c r="AE83" s="22">
        <f t="shared" ref="AE83" si="564">SUM(AE84:AE85)</f>
        <v>0</v>
      </c>
      <c r="AF83" s="22">
        <f t="shared" ref="AF83" si="565">SUM(AF84:AF85)</f>
        <v>0</v>
      </c>
      <c r="AG83" s="22">
        <f t="shared" ref="AG83" si="566">SUM(AG84:AG85)</f>
        <v>0</v>
      </c>
      <c r="AH83" s="22">
        <f t="shared" ref="AH83" si="567">SUM(AH84:AH85)</f>
        <v>0</v>
      </c>
      <c r="AI83" s="22">
        <f t="shared" ref="AI83" si="568">SUM(AI84:AI85)</f>
        <v>0</v>
      </c>
      <c r="AJ83" s="22">
        <f t="shared" ref="AJ83" si="569">SUM(AJ84:AJ85)</f>
        <v>0</v>
      </c>
      <c r="AK83" s="22">
        <f t="shared" ref="AK83" si="570">SUM(AK84:AK85)</f>
        <v>0</v>
      </c>
      <c r="AL83" s="22">
        <f t="shared" ref="AL83" si="571">SUM(AL84:AL85)</f>
        <v>0</v>
      </c>
      <c r="AM83" s="22">
        <f t="shared" ref="AM83" si="572">SUM(AM84:AM85)</f>
        <v>0</v>
      </c>
    </row>
    <row r="84" spans="1:39" s="60" customFormat="1" ht="16.5" hidden="1" customHeight="1" x14ac:dyDescent="0.25">
      <c r="A84" s="59"/>
      <c r="B84" s="58"/>
      <c r="C84" s="55"/>
      <c r="D84" s="59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>
        <f>SUM(J84,O84,T84,Y84,AD84)</f>
        <v>0</v>
      </c>
      <c r="AJ84" s="56">
        <f t="shared" ref="AJ84:AJ85" si="573">SUM(K84,P84,U84,Z84,AE84)</f>
        <v>0</v>
      </c>
      <c r="AK84" s="56">
        <f t="shared" ref="AK84:AK85" si="574">SUM(L84,Q84,V84,AA84,AF84)</f>
        <v>0</v>
      </c>
      <c r="AL84" s="56">
        <f t="shared" ref="AL84:AL85" si="575">SUM(M84,R84,W84,AB84,AG84)</f>
        <v>0</v>
      </c>
      <c r="AM84" s="56">
        <f t="shared" ref="AM84:AM85" si="576">SUM(N84,S84,X84,AC84,AH84)</f>
        <v>0</v>
      </c>
    </row>
    <row r="85" spans="1:39" s="60" customFormat="1" ht="16.5" hidden="1" customHeight="1" x14ac:dyDescent="0.25">
      <c r="A85" s="59"/>
      <c r="B85" s="58"/>
      <c r="C85" s="55"/>
      <c r="D85" s="59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>
        <f>SUM(J85,O85,T85,Y85,AD85)</f>
        <v>0</v>
      </c>
      <c r="AJ85" s="56">
        <f t="shared" si="573"/>
        <v>0</v>
      </c>
      <c r="AK85" s="56">
        <f t="shared" si="574"/>
        <v>0</v>
      </c>
      <c r="AL85" s="56">
        <f t="shared" si="575"/>
        <v>0</v>
      </c>
      <c r="AM85" s="56">
        <f t="shared" si="576"/>
        <v>0</v>
      </c>
    </row>
    <row r="86" spans="1:39" s="39" customFormat="1" ht="65.25" hidden="1" customHeight="1" x14ac:dyDescent="0.25">
      <c r="A86" s="20" t="s">
        <v>112</v>
      </c>
      <c r="B86" s="38" t="s">
        <v>113</v>
      </c>
      <c r="C86" s="19" t="s">
        <v>45</v>
      </c>
      <c r="D86" s="20" t="s">
        <v>46</v>
      </c>
      <c r="E86" s="22">
        <f>SUM(E87:E88)</f>
        <v>0</v>
      </c>
      <c r="F86" s="22">
        <f t="shared" ref="F86" si="577">SUM(F87:F88)</f>
        <v>0</v>
      </c>
      <c r="G86" s="22">
        <f t="shared" ref="G86" si="578">SUM(G87:G88)</f>
        <v>0</v>
      </c>
      <c r="H86" s="22">
        <f t="shared" ref="H86" si="579">SUM(H87:H88)</f>
        <v>0</v>
      </c>
      <c r="I86" s="22">
        <f t="shared" ref="I86" si="580">SUM(I87:I88)</f>
        <v>0</v>
      </c>
      <c r="J86" s="22">
        <f t="shared" ref="J86" si="581">SUM(J87:J88)</f>
        <v>0</v>
      </c>
      <c r="K86" s="22">
        <f t="shared" ref="K86" si="582">SUM(K87:K88)</f>
        <v>0</v>
      </c>
      <c r="L86" s="22">
        <f t="shared" ref="L86" si="583">SUM(L87:L88)</f>
        <v>0</v>
      </c>
      <c r="M86" s="22">
        <f t="shared" ref="M86" si="584">SUM(M87:M88)</f>
        <v>0</v>
      </c>
      <c r="N86" s="22">
        <f t="shared" ref="N86" si="585">SUM(N87:N88)</f>
        <v>0</v>
      </c>
      <c r="O86" s="22">
        <f t="shared" ref="O86" si="586">SUM(O87:O88)</f>
        <v>0</v>
      </c>
      <c r="P86" s="22">
        <f t="shared" ref="P86" si="587">SUM(P87:P88)</f>
        <v>0</v>
      </c>
      <c r="Q86" s="22">
        <f t="shared" ref="Q86" si="588">SUM(Q87:Q88)</f>
        <v>0</v>
      </c>
      <c r="R86" s="22">
        <f t="shared" ref="R86" si="589">SUM(R87:R88)</f>
        <v>0</v>
      </c>
      <c r="S86" s="22">
        <f t="shared" ref="S86" si="590">SUM(S87:S88)</f>
        <v>0</v>
      </c>
      <c r="T86" s="22">
        <f t="shared" ref="T86" si="591">SUM(T87:T88)</f>
        <v>0</v>
      </c>
      <c r="U86" s="22">
        <f t="shared" ref="U86" si="592">SUM(U87:U88)</f>
        <v>0</v>
      </c>
      <c r="V86" s="22">
        <f t="shared" ref="V86" si="593">SUM(V87:V88)</f>
        <v>0</v>
      </c>
      <c r="W86" s="22">
        <f t="shared" ref="W86" si="594">SUM(W87:W88)</f>
        <v>0</v>
      </c>
      <c r="X86" s="22">
        <f t="shared" ref="X86" si="595">SUM(X87:X88)</f>
        <v>0</v>
      </c>
      <c r="Y86" s="22">
        <f t="shared" ref="Y86" si="596">SUM(Y87:Y88)</f>
        <v>0</v>
      </c>
      <c r="Z86" s="22">
        <f t="shared" ref="Z86" si="597">SUM(Z87:Z88)</f>
        <v>0</v>
      </c>
      <c r="AA86" s="22">
        <f t="shared" ref="AA86" si="598">SUM(AA87:AA88)</f>
        <v>0</v>
      </c>
      <c r="AB86" s="22">
        <f t="shared" ref="AB86" si="599">SUM(AB87:AB88)</f>
        <v>0</v>
      </c>
      <c r="AC86" s="22">
        <f t="shared" ref="AC86" si="600">SUM(AC87:AC88)</f>
        <v>0</v>
      </c>
      <c r="AD86" s="22">
        <f t="shared" ref="AD86" si="601">SUM(AD87:AD88)</f>
        <v>0</v>
      </c>
      <c r="AE86" s="22">
        <f t="shared" ref="AE86" si="602">SUM(AE87:AE88)</f>
        <v>0</v>
      </c>
      <c r="AF86" s="22">
        <f t="shared" ref="AF86" si="603">SUM(AF87:AF88)</f>
        <v>0</v>
      </c>
      <c r="AG86" s="22">
        <f t="shared" ref="AG86" si="604">SUM(AG87:AG88)</f>
        <v>0</v>
      </c>
      <c r="AH86" s="22">
        <f t="shared" ref="AH86" si="605">SUM(AH87:AH88)</f>
        <v>0</v>
      </c>
      <c r="AI86" s="22">
        <f t="shared" ref="AI86" si="606">SUM(AI87:AI88)</f>
        <v>0</v>
      </c>
      <c r="AJ86" s="22">
        <f t="shared" ref="AJ86" si="607">SUM(AJ87:AJ88)</f>
        <v>0</v>
      </c>
      <c r="AK86" s="22">
        <f t="shared" ref="AK86" si="608">SUM(AK87:AK88)</f>
        <v>0</v>
      </c>
      <c r="AL86" s="22">
        <f t="shared" ref="AL86" si="609">SUM(AL87:AL88)</f>
        <v>0</v>
      </c>
      <c r="AM86" s="22">
        <f t="shared" ref="AM86" si="610">SUM(AM87:AM88)</f>
        <v>0</v>
      </c>
    </row>
    <row r="87" spans="1:39" s="60" customFormat="1" ht="16.5" hidden="1" customHeight="1" x14ac:dyDescent="0.25">
      <c r="A87" s="59"/>
      <c r="B87" s="58"/>
      <c r="C87" s="55"/>
      <c r="D87" s="59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>
        <f>SUM(J87,O87,T87,Y87,AD87)</f>
        <v>0</v>
      </c>
      <c r="AJ87" s="56">
        <f t="shared" ref="AJ87:AJ88" si="611">SUM(K87,P87,U87,Z87,AE87)</f>
        <v>0</v>
      </c>
      <c r="AK87" s="56">
        <f t="shared" ref="AK87:AK88" si="612">SUM(L87,Q87,V87,AA87,AF87)</f>
        <v>0</v>
      </c>
      <c r="AL87" s="56">
        <f t="shared" ref="AL87:AL88" si="613">SUM(M87,R87,W87,AB87,AG87)</f>
        <v>0</v>
      </c>
      <c r="AM87" s="56">
        <f t="shared" ref="AM87:AM88" si="614">SUM(N87,S87,X87,AC87,AH87)</f>
        <v>0</v>
      </c>
    </row>
    <row r="88" spans="1:39" s="60" customFormat="1" ht="16.5" hidden="1" customHeight="1" x14ac:dyDescent="0.25">
      <c r="A88" s="59"/>
      <c r="B88" s="58"/>
      <c r="C88" s="55"/>
      <c r="D88" s="59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>
        <f>SUM(J88,O88,T88,Y88,AD88)</f>
        <v>0</v>
      </c>
      <c r="AJ88" s="56">
        <f t="shared" si="611"/>
        <v>0</v>
      </c>
      <c r="AK88" s="56">
        <f t="shared" si="612"/>
        <v>0</v>
      </c>
      <c r="AL88" s="56">
        <f t="shared" si="613"/>
        <v>0</v>
      </c>
      <c r="AM88" s="56">
        <f t="shared" si="614"/>
        <v>0</v>
      </c>
    </row>
    <row r="89" spans="1:39" s="39" customFormat="1" ht="55.5" hidden="1" customHeight="1" x14ac:dyDescent="0.25">
      <c r="A89" s="20" t="s">
        <v>114</v>
      </c>
      <c r="B89" s="38" t="s">
        <v>115</v>
      </c>
      <c r="C89" s="19" t="s">
        <v>45</v>
      </c>
      <c r="D89" s="20" t="s">
        <v>46</v>
      </c>
      <c r="E89" s="22">
        <f>SUM(E90:E91)</f>
        <v>0</v>
      </c>
      <c r="F89" s="22">
        <f t="shared" ref="F89" si="615">SUM(F90:F91)</f>
        <v>0</v>
      </c>
      <c r="G89" s="22">
        <f t="shared" ref="G89" si="616">SUM(G90:G91)</f>
        <v>0</v>
      </c>
      <c r="H89" s="22">
        <f t="shared" ref="H89" si="617">SUM(H90:H91)</f>
        <v>0</v>
      </c>
      <c r="I89" s="22">
        <f t="shared" ref="I89" si="618">SUM(I90:I91)</f>
        <v>0</v>
      </c>
      <c r="J89" s="22">
        <f t="shared" ref="J89" si="619">SUM(J90:J91)</f>
        <v>0</v>
      </c>
      <c r="K89" s="22">
        <f t="shared" ref="K89" si="620">SUM(K90:K91)</f>
        <v>0</v>
      </c>
      <c r="L89" s="22">
        <f t="shared" ref="L89" si="621">SUM(L90:L91)</f>
        <v>0</v>
      </c>
      <c r="M89" s="22">
        <f t="shared" ref="M89" si="622">SUM(M90:M91)</f>
        <v>0</v>
      </c>
      <c r="N89" s="22">
        <f t="shared" ref="N89" si="623">SUM(N90:N91)</f>
        <v>0</v>
      </c>
      <c r="O89" s="22">
        <f t="shared" ref="O89" si="624">SUM(O90:O91)</f>
        <v>0</v>
      </c>
      <c r="P89" s="22">
        <f t="shared" ref="P89" si="625">SUM(P90:P91)</f>
        <v>0</v>
      </c>
      <c r="Q89" s="22">
        <f t="shared" ref="Q89" si="626">SUM(Q90:Q91)</f>
        <v>0</v>
      </c>
      <c r="R89" s="22">
        <f t="shared" ref="R89" si="627">SUM(R90:R91)</f>
        <v>0</v>
      </c>
      <c r="S89" s="22">
        <f t="shared" ref="S89" si="628">SUM(S90:S91)</f>
        <v>0</v>
      </c>
      <c r="T89" s="22">
        <f t="shared" ref="T89" si="629">SUM(T90:T91)</f>
        <v>0</v>
      </c>
      <c r="U89" s="22">
        <f t="shared" ref="U89" si="630">SUM(U90:U91)</f>
        <v>0</v>
      </c>
      <c r="V89" s="22">
        <f t="shared" ref="V89" si="631">SUM(V90:V91)</f>
        <v>0</v>
      </c>
      <c r="W89" s="22">
        <f t="shared" ref="W89" si="632">SUM(W90:W91)</f>
        <v>0</v>
      </c>
      <c r="X89" s="22">
        <f t="shared" ref="X89" si="633">SUM(X90:X91)</f>
        <v>0</v>
      </c>
      <c r="Y89" s="22">
        <f t="shared" ref="Y89" si="634">SUM(Y90:Y91)</f>
        <v>0</v>
      </c>
      <c r="Z89" s="22">
        <f t="shared" ref="Z89" si="635">SUM(Z90:Z91)</f>
        <v>0</v>
      </c>
      <c r="AA89" s="22">
        <f t="shared" ref="AA89" si="636">SUM(AA90:AA91)</f>
        <v>0</v>
      </c>
      <c r="AB89" s="22">
        <f t="shared" ref="AB89" si="637">SUM(AB90:AB91)</f>
        <v>0</v>
      </c>
      <c r="AC89" s="22">
        <f t="shared" ref="AC89" si="638">SUM(AC90:AC91)</f>
        <v>0</v>
      </c>
      <c r="AD89" s="22">
        <f t="shared" ref="AD89" si="639">SUM(AD90:AD91)</f>
        <v>0</v>
      </c>
      <c r="AE89" s="22">
        <f t="shared" ref="AE89" si="640">SUM(AE90:AE91)</f>
        <v>0</v>
      </c>
      <c r="AF89" s="22">
        <f t="shared" ref="AF89" si="641">SUM(AF90:AF91)</f>
        <v>0</v>
      </c>
      <c r="AG89" s="22">
        <f t="shared" ref="AG89" si="642">SUM(AG90:AG91)</f>
        <v>0</v>
      </c>
      <c r="AH89" s="22">
        <f t="shared" ref="AH89" si="643">SUM(AH90:AH91)</f>
        <v>0</v>
      </c>
      <c r="AI89" s="22">
        <f t="shared" ref="AI89" si="644">SUM(AI90:AI91)</f>
        <v>0</v>
      </c>
      <c r="AJ89" s="22">
        <f t="shared" ref="AJ89" si="645">SUM(AJ90:AJ91)</f>
        <v>0</v>
      </c>
      <c r="AK89" s="22">
        <f t="shared" ref="AK89" si="646">SUM(AK90:AK91)</f>
        <v>0</v>
      </c>
      <c r="AL89" s="22">
        <f t="shared" ref="AL89" si="647">SUM(AL90:AL91)</f>
        <v>0</v>
      </c>
      <c r="AM89" s="22">
        <f t="shared" ref="AM89" si="648">SUM(AM90:AM91)</f>
        <v>0</v>
      </c>
    </row>
    <row r="90" spans="1:39" s="60" customFormat="1" ht="15.75" hidden="1" customHeight="1" x14ac:dyDescent="0.25">
      <c r="A90" s="59"/>
      <c r="B90" s="58"/>
      <c r="C90" s="55"/>
      <c r="D90" s="59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>
        <f>SUM(J90,O90,T90,Y90,AD90)</f>
        <v>0</v>
      </c>
      <c r="AJ90" s="56">
        <f t="shared" ref="AJ90:AJ91" si="649">SUM(K90,P90,U90,Z90,AE90)</f>
        <v>0</v>
      </c>
      <c r="AK90" s="56">
        <f t="shared" ref="AK90:AK91" si="650">SUM(L90,Q90,V90,AA90,AF90)</f>
        <v>0</v>
      </c>
      <c r="AL90" s="56">
        <f t="shared" ref="AL90:AL91" si="651">SUM(M90,R90,W90,AB90,AG90)</f>
        <v>0</v>
      </c>
      <c r="AM90" s="56">
        <f t="shared" ref="AM90:AM91" si="652">SUM(N90,S90,X90,AC90,AH90)</f>
        <v>0</v>
      </c>
    </row>
    <row r="91" spans="1:39" s="60" customFormat="1" ht="15.75" hidden="1" customHeight="1" x14ac:dyDescent="0.25">
      <c r="A91" s="59"/>
      <c r="B91" s="58"/>
      <c r="C91" s="55"/>
      <c r="D91" s="59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>
        <f>SUM(J91,O91,T91,Y91,AD91)</f>
        <v>0</v>
      </c>
      <c r="AJ91" s="56">
        <f t="shared" si="649"/>
        <v>0</v>
      </c>
      <c r="AK91" s="56">
        <f t="shared" si="650"/>
        <v>0</v>
      </c>
      <c r="AL91" s="56">
        <f t="shared" si="651"/>
        <v>0</v>
      </c>
      <c r="AM91" s="56">
        <f t="shared" si="652"/>
        <v>0</v>
      </c>
    </row>
    <row r="92" spans="1:39" s="39" customFormat="1" ht="53.25" hidden="1" customHeight="1" x14ac:dyDescent="0.25">
      <c r="A92" s="20" t="s">
        <v>116</v>
      </c>
      <c r="B92" s="38" t="s">
        <v>117</v>
      </c>
      <c r="C92" s="19" t="s">
        <v>45</v>
      </c>
      <c r="D92" s="20" t="s">
        <v>46</v>
      </c>
      <c r="E92" s="22">
        <f>SUM(E93:E94)</f>
        <v>0</v>
      </c>
      <c r="F92" s="22">
        <f t="shared" ref="F92" si="653">SUM(F93:F94)</f>
        <v>0</v>
      </c>
      <c r="G92" s="22">
        <f t="shared" ref="G92" si="654">SUM(G93:G94)</f>
        <v>0</v>
      </c>
      <c r="H92" s="22">
        <f t="shared" ref="H92" si="655">SUM(H93:H94)</f>
        <v>0</v>
      </c>
      <c r="I92" s="22">
        <f t="shared" ref="I92" si="656">SUM(I93:I94)</f>
        <v>0</v>
      </c>
      <c r="J92" s="22">
        <f t="shared" ref="J92" si="657">SUM(J93:J94)</f>
        <v>0</v>
      </c>
      <c r="K92" s="22">
        <f t="shared" ref="K92" si="658">SUM(K93:K94)</f>
        <v>0</v>
      </c>
      <c r="L92" s="22">
        <f t="shared" ref="L92" si="659">SUM(L93:L94)</f>
        <v>0</v>
      </c>
      <c r="M92" s="22">
        <f t="shared" ref="M92" si="660">SUM(M93:M94)</f>
        <v>0</v>
      </c>
      <c r="N92" s="22">
        <f t="shared" ref="N92" si="661">SUM(N93:N94)</f>
        <v>0</v>
      </c>
      <c r="O92" s="22">
        <f t="shared" ref="O92" si="662">SUM(O93:O94)</f>
        <v>0</v>
      </c>
      <c r="P92" s="22">
        <f t="shared" ref="P92" si="663">SUM(P93:P94)</f>
        <v>0</v>
      </c>
      <c r="Q92" s="22">
        <f t="shared" ref="Q92" si="664">SUM(Q93:Q94)</f>
        <v>0</v>
      </c>
      <c r="R92" s="22">
        <f t="shared" ref="R92" si="665">SUM(R93:R94)</f>
        <v>0</v>
      </c>
      <c r="S92" s="22">
        <f t="shared" ref="S92" si="666">SUM(S93:S94)</f>
        <v>0</v>
      </c>
      <c r="T92" s="22">
        <f t="shared" ref="T92" si="667">SUM(T93:T94)</f>
        <v>0</v>
      </c>
      <c r="U92" s="22">
        <f t="shared" ref="U92" si="668">SUM(U93:U94)</f>
        <v>0</v>
      </c>
      <c r="V92" s="22">
        <f t="shared" ref="V92" si="669">SUM(V93:V94)</f>
        <v>0</v>
      </c>
      <c r="W92" s="22">
        <f t="shared" ref="W92" si="670">SUM(W93:W94)</f>
        <v>0</v>
      </c>
      <c r="X92" s="22">
        <f t="shared" ref="X92" si="671">SUM(X93:X94)</f>
        <v>0</v>
      </c>
      <c r="Y92" s="22">
        <f t="shared" ref="Y92" si="672">SUM(Y93:Y94)</f>
        <v>0</v>
      </c>
      <c r="Z92" s="22">
        <f t="shared" ref="Z92" si="673">SUM(Z93:Z94)</f>
        <v>0</v>
      </c>
      <c r="AA92" s="22">
        <f t="shared" ref="AA92" si="674">SUM(AA93:AA94)</f>
        <v>0</v>
      </c>
      <c r="AB92" s="22">
        <f t="shared" ref="AB92" si="675">SUM(AB93:AB94)</f>
        <v>0</v>
      </c>
      <c r="AC92" s="22">
        <f t="shared" ref="AC92" si="676">SUM(AC93:AC94)</f>
        <v>0</v>
      </c>
      <c r="AD92" s="22">
        <f t="shared" ref="AD92" si="677">SUM(AD93:AD94)</f>
        <v>0</v>
      </c>
      <c r="AE92" s="22">
        <f t="shared" ref="AE92" si="678">SUM(AE93:AE94)</f>
        <v>0</v>
      </c>
      <c r="AF92" s="22">
        <f t="shared" ref="AF92" si="679">SUM(AF93:AF94)</f>
        <v>0</v>
      </c>
      <c r="AG92" s="22">
        <f t="shared" ref="AG92" si="680">SUM(AG93:AG94)</f>
        <v>0</v>
      </c>
      <c r="AH92" s="22">
        <f t="shared" ref="AH92" si="681">SUM(AH93:AH94)</f>
        <v>0</v>
      </c>
      <c r="AI92" s="22">
        <f t="shared" ref="AI92" si="682">SUM(AI93:AI94)</f>
        <v>0</v>
      </c>
      <c r="AJ92" s="22">
        <f t="shared" ref="AJ92" si="683">SUM(AJ93:AJ94)</f>
        <v>0</v>
      </c>
      <c r="AK92" s="22">
        <f t="shared" ref="AK92" si="684">SUM(AK93:AK94)</f>
        <v>0</v>
      </c>
      <c r="AL92" s="22">
        <f t="shared" ref="AL92" si="685">SUM(AL93:AL94)</f>
        <v>0</v>
      </c>
      <c r="AM92" s="22">
        <f t="shared" ref="AM92" si="686">SUM(AM93:AM94)</f>
        <v>0</v>
      </c>
    </row>
    <row r="93" spans="1:39" s="60" customFormat="1" ht="16.5" hidden="1" customHeight="1" x14ac:dyDescent="0.25">
      <c r="A93" s="59"/>
      <c r="B93" s="58"/>
      <c r="C93" s="55"/>
      <c r="D93" s="59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>
        <f>SUM(J93,O93,T93,Y93,AD93)</f>
        <v>0</v>
      </c>
      <c r="AJ93" s="56">
        <f t="shared" ref="AJ93:AJ94" si="687">SUM(K93,P93,U93,Z93,AE93)</f>
        <v>0</v>
      </c>
      <c r="AK93" s="56">
        <f t="shared" ref="AK93:AK94" si="688">SUM(L93,Q93,V93,AA93,AF93)</f>
        <v>0</v>
      </c>
      <c r="AL93" s="56">
        <f t="shared" ref="AL93:AL94" si="689">SUM(M93,R93,W93,AB93,AG93)</f>
        <v>0</v>
      </c>
      <c r="AM93" s="56">
        <f t="shared" ref="AM93:AM94" si="690">SUM(N93,S93,X93,AC93,AH93)</f>
        <v>0</v>
      </c>
    </row>
    <row r="94" spans="1:39" s="60" customFormat="1" ht="16.5" hidden="1" customHeight="1" x14ac:dyDescent="0.25">
      <c r="A94" s="59"/>
      <c r="B94" s="58"/>
      <c r="C94" s="55"/>
      <c r="D94" s="59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>
        <f>SUM(J94,O94,T94,Y94,AD94)</f>
        <v>0</v>
      </c>
      <c r="AJ94" s="56">
        <f t="shared" si="687"/>
        <v>0</v>
      </c>
      <c r="AK94" s="56">
        <f t="shared" si="688"/>
        <v>0</v>
      </c>
      <c r="AL94" s="56">
        <f t="shared" si="689"/>
        <v>0</v>
      </c>
      <c r="AM94" s="56">
        <f t="shared" si="690"/>
        <v>0</v>
      </c>
    </row>
    <row r="95" spans="1:39" s="39" customFormat="1" ht="46.5" hidden="1" customHeight="1" x14ac:dyDescent="0.25">
      <c r="A95" s="20" t="s">
        <v>118</v>
      </c>
      <c r="B95" s="38" t="s">
        <v>119</v>
      </c>
      <c r="C95" s="19" t="s">
        <v>45</v>
      </c>
      <c r="D95" s="20" t="s">
        <v>46</v>
      </c>
      <c r="E95" s="22">
        <f>SUM(E96:E97)</f>
        <v>0</v>
      </c>
      <c r="F95" s="22">
        <f t="shared" ref="F95" si="691">SUM(F96:F97)</f>
        <v>0</v>
      </c>
      <c r="G95" s="22">
        <f t="shared" ref="G95" si="692">SUM(G96:G97)</f>
        <v>0</v>
      </c>
      <c r="H95" s="22">
        <f t="shared" ref="H95" si="693">SUM(H96:H97)</f>
        <v>0</v>
      </c>
      <c r="I95" s="22">
        <f t="shared" ref="I95" si="694">SUM(I96:I97)</f>
        <v>0</v>
      </c>
      <c r="J95" s="22">
        <f t="shared" ref="J95" si="695">SUM(J96:J97)</f>
        <v>0</v>
      </c>
      <c r="K95" s="22">
        <f t="shared" ref="K95" si="696">SUM(K96:K97)</f>
        <v>0</v>
      </c>
      <c r="L95" s="22">
        <f t="shared" ref="L95" si="697">SUM(L96:L97)</f>
        <v>0</v>
      </c>
      <c r="M95" s="22">
        <f t="shared" ref="M95" si="698">SUM(M96:M97)</f>
        <v>0</v>
      </c>
      <c r="N95" s="22">
        <f t="shared" ref="N95" si="699">SUM(N96:N97)</f>
        <v>0</v>
      </c>
      <c r="O95" s="22">
        <f t="shared" ref="O95" si="700">SUM(O96:O97)</f>
        <v>0</v>
      </c>
      <c r="P95" s="22">
        <f t="shared" ref="P95" si="701">SUM(P96:P97)</f>
        <v>0</v>
      </c>
      <c r="Q95" s="22">
        <f t="shared" ref="Q95" si="702">SUM(Q96:Q97)</f>
        <v>0</v>
      </c>
      <c r="R95" s="22">
        <f t="shared" ref="R95" si="703">SUM(R96:R97)</f>
        <v>0</v>
      </c>
      <c r="S95" s="22">
        <f t="shared" ref="S95" si="704">SUM(S96:S97)</f>
        <v>0</v>
      </c>
      <c r="T95" s="22">
        <f t="shared" ref="T95" si="705">SUM(T96:T97)</f>
        <v>0</v>
      </c>
      <c r="U95" s="22">
        <f t="shared" ref="U95" si="706">SUM(U96:U97)</f>
        <v>0</v>
      </c>
      <c r="V95" s="22">
        <f t="shared" ref="V95" si="707">SUM(V96:V97)</f>
        <v>0</v>
      </c>
      <c r="W95" s="22">
        <f t="shared" ref="W95" si="708">SUM(W96:W97)</f>
        <v>0</v>
      </c>
      <c r="X95" s="22">
        <f t="shared" ref="X95" si="709">SUM(X96:X97)</f>
        <v>0</v>
      </c>
      <c r="Y95" s="22">
        <f t="shared" ref="Y95" si="710">SUM(Y96:Y97)</f>
        <v>0</v>
      </c>
      <c r="Z95" s="22">
        <f t="shared" ref="Z95" si="711">SUM(Z96:Z97)</f>
        <v>0</v>
      </c>
      <c r="AA95" s="22">
        <f t="shared" ref="AA95" si="712">SUM(AA96:AA97)</f>
        <v>0</v>
      </c>
      <c r="AB95" s="22">
        <f t="shared" ref="AB95" si="713">SUM(AB96:AB97)</f>
        <v>0</v>
      </c>
      <c r="AC95" s="22">
        <f t="shared" ref="AC95" si="714">SUM(AC96:AC97)</f>
        <v>0</v>
      </c>
      <c r="AD95" s="22">
        <f t="shared" ref="AD95" si="715">SUM(AD96:AD97)</f>
        <v>0</v>
      </c>
      <c r="AE95" s="22">
        <f t="shared" ref="AE95" si="716">SUM(AE96:AE97)</f>
        <v>0</v>
      </c>
      <c r="AF95" s="22">
        <f t="shared" ref="AF95" si="717">SUM(AF96:AF97)</f>
        <v>0</v>
      </c>
      <c r="AG95" s="22">
        <f t="shared" ref="AG95" si="718">SUM(AG96:AG97)</f>
        <v>0</v>
      </c>
      <c r="AH95" s="22">
        <f t="shared" ref="AH95" si="719">SUM(AH96:AH97)</f>
        <v>0</v>
      </c>
      <c r="AI95" s="22">
        <f t="shared" ref="AI95" si="720">SUM(AI96:AI97)</f>
        <v>0</v>
      </c>
      <c r="AJ95" s="22">
        <f t="shared" ref="AJ95" si="721">SUM(AJ96:AJ97)</f>
        <v>0</v>
      </c>
      <c r="AK95" s="22">
        <f t="shared" ref="AK95" si="722">SUM(AK96:AK97)</f>
        <v>0</v>
      </c>
      <c r="AL95" s="22">
        <f t="shared" ref="AL95" si="723">SUM(AL96:AL97)</f>
        <v>0</v>
      </c>
      <c r="AM95" s="22">
        <f t="shared" ref="AM95" si="724">SUM(AM96:AM97)</f>
        <v>0</v>
      </c>
    </row>
    <row r="96" spans="1:39" s="60" customFormat="1" ht="16.5" hidden="1" customHeight="1" x14ac:dyDescent="0.25">
      <c r="A96" s="59"/>
      <c r="B96" s="58"/>
      <c r="C96" s="55"/>
      <c r="D96" s="59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>
        <f>SUM(J96,O96,T96,Y96,AD96)</f>
        <v>0</v>
      </c>
      <c r="AJ96" s="56">
        <f t="shared" ref="AJ96:AJ97" si="725">SUM(K96,P96,U96,Z96,AE96)</f>
        <v>0</v>
      </c>
      <c r="AK96" s="56">
        <f t="shared" ref="AK96:AK97" si="726">SUM(L96,Q96,V96,AA96,AF96)</f>
        <v>0</v>
      </c>
      <c r="AL96" s="56">
        <f t="shared" ref="AL96:AL97" si="727">SUM(M96,R96,W96,AB96,AG96)</f>
        <v>0</v>
      </c>
      <c r="AM96" s="56">
        <f t="shared" ref="AM96:AM97" si="728">SUM(N96,S96,X96,AC96,AH96)</f>
        <v>0</v>
      </c>
    </row>
    <row r="97" spans="1:39" s="60" customFormat="1" ht="16.5" hidden="1" customHeight="1" x14ac:dyDescent="0.25">
      <c r="A97" s="59"/>
      <c r="B97" s="58"/>
      <c r="C97" s="55"/>
      <c r="D97" s="59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>
        <f>SUM(J97,O97,T97,Y97,AD97)</f>
        <v>0</v>
      </c>
      <c r="AJ97" s="56">
        <f t="shared" si="725"/>
        <v>0</v>
      </c>
      <c r="AK97" s="56">
        <f t="shared" si="726"/>
        <v>0</v>
      </c>
      <c r="AL97" s="56">
        <f t="shared" si="727"/>
        <v>0</v>
      </c>
      <c r="AM97" s="56">
        <f t="shared" si="728"/>
        <v>0</v>
      </c>
    </row>
    <row r="98" spans="1:39" s="39" customFormat="1" ht="43.5" customHeight="1" x14ac:dyDescent="0.25">
      <c r="A98" s="29" t="s">
        <v>120</v>
      </c>
      <c r="B98" s="36" t="s">
        <v>121</v>
      </c>
      <c r="C98" s="28" t="s">
        <v>45</v>
      </c>
      <c r="D98" s="29" t="s">
        <v>46</v>
      </c>
      <c r="E98" s="30">
        <f>SUM(E99,E102)</f>
        <v>0</v>
      </c>
      <c r="F98" s="30">
        <f t="shared" ref="F98:AM98" si="729">SUM(F99,F102)</f>
        <v>0</v>
      </c>
      <c r="G98" s="30">
        <f t="shared" si="729"/>
        <v>0</v>
      </c>
      <c r="H98" s="30">
        <f t="shared" si="729"/>
        <v>0</v>
      </c>
      <c r="I98" s="30">
        <f t="shared" si="729"/>
        <v>0</v>
      </c>
      <c r="J98" s="30">
        <f t="shared" si="729"/>
        <v>0</v>
      </c>
      <c r="K98" s="30">
        <f t="shared" si="729"/>
        <v>0</v>
      </c>
      <c r="L98" s="30">
        <f t="shared" si="729"/>
        <v>0</v>
      </c>
      <c r="M98" s="30">
        <f t="shared" si="729"/>
        <v>0</v>
      </c>
      <c r="N98" s="30">
        <f t="shared" si="729"/>
        <v>0</v>
      </c>
      <c r="O98" s="30">
        <f t="shared" si="729"/>
        <v>0</v>
      </c>
      <c r="P98" s="30">
        <f t="shared" si="729"/>
        <v>0</v>
      </c>
      <c r="Q98" s="30">
        <f t="shared" si="729"/>
        <v>0</v>
      </c>
      <c r="R98" s="30">
        <f t="shared" si="729"/>
        <v>0</v>
      </c>
      <c r="S98" s="30">
        <f t="shared" si="729"/>
        <v>0</v>
      </c>
      <c r="T98" s="30">
        <f t="shared" si="729"/>
        <v>0</v>
      </c>
      <c r="U98" s="30">
        <f t="shared" si="729"/>
        <v>0</v>
      </c>
      <c r="V98" s="30">
        <f t="shared" si="729"/>
        <v>0</v>
      </c>
      <c r="W98" s="30">
        <f t="shared" si="729"/>
        <v>0</v>
      </c>
      <c r="X98" s="30">
        <f t="shared" si="729"/>
        <v>0</v>
      </c>
      <c r="Y98" s="30">
        <f t="shared" ref="Y98:AC98" si="730">SUM(Y99,Y102)</f>
        <v>0</v>
      </c>
      <c r="Z98" s="30">
        <f t="shared" si="730"/>
        <v>0</v>
      </c>
      <c r="AA98" s="30">
        <f t="shared" si="730"/>
        <v>0</v>
      </c>
      <c r="AB98" s="30">
        <f t="shared" si="730"/>
        <v>0</v>
      </c>
      <c r="AC98" s="30">
        <f t="shared" si="730"/>
        <v>0</v>
      </c>
      <c r="AD98" s="30">
        <f t="shared" si="729"/>
        <v>0</v>
      </c>
      <c r="AE98" s="30">
        <f t="shared" si="729"/>
        <v>0</v>
      </c>
      <c r="AF98" s="30">
        <f t="shared" si="729"/>
        <v>0</v>
      </c>
      <c r="AG98" s="30">
        <f t="shared" si="729"/>
        <v>0</v>
      </c>
      <c r="AH98" s="30">
        <f t="shared" si="729"/>
        <v>0</v>
      </c>
      <c r="AI98" s="30">
        <f t="shared" si="729"/>
        <v>0</v>
      </c>
      <c r="AJ98" s="30">
        <f t="shared" si="729"/>
        <v>0</v>
      </c>
      <c r="AK98" s="30">
        <f t="shared" si="729"/>
        <v>0</v>
      </c>
      <c r="AL98" s="30">
        <f t="shared" si="729"/>
        <v>0</v>
      </c>
      <c r="AM98" s="30">
        <f t="shared" si="729"/>
        <v>0</v>
      </c>
    </row>
    <row r="99" spans="1:39" s="39" customFormat="1" ht="40.5" hidden="1" customHeight="1" x14ac:dyDescent="0.25">
      <c r="A99" s="20" t="s">
        <v>122</v>
      </c>
      <c r="B99" s="38" t="s">
        <v>123</v>
      </c>
      <c r="C99" s="19" t="s">
        <v>45</v>
      </c>
      <c r="D99" s="20" t="s">
        <v>46</v>
      </c>
      <c r="E99" s="22">
        <f>SUM(E100:E101)</f>
        <v>0</v>
      </c>
      <c r="F99" s="22">
        <f t="shared" ref="F99" si="731">SUM(F100:F101)</f>
        <v>0</v>
      </c>
      <c r="G99" s="22">
        <f t="shared" ref="G99" si="732">SUM(G100:G101)</f>
        <v>0</v>
      </c>
      <c r="H99" s="22">
        <f t="shared" ref="H99" si="733">SUM(H100:H101)</f>
        <v>0</v>
      </c>
      <c r="I99" s="22">
        <f t="shared" ref="I99" si="734">SUM(I100:I101)</f>
        <v>0</v>
      </c>
      <c r="J99" s="22">
        <f t="shared" ref="J99" si="735">SUM(J100:J101)</f>
        <v>0</v>
      </c>
      <c r="K99" s="22">
        <f t="shared" ref="K99" si="736">SUM(K100:K101)</f>
        <v>0</v>
      </c>
      <c r="L99" s="22">
        <f t="shared" ref="L99" si="737">SUM(L100:L101)</f>
        <v>0</v>
      </c>
      <c r="M99" s="22">
        <f t="shared" ref="M99" si="738">SUM(M100:M101)</f>
        <v>0</v>
      </c>
      <c r="N99" s="22">
        <f t="shared" ref="N99" si="739">SUM(N100:N101)</f>
        <v>0</v>
      </c>
      <c r="O99" s="22">
        <f t="shared" ref="O99" si="740">SUM(O100:O101)</f>
        <v>0</v>
      </c>
      <c r="P99" s="22">
        <f t="shared" ref="P99" si="741">SUM(P100:P101)</f>
        <v>0</v>
      </c>
      <c r="Q99" s="22">
        <f t="shared" ref="Q99" si="742">SUM(Q100:Q101)</f>
        <v>0</v>
      </c>
      <c r="R99" s="22">
        <f t="shared" ref="R99" si="743">SUM(R100:R101)</f>
        <v>0</v>
      </c>
      <c r="S99" s="22">
        <f t="shared" ref="S99" si="744">SUM(S100:S101)</f>
        <v>0</v>
      </c>
      <c r="T99" s="22">
        <f t="shared" ref="T99" si="745">SUM(T100:T101)</f>
        <v>0</v>
      </c>
      <c r="U99" s="22">
        <f t="shared" ref="U99" si="746">SUM(U100:U101)</f>
        <v>0</v>
      </c>
      <c r="V99" s="22">
        <f t="shared" ref="V99" si="747">SUM(V100:V101)</f>
        <v>0</v>
      </c>
      <c r="W99" s="22">
        <f t="shared" ref="W99" si="748">SUM(W100:W101)</f>
        <v>0</v>
      </c>
      <c r="X99" s="22">
        <f t="shared" ref="X99" si="749">SUM(X100:X101)</f>
        <v>0</v>
      </c>
      <c r="Y99" s="22">
        <f t="shared" ref="Y99" si="750">SUM(Y100:Y101)</f>
        <v>0</v>
      </c>
      <c r="Z99" s="22">
        <f t="shared" ref="Z99" si="751">SUM(Z100:Z101)</f>
        <v>0</v>
      </c>
      <c r="AA99" s="22">
        <f t="shared" ref="AA99" si="752">SUM(AA100:AA101)</f>
        <v>0</v>
      </c>
      <c r="AB99" s="22">
        <f t="shared" ref="AB99" si="753">SUM(AB100:AB101)</f>
        <v>0</v>
      </c>
      <c r="AC99" s="22">
        <f t="shared" ref="AC99" si="754">SUM(AC100:AC101)</f>
        <v>0</v>
      </c>
      <c r="AD99" s="22">
        <f t="shared" ref="AD99" si="755">SUM(AD100:AD101)</f>
        <v>0</v>
      </c>
      <c r="AE99" s="22">
        <f t="shared" ref="AE99" si="756">SUM(AE100:AE101)</f>
        <v>0</v>
      </c>
      <c r="AF99" s="22">
        <f t="shared" ref="AF99" si="757">SUM(AF100:AF101)</f>
        <v>0</v>
      </c>
      <c r="AG99" s="22">
        <f t="shared" ref="AG99" si="758">SUM(AG100:AG101)</f>
        <v>0</v>
      </c>
      <c r="AH99" s="22">
        <f t="shared" ref="AH99" si="759">SUM(AH100:AH101)</f>
        <v>0</v>
      </c>
      <c r="AI99" s="22">
        <f t="shared" ref="AI99" si="760">SUM(AI100:AI101)</f>
        <v>0</v>
      </c>
      <c r="AJ99" s="22">
        <f t="shared" ref="AJ99" si="761">SUM(AJ100:AJ101)</f>
        <v>0</v>
      </c>
      <c r="AK99" s="22">
        <f t="shared" ref="AK99" si="762">SUM(AK100:AK101)</f>
        <v>0</v>
      </c>
      <c r="AL99" s="22">
        <f t="shared" ref="AL99" si="763">SUM(AL100:AL101)</f>
        <v>0</v>
      </c>
      <c r="AM99" s="22">
        <f t="shared" ref="AM99" si="764">SUM(AM100:AM101)</f>
        <v>0</v>
      </c>
    </row>
    <row r="100" spans="1:39" s="60" customFormat="1" ht="15.75" hidden="1" customHeight="1" x14ac:dyDescent="0.25">
      <c r="A100" s="59"/>
      <c r="B100" s="58"/>
      <c r="C100" s="55"/>
      <c r="D100" s="59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>
        <f>SUM(J100,O100,T100,Y100,AD100)</f>
        <v>0</v>
      </c>
      <c r="AJ100" s="56">
        <f t="shared" ref="AJ100:AJ101" si="765">SUM(K100,P100,U100,Z100,AE100)</f>
        <v>0</v>
      </c>
      <c r="AK100" s="56">
        <f t="shared" ref="AK100:AK101" si="766">SUM(L100,Q100,V100,AA100,AF100)</f>
        <v>0</v>
      </c>
      <c r="AL100" s="56">
        <f t="shared" ref="AL100:AL101" si="767">SUM(M100,R100,W100,AB100,AG100)</f>
        <v>0</v>
      </c>
      <c r="AM100" s="56">
        <f t="shared" ref="AM100:AM101" si="768">SUM(N100,S100,X100,AC100,AH100)</f>
        <v>0</v>
      </c>
    </row>
    <row r="101" spans="1:39" s="60" customFormat="1" ht="15.75" hidden="1" customHeight="1" x14ac:dyDescent="0.25">
      <c r="A101" s="59"/>
      <c r="B101" s="58"/>
      <c r="C101" s="55"/>
      <c r="D101" s="59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>
        <f>SUM(J101,O101,T101,Y101,AD101)</f>
        <v>0</v>
      </c>
      <c r="AJ101" s="56">
        <f t="shared" si="765"/>
        <v>0</v>
      </c>
      <c r="AK101" s="56">
        <f t="shared" si="766"/>
        <v>0</v>
      </c>
      <c r="AL101" s="56">
        <f t="shared" si="767"/>
        <v>0</v>
      </c>
      <c r="AM101" s="56">
        <f t="shared" si="768"/>
        <v>0</v>
      </c>
    </row>
    <row r="102" spans="1:39" s="39" customFormat="1" ht="47.25" hidden="1" customHeight="1" x14ac:dyDescent="0.25">
      <c r="A102" s="20" t="s">
        <v>124</v>
      </c>
      <c r="B102" s="38" t="s">
        <v>125</v>
      </c>
      <c r="C102" s="19" t="s">
        <v>45</v>
      </c>
      <c r="D102" s="20" t="s">
        <v>46</v>
      </c>
      <c r="E102" s="22">
        <f>SUM(E103:E104)</f>
        <v>0</v>
      </c>
      <c r="F102" s="22">
        <f t="shared" ref="F102" si="769">SUM(F103:F104)</f>
        <v>0</v>
      </c>
      <c r="G102" s="22">
        <f t="shared" ref="G102" si="770">SUM(G103:G104)</f>
        <v>0</v>
      </c>
      <c r="H102" s="22">
        <f t="shared" ref="H102" si="771">SUM(H103:H104)</f>
        <v>0</v>
      </c>
      <c r="I102" s="22">
        <f t="shared" ref="I102" si="772">SUM(I103:I104)</f>
        <v>0</v>
      </c>
      <c r="J102" s="22">
        <f t="shared" ref="J102" si="773">SUM(J103:J104)</f>
        <v>0</v>
      </c>
      <c r="K102" s="22">
        <f t="shared" ref="K102" si="774">SUM(K103:K104)</f>
        <v>0</v>
      </c>
      <c r="L102" s="22">
        <f t="shared" ref="L102" si="775">SUM(L103:L104)</f>
        <v>0</v>
      </c>
      <c r="M102" s="22">
        <f t="shared" ref="M102" si="776">SUM(M103:M104)</f>
        <v>0</v>
      </c>
      <c r="N102" s="22">
        <f t="shared" ref="N102" si="777">SUM(N103:N104)</f>
        <v>0</v>
      </c>
      <c r="O102" s="22">
        <f t="shared" ref="O102" si="778">SUM(O103:O104)</f>
        <v>0</v>
      </c>
      <c r="P102" s="22">
        <f t="shared" ref="P102" si="779">SUM(P103:P104)</f>
        <v>0</v>
      </c>
      <c r="Q102" s="22">
        <f t="shared" ref="Q102" si="780">SUM(Q103:Q104)</f>
        <v>0</v>
      </c>
      <c r="R102" s="22">
        <f t="shared" ref="R102" si="781">SUM(R103:R104)</f>
        <v>0</v>
      </c>
      <c r="S102" s="22">
        <f t="shared" ref="S102" si="782">SUM(S103:S104)</f>
        <v>0</v>
      </c>
      <c r="T102" s="22">
        <f t="shared" ref="T102" si="783">SUM(T103:T104)</f>
        <v>0</v>
      </c>
      <c r="U102" s="22">
        <f t="shared" ref="U102" si="784">SUM(U103:U104)</f>
        <v>0</v>
      </c>
      <c r="V102" s="22">
        <f t="shared" ref="V102" si="785">SUM(V103:V104)</f>
        <v>0</v>
      </c>
      <c r="W102" s="22">
        <f t="shared" ref="W102" si="786">SUM(W103:W104)</f>
        <v>0</v>
      </c>
      <c r="X102" s="22">
        <f t="shared" ref="X102" si="787">SUM(X103:X104)</f>
        <v>0</v>
      </c>
      <c r="Y102" s="22">
        <f t="shared" ref="Y102" si="788">SUM(Y103:Y104)</f>
        <v>0</v>
      </c>
      <c r="Z102" s="22">
        <f t="shared" ref="Z102" si="789">SUM(Z103:Z104)</f>
        <v>0</v>
      </c>
      <c r="AA102" s="22">
        <f t="shared" ref="AA102" si="790">SUM(AA103:AA104)</f>
        <v>0</v>
      </c>
      <c r="AB102" s="22">
        <f t="shared" ref="AB102" si="791">SUM(AB103:AB104)</f>
        <v>0</v>
      </c>
      <c r="AC102" s="22">
        <f t="shared" ref="AC102" si="792">SUM(AC103:AC104)</f>
        <v>0</v>
      </c>
      <c r="AD102" s="22">
        <f t="shared" ref="AD102" si="793">SUM(AD103:AD104)</f>
        <v>0</v>
      </c>
      <c r="AE102" s="22">
        <f t="shared" ref="AE102" si="794">SUM(AE103:AE104)</f>
        <v>0</v>
      </c>
      <c r="AF102" s="22">
        <f t="shared" ref="AF102" si="795">SUM(AF103:AF104)</f>
        <v>0</v>
      </c>
      <c r="AG102" s="22">
        <f t="shared" ref="AG102" si="796">SUM(AG103:AG104)</f>
        <v>0</v>
      </c>
      <c r="AH102" s="22">
        <f t="shared" ref="AH102" si="797">SUM(AH103:AH104)</f>
        <v>0</v>
      </c>
      <c r="AI102" s="22">
        <f t="shared" ref="AI102" si="798">SUM(AI103:AI104)</f>
        <v>0</v>
      </c>
      <c r="AJ102" s="22">
        <f t="shared" ref="AJ102" si="799">SUM(AJ103:AJ104)</f>
        <v>0</v>
      </c>
      <c r="AK102" s="22">
        <f t="shared" ref="AK102" si="800">SUM(AK103:AK104)</f>
        <v>0</v>
      </c>
      <c r="AL102" s="22">
        <f t="shared" ref="AL102" si="801">SUM(AL103:AL104)</f>
        <v>0</v>
      </c>
      <c r="AM102" s="22">
        <f t="shared" ref="AM102" si="802">SUM(AM103:AM104)</f>
        <v>0</v>
      </c>
    </row>
    <row r="103" spans="1:39" s="60" customFormat="1" ht="15.75" hidden="1" customHeight="1" x14ac:dyDescent="0.25">
      <c r="A103" s="59"/>
      <c r="B103" s="58"/>
      <c r="C103" s="55"/>
      <c r="D103" s="59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>
        <f>SUM(J103,O103,T103,Y103,AD103)</f>
        <v>0</v>
      </c>
      <c r="AJ103" s="56">
        <f t="shared" ref="AJ103:AJ104" si="803">SUM(K103,P103,U103,Z103,AE103)</f>
        <v>0</v>
      </c>
      <c r="AK103" s="56">
        <f t="shared" ref="AK103:AK104" si="804">SUM(L103,Q103,V103,AA103,AF103)</f>
        <v>0</v>
      </c>
      <c r="AL103" s="56">
        <f t="shared" ref="AL103:AL104" si="805">SUM(M103,R103,W103,AB103,AG103)</f>
        <v>0</v>
      </c>
      <c r="AM103" s="56">
        <f t="shared" ref="AM103:AM104" si="806">SUM(N103,S103,X103,AC103,AH103)</f>
        <v>0</v>
      </c>
    </row>
    <row r="104" spans="1:39" s="60" customFormat="1" ht="15.75" hidden="1" customHeight="1" x14ac:dyDescent="0.25">
      <c r="A104" s="59"/>
      <c r="B104" s="58"/>
      <c r="C104" s="55"/>
      <c r="D104" s="59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>
        <f>SUM(J104,O104,T104,Y104,AD104)</f>
        <v>0</v>
      </c>
      <c r="AJ104" s="56">
        <f t="shared" si="803"/>
        <v>0</v>
      </c>
      <c r="AK104" s="56">
        <f t="shared" si="804"/>
        <v>0</v>
      </c>
      <c r="AL104" s="56">
        <f t="shared" si="805"/>
        <v>0</v>
      </c>
      <c r="AM104" s="56">
        <f t="shared" si="806"/>
        <v>0</v>
      </c>
    </row>
    <row r="105" spans="1:39" s="39" customFormat="1" ht="58.5" customHeight="1" x14ac:dyDescent="0.25">
      <c r="A105" s="34" t="s">
        <v>126</v>
      </c>
      <c r="B105" s="40" t="s">
        <v>127</v>
      </c>
      <c r="C105" s="33" t="s">
        <v>45</v>
      </c>
      <c r="D105" s="34" t="s">
        <v>46</v>
      </c>
      <c r="E105" s="35">
        <f>SUM(E106,E109)</f>
        <v>0</v>
      </c>
      <c r="F105" s="35">
        <f t="shared" ref="F105:AM105" si="807">SUM(F106,F109)</f>
        <v>0</v>
      </c>
      <c r="G105" s="35">
        <f t="shared" si="807"/>
        <v>0</v>
      </c>
      <c r="H105" s="35">
        <f t="shared" si="807"/>
        <v>0</v>
      </c>
      <c r="I105" s="35">
        <f t="shared" si="807"/>
        <v>0</v>
      </c>
      <c r="J105" s="35">
        <f t="shared" si="807"/>
        <v>0</v>
      </c>
      <c r="K105" s="35">
        <f t="shared" si="807"/>
        <v>0</v>
      </c>
      <c r="L105" s="35">
        <f t="shared" si="807"/>
        <v>0</v>
      </c>
      <c r="M105" s="35">
        <f t="shared" si="807"/>
        <v>0</v>
      </c>
      <c r="N105" s="35">
        <f t="shared" si="807"/>
        <v>0</v>
      </c>
      <c r="O105" s="35">
        <f t="shared" si="807"/>
        <v>0</v>
      </c>
      <c r="P105" s="35">
        <f t="shared" si="807"/>
        <v>0</v>
      </c>
      <c r="Q105" s="35">
        <f t="shared" si="807"/>
        <v>0</v>
      </c>
      <c r="R105" s="35">
        <f t="shared" si="807"/>
        <v>0</v>
      </c>
      <c r="S105" s="35">
        <f t="shared" si="807"/>
        <v>0</v>
      </c>
      <c r="T105" s="35">
        <f t="shared" si="807"/>
        <v>0</v>
      </c>
      <c r="U105" s="35">
        <f t="shared" si="807"/>
        <v>0</v>
      </c>
      <c r="V105" s="35">
        <f t="shared" si="807"/>
        <v>0</v>
      </c>
      <c r="W105" s="35">
        <f t="shared" si="807"/>
        <v>0</v>
      </c>
      <c r="X105" s="35">
        <f t="shared" si="807"/>
        <v>0</v>
      </c>
      <c r="Y105" s="35">
        <f t="shared" ref="Y105:AC105" si="808">SUM(Y106,Y109)</f>
        <v>0</v>
      </c>
      <c r="Z105" s="35">
        <f t="shared" si="808"/>
        <v>0</v>
      </c>
      <c r="AA105" s="35">
        <f t="shared" si="808"/>
        <v>0</v>
      </c>
      <c r="AB105" s="35">
        <f t="shared" si="808"/>
        <v>0</v>
      </c>
      <c r="AC105" s="35">
        <f t="shared" si="808"/>
        <v>0</v>
      </c>
      <c r="AD105" s="35">
        <f t="shared" si="807"/>
        <v>0</v>
      </c>
      <c r="AE105" s="35">
        <f t="shared" si="807"/>
        <v>0</v>
      </c>
      <c r="AF105" s="35">
        <f t="shared" si="807"/>
        <v>0</v>
      </c>
      <c r="AG105" s="35">
        <f t="shared" si="807"/>
        <v>0</v>
      </c>
      <c r="AH105" s="35">
        <f t="shared" si="807"/>
        <v>0</v>
      </c>
      <c r="AI105" s="35">
        <f t="shared" si="807"/>
        <v>0</v>
      </c>
      <c r="AJ105" s="35">
        <f t="shared" si="807"/>
        <v>0</v>
      </c>
      <c r="AK105" s="35">
        <f t="shared" si="807"/>
        <v>0</v>
      </c>
      <c r="AL105" s="35">
        <f t="shared" si="807"/>
        <v>0</v>
      </c>
      <c r="AM105" s="35">
        <f t="shared" si="807"/>
        <v>0</v>
      </c>
    </row>
    <row r="106" spans="1:39" s="39" customFormat="1" ht="61.5" customHeight="1" x14ac:dyDescent="0.25">
      <c r="A106" s="29" t="s">
        <v>128</v>
      </c>
      <c r="B106" s="36" t="s">
        <v>129</v>
      </c>
      <c r="C106" s="28" t="s">
        <v>45</v>
      </c>
      <c r="D106" s="29" t="s">
        <v>46</v>
      </c>
      <c r="E106" s="30">
        <f>SUM(E107:E108)</f>
        <v>0</v>
      </c>
      <c r="F106" s="30">
        <f t="shared" ref="F106" si="809">SUM(F107:F108)</f>
        <v>0</v>
      </c>
      <c r="G106" s="30">
        <f t="shared" ref="G106" si="810">SUM(G107:G108)</f>
        <v>0</v>
      </c>
      <c r="H106" s="30">
        <f t="shared" ref="H106" si="811">SUM(H107:H108)</f>
        <v>0</v>
      </c>
      <c r="I106" s="30">
        <f t="shared" ref="I106" si="812">SUM(I107:I108)</f>
        <v>0</v>
      </c>
      <c r="J106" s="30">
        <f t="shared" ref="J106" si="813">SUM(J107:J108)</f>
        <v>0</v>
      </c>
      <c r="K106" s="30">
        <f t="shared" ref="K106" si="814">SUM(K107:K108)</f>
        <v>0</v>
      </c>
      <c r="L106" s="30">
        <f t="shared" ref="L106" si="815">SUM(L107:L108)</f>
        <v>0</v>
      </c>
      <c r="M106" s="30">
        <f t="shared" ref="M106" si="816">SUM(M107:M108)</f>
        <v>0</v>
      </c>
      <c r="N106" s="30">
        <f t="shared" ref="N106" si="817">SUM(N107:N108)</f>
        <v>0</v>
      </c>
      <c r="O106" s="30">
        <f t="shared" ref="O106" si="818">SUM(O107:O108)</f>
        <v>0</v>
      </c>
      <c r="P106" s="30">
        <f t="shared" ref="P106" si="819">SUM(P107:P108)</f>
        <v>0</v>
      </c>
      <c r="Q106" s="30">
        <f t="shared" ref="Q106" si="820">SUM(Q107:Q108)</f>
        <v>0</v>
      </c>
      <c r="R106" s="30">
        <f t="shared" ref="R106" si="821">SUM(R107:R108)</f>
        <v>0</v>
      </c>
      <c r="S106" s="30">
        <f t="shared" ref="S106" si="822">SUM(S107:S108)</f>
        <v>0</v>
      </c>
      <c r="T106" s="30">
        <f t="shared" ref="T106" si="823">SUM(T107:T108)</f>
        <v>0</v>
      </c>
      <c r="U106" s="30">
        <f t="shared" ref="U106" si="824">SUM(U107:U108)</f>
        <v>0</v>
      </c>
      <c r="V106" s="30">
        <f t="shared" ref="V106" si="825">SUM(V107:V108)</f>
        <v>0</v>
      </c>
      <c r="W106" s="30">
        <f t="shared" ref="W106" si="826">SUM(W107:W108)</f>
        <v>0</v>
      </c>
      <c r="X106" s="30">
        <f t="shared" ref="X106" si="827">SUM(X107:X108)</f>
        <v>0</v>
      </c>
      <c r="Y106" s="30">
        <f t="shared" ref="Y106" si="828">SUM(Y107:Y108)</f>
        <v>0</v>
      </c>
      <c r="Z106" s="30">
        <f t="shared" ref="Z106" si="829">SUM(Z107:Z108)</f>
        <v>0</v>
      </c>
      <c r="AA106" s="30">
        <f t="shared" ref="AA106" si="830">SUM(AA107:AA108)</f>
        <v>0</v>
      </c>
      <c r="AB106" s="30">
        <f t="shared" ref="AB106" si="831">SUM(AB107:AB108)</f>
        <v>0</v>
      </c>
      <c r="AC106" s="30">
        <f t="shared" ref="AC106" si="832">SUM(AC107:AC108)</f>
        <v>0</v>
      </c>
      <c r="AD106" s="30">
        <f t="shared" ref="AD106" si="833">SUM(AD107:AD108)</f>
        <v>0</v>
      </c>
      <c r="AE106" s="30">
        <f t="shared" ref="AE106" si="834">SUM(AE107:AE108)</f>
        <v>0</v>
      </c>
      <c r="AF106" s="30">
        <f t="shared" ref="AF106" si="835">SUM(AF107:AF108)</f>
        <v>0</v>
      </c>
      <c r="AG106" s="30">
        <f t="shared" ref="AG106" si="836">SUM(AG107:AG108)</f>
        <v>0</v>
      </c>
      <c r="AH106" s="30">
        <f t="shared" ref="AH106" si="837">SUM(AH107:AH108)</f>
        <v>0</v>
      </c>
      <c r="AI106" s="30">
        <f t="shared" ref="AI106" si="838">SUM(AI107:AI108)</f>
        <v>0</v>
      </c>
      <c r="AJ106" s="30">
        <f t="shared" ref="AJ106" si="839">SUM(AJ107:AJ108)</f>
        <v>0</v>
      </c>
      <c r="AK106" s="30">
        <f t="shared" ref="AK106" si="840">SUM(AK107:AK108)</f>
        <v>0</v>
      </c>
      <c r="AL106" s="30">
        <f t="shared" ref="AL106" si="841">SUM(AL107:AL108)</f>
        <v>0</v>
      </c>
      <c r="AM106" s="30">
        <f t="shared" ref="AM106" si="842">SUM(AM107:AM108)</f>
        <v>0</v>
      </c>
    </row>
    <row r="107" spans="1:39" s="60" customFormat="1" ht="16.5" hidden="1" customHeight="1" x14ac:dyDescent="0.25">
      <c r="A107" s="59"/>
      <c r="B107" s="58"/>
      <c r="C107" s="55"/>
      <c r="D107" s="59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>
        <f>SUM(J107,O107,T107,Y107,AD107)</f>
        <v>0</v>
      </c>
      <c r="AJ107" s="56">
        <f t="shared" ref="AJ107:AJ108" si="843">SUM(K107,P107,U107,Z107,AE107)</f>
        <v>0</v>
      </c>
      <c r="AK107" s="56">
        <f t="shared" ref="AK107:AK108" si="844">SUM(L107,Q107,V107,AA107,AF107)</f>
        <v>0</v>
      </c>
      <c r="AL107" s="56">
        <f t="shared" ref="AL107:AL108" si="845">SUM(M107,R107,W107,AB107,AG107)</f>
        <v>0</v>
      </c>
      <c r="AM107" s="56">
        <f t="shared" ref="AM107:AM108" si="846">SUM(N107,S107,X107,AC107,AH107)</f>
        <v>0</v>
      </c>
    </row>
    <row r="108" spans="1:39" s="60" customFormat="1" ht="16.5" hidden="1" customHeight="1" x14ac:dyDescent="0.25">
      <c r="A108" s="59"/>
      <c r="B108" s="58"/>
      <c r="C108" s="55"/>
      <c r="D108" s="59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>
        <f>SUM(J108,O108,T108,Y108,AD108)</f>
        <v>0</v>
      </c>
      <c r="AJ108" s="56">
        <f t="shared" si="843"/>
        <v>0</v>
      </c>
      <c r="AK108" s="56">
        <f t="shared" si="844"/>
        <v>0</v>
      </c>
      <c r="AL108" s="56">
        <f t="shared" si="845"/>
        <v>0</v>
      </c>
      <c r="AM108" s="56">
        <f t="shared" si="846"/>
        <v>0</v>
      </c>
    </row>
    <row r="109" spans="1:39" s="39" customFormat="1" ht="57" customHeight="1" x14ac:dyDescent="0.25">
      <c r="A109" s="29" t="s">
        <v>130</v>
      </c>
      <c r="B109" s="36" t="s">
        <v>148</v>
      </c>
      <c r="C109" s="28" t="s">
        <v>45</v>
      </c>
      <c r="D109" s="29" t="s">
        <v>46</v>
      </c>
      <c r="E109" s="30">
        <f>SUM(E110:E111)</f>
        <v>0</v>
      </c>
      <c r="F109" s="30">
        <f t="shared" ref="F109" si="847">SUM(F110:F111)</f>
        <v>0</v>
      </c>
      <c r="G109" s="30">
        <f t="shared" ref="G109" si="848">SUM(G110:G111)</f>
        <v>0</v>
      </c>
      <c r="H109" s="30">
        <f t="shared" ref="H109" si="849">SUM(H110:H111)</f>
        <v>0</v>
      </c>
      <c r="I109" s="30">
        <f t="shared" ref="I109" si="850">SUM(I110:I111)</f>
        <v>0</v>
      </c>
      <c r="J109" s="30">
        <f t="shared" ref="J109" si="851">SUM(J110:J111)</f>
        <v>0</v>
      </c>
      <c r="K109" s="30">
        <f t="shared" ref="K109" si="852">SUM(K110:K111)</f>
        <v>0</v>
      </c>
      <c r="L109" s="30">
        <f t="shared" ref="L109" si="853">SUM(L110:L111)</f>
        <v>0</v>
      </c>
      <c r="M109" s="30">
        <f t="shared" ref="M109" si="854">SUM(M110:M111)</f>
        <v>0</v>
      </c>
      <c r="N109" s="30">
        <f t="shared" ref="N109" si="855">SUM(N110:N111)</f>
        <v>0</v>
      </c>
      <c r="O109" s="30">
        <f t="shared" ref="O109" si="856">SUM(O110:O111)</f>
        <v>0</v>
      </c>
      <c r="P109" s="30">
        <f t="shared" ref="P109" si="857">SUM(P110:P111)</f>
        <v>0</v>
      </c>
      <c r="Q109" s="30">
        <f t="shared" ref="Q109" si="858">SUM(Q110:Q111)</f>
        <v>0</v>
      </c>
      <c r="R109" s="30">
        <f t="shared" ref="R109" si="859">SUM(R110:R111)</f>
        <v>0</v>
      </c>
      <c r="S109" s="30">
        <f t="shared" ref="S109" si="860">SUM(S110:S111)</f>
        <v>0</v>
      </c>
      <c r="T109" s="30">
        <f t="shared" ref="T109" si="861">SUM(T110:T111)</f>
        <v>0</v>
      </c>
      <c r="U109" s="30">
        <f t="shared" ref="U109" si="862">SUM(U110:U111)</f>
        <v>0</v>
      </c>
      <c r="V109" s="30">
        <f t="shared" ref="V109" si="863">SUM(V110:V111)</f>
        <v>0</v>
      </c>
      <c r="W109" s="30">
        <f t="shared" ref="W109" si="864">SUM(W110:W111)</f>
        <v>0</v>
      </c>
      <c r="X109" s="30">
        <f t="shared" ref="X109" si="865">SUM(X110:X111)</f>
        <v>0</v>
      </c>
      <c r="Y109" s="30">
        <f t="shared" ref="Y109" si="866">SUM(Y110:Y111)</f>
        <v>0</v>
      </c>
      <c r="Z109" s="30">
        <f t="shared" ref="Z109" si="867">SUM(Z110:Z111)</f>
        <v>0</v>
      </c>
      <c r="AA109" s="30">
        <f t="shared" ref="AA109" si="868">SUM(AA110:AA111)</f>
        <v>0</v>
      </c>
      <c r="AB109" s="30">
        <f t="shared" ref="AB109" si="869">SUM(AB110:AB111)</f>
        <v>0</v>
      </c>
      <c r="AC109" s="30">
        <f t="shared" ref="AC109" si="870">SUM(AC110:AC111)</f>
        <v>0</v>
      </c>
      <c r="AD109" s="30">
        <f t="shared" ref="AD109" si="871">SUM(AD110:AD111)</f>
        <v>0</v>
      </c>
      <c r="AE109" s="30">
        <f t="shared" ref="AE109" si="872">SUM(AE110:AE111)</f>
        <v>0</v>
      </c>
      <c r="AF109" s="30">
        <f t="shared" ref="AF109" si="873">SUM(AF110:AF111)</f>
        <v>0</v>
      </c>
      <c r="AG109" s="30">
        <f t="shared" ref="AG109" si="874">SUM(AG110:AG111)</f>
        <v>0</v>
      </c>
      <c r="AH109" s="30">
        <f t="shared" ref="AH109" si="875">SUM(AH110:AH111)</f>
        <v>0</v>
      </c>
      <c r="AI109" s="30">
        <f t="shared" ref="AI109" si="876">SUM(AI110:AI111)</f>
        <v>0</v>
      </c>
      <c r="AJ109" s="30">
        <f t="shared" ref="AJ109" si="877">SUM(AJ110:AJ111)</f>
        <v>0</v>
      </c>
      <c r="AK109" s="30">
        <f t="shared" ref="AK109" si="878">SUM(AK110:AK111)</f>
        <v>0</v>
      </c>
      <c r="AL109" s="30">
        <f t="shared" ref="AL109" si="879">SUM(AL110:AL111)</f>
        <v>0</v>
      </c>
      <c r="AM109" s="30">
        <f t="shared" ref="AM109" si="880">SUM(AM110:AM111)</f>
        <v>0</v>
      </c>
    </row>
    <row r="110" spans="1:39" s="60" customFormat="1" ht="15.75" hidden="1" customHeight="1" x14ac:dyDescent="0.25">
      <c r="A110" s="59"/>
      <c r="B110" s="58"/>
      <c r="C110" s="55"/>
      <c r="D110" s="59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>
        <f>SUM(J110,O110,T110,Y110,AD110)</f>
        <v>0</v>
      </c>
      <c r="AJ110" s="56">
        <f t="shared" ref="AJ110:AJ111" si="881">SUM(K110,P110,U110,Z110,AE110)</f>
        <v>0</v>
      </c>
      <c r="AK110" s="56">
        <f t="shared" ref="AK110:AK111" si="882">SUM(L110,Q110,V110,AA110,AF110)</f>
        <v>0</v>
      </c>
      <c r="AL110" s="56">
        <f t="shared" ref="AL110:AL111" si="883">SUM(M110,R110,W110,AB110,AG110)</f>
        <v>0</v>
      </c>
      <c r="AM110" s="56">
        <f t="shared" ref="AM110:AM111" si="884">SUM(N110,S110,X110,AC110,AH110)</f>
        <v>0</v>
      </c>
    </row>
    <row r="111" spans="1:39" s="60" customFormat="1" ht="15.75" hidden="1" customHeight="1" x14ac:dyDescent="0.25">
      <c r="A111" s="59"/>
      <c r="B111" s="58"/>
      <c r="C111" s="55"/>
      <c r="D111" s="59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>
        <f>SUM(J111,O111,T111,Y111,AD111)</f>
        <v>0</v>
      </c>
      <c r="AJ111" s="56">
        <f t="shared" si="881"/>
        <v>0</v>
      </c>
      <c r="AK111" s="56">
        <f t="shared" si="882"/>
        <v>0</v>
      </c>
      <c r="AL111" s="56">
        <f t="shared" si="883"/>
        <v>0</v>
      </c>
      <c r="AM111" s="56">
        <f t="shared" si="884"/>
        <v>0</v>
      </c>
    </row>
    <row r="112" spans="1:39" s="39" customFormat="1" ht="51.75" customHeight="1" x14ac:dyDescent="0.25">
      <c r="A112" s="34" t="s">
        <v>131</v>
      </c>
      <c r="B112" s="40" t="s">
        <v>132</v>
      </c>
      <c r="C112" s="33" t="s">
        <v>45</v>
      </c>
      <c r="D112" s="34" t="s">
        <v>46</v>
      </c>
      <c r="E112" s="35">
        <f>SUM(E113:E114)</f>
        <v>0</v>
      </c>
      <c r="F112" s="35">
        <f t="shared" ref="F112:AM112" si="885">SUM(F113:F114)</f>
        <v>0</v>
      </c>
      <c r="G112" s="35">
        <f t="shared" si="885"/>
        <v>0</v>
      </c>
      <c r="H112" s="35">
        <f t="shared" si="885"/>
        <v>0</v>
      </c>
      <c r="I112" s="35">
        <f t="shared" si="885"/>
        <v>0</v>
      </c>
      <c r="J112" s="35">
        <f t="shared" si="885"/>
        <v>0</v>
      </c>
      <c r="K112" s="35">
        <f t="shared" si="885"/>
        <v>0</v>
      </c>
      <c r="L112" s="35">
        <f t="shared" si="885"/>
        <v>0</v>
      </c>
      <c r="M112" s="35">
        <f t="shared" si="885"/>
        <v>0</v>
      </c>
      <c r="N112" s="35">
        <f t="shared" si="885"/>
        <v>0</v>
      </c>
      <c r="O112" s="35">
        <f t="shared" si="885"/>
        <v>0</v>
      </c>
      <c r="P112" s="35">
        <f t="shared" si="885"/>
        <v>0</v>
      </c>
      <c r="Q112" s="35">
        <f t="shared" si="885"/>
        <v>0</v>
      </c>
      <c r="R112" s="35">
        <f t="shared" si="885"/>
        <v>0</v>
      </c>
      <c r="S112" s="35">
        <f t="shared" si="885"/>
        <v>0</v>
      </c>
      <c r="T112" s="35">
        <f t="shared" si="885"/>
        <v>0</v>
      </c>
      <c r="U112" s="35">
        <f t="shared" si="885"/>
        <v>0</v>
      </c>
      <c r="V112" s="35">
        <f t="shared" si="885"/>
        <v>0</v>
      </c>
      <c r="W112" s="35">
        <f t="shared" si="885"/>
        <v>0</v>
      </c>
      <c r="X112" s="35">
        <f t="shared" si="885"/>
        <v>0</v>
      </c>
      <c r="Y112" s="35">
        <f t="shared" ref="Y112:AC112" si="886">SUM(Y113:Y114)</f>
        <v>0</v>
      </c>
      <c r="Z112" s="35">
        <f t="shared" si="886"/>
        <v>0</v>
      </c>
      <c r="AA112" s="35">
        <f t="shared" si="886"/>
        <v>0</v>
      </c>
      <c r="AB112" s="35">
        <f t="shared" si="886"/>
        <v>0</v>
      </c>
      <c r="AC112" s="35">
        <f t="shared" si="886"/>
        <v>0</v>
      </c>
      <c r="AD112" s="35">
        <f t="shared" si="885"/>
        <v>0</v>
      </c>
      <c r="AE112" s="35">
        <f t="shared" si="885"/>
        <v>0</v>
      </c>
      <c r="AF112" s="35">
        <f t="shared" si="885"/>
        <v>0</v>
      </c>
      <c r="AG112" s="35">
        <f t="shared" si="885"/>
        <v>0</v>
      </c>
      <c r="AH112" s="35">
        <f t="shared" si="885"/>
        <v>0</v>
      </c>
      <c r="AI112" s="35">
        <f t="shared" si="885"/>
        <v>0</v>
      </c>
      <c r="AJ112" s="35">
        <f t="shared" si="885"/>
        <v>0</v>
      </c>
      <c r="AK112" s="35">
        <f t="shared" si="885"/>
        <v>0</v>
      </c>
      <c r="AL112" s="35">
        <f t="shared" si="885"/>
        <v>0</v>
      </c>
      <c r="AM112" s="35">
        <f t="shared" si="885"/>
        <v>0</v>
      </c>
    </row>
    <row r="113" spans="1:50" s="39" customFormat="1" ht="15" hidden="1" customHeight="1" x14ac:dyDescent="0.25">
      <c r="A113" s="21"/>
      <c r="B113" s="37"/>
      <c r="C113" s="12"/>
      <c r="D113" s="21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56">
        <f>SUM(J113,O113,T113,Y113,AD113)</f>
        <v>0</v>
      </c>
      <c r="AJ113" s="56">
        <f t="shared" ref="AJ113:AJ114" si="887">SUM(K113,P113,U113,Z113,AE113)</f>
        <v>0</v>
      </c>
      <c r="AK113" s="56">
        <f t="shared" ref="AK113:AK114" si="888">SUM(L113,Q113,V113,AA113,AF113)</f>
        <v>0</v>
      </c>
      <c r="AL113" s="56">
        <f t="shared" ref="AL113:AL114" si="889">SUM(M113,R113,W113,AB113,AG113)</f>
        <v>0</v>
      </c>
      <c r="AM113" s="56">
        <f t="shared" ref="AM113:AM114" si="890">SUM(N113,S113,X113,AC113,AH113)</f>
        <v>0</v>
      </c>
    </row>
    <row r="114" spans="1:50" s="39" customFormat="1" ht="15" hidden="1" customHeight="1" x14ac:dyDescent="0.25">
      <c r="A114" s="21"/>
      <c r="B114" s="37"/>
      <c r="C114" s="12"/>
      <c r="D114" s="21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56">
        <f>SUM(J114,O114,T114,Y114,AD114)</f>
        <v>0</v>
      </c>
      <c r="AJ114" s="56">
        <f t="shared" si="887"/>
        <v>0</v>
      </c>
      <c r="AK114" s="56">
        <f t="shared" si="888"/>
        <v>0</v>
      </c>
      <c r="AL114" s="56">
        <f t="shared" si="889"/>
        <v>0</v>
      </c>
      <c r="AM114" s="56">
        <f t="shared" si="890"/>
        <v>0</v>
      </c>
    </row>
    <row r="115" spans="1:50" s="39" customFormat="1" ht="46.5" customHeight="1" x14ac:dyDescent="0.25">
      <c r="A115" s="34" t="s">
        <v>133</v>
      </c>
      <c r="B115" s="40" t="s">
        <v>134</v>
      </c>
      <c r="C115" s="33" t="s">
        <v>45</v>
      </c>
      <c r="D115" s="34" t="s">
        <v>46</v>
      </c>
      <c r="E115" s="35">
        <f>SUM(E116:E117)</f>
        <v>0</v>
      </c>
      <c r="F115" s="35">
        <f t="shared" ref="F115:AM115" si="891">SUM(F116:F117)</f>
        <v>0</v>
      </c>
      <c r="G115" s="35">
        <f t="shared" si="891"/>
        <v>0</v>
      </c>
      <c r="H115" s="35">
        <f t="shared" si="891"/>
        <v>0</v>
      </c>
      <c r="I115" s="35">
        <f t="shared" si="891"/>
        <v>0</v>
      </c>
      <c r="J115" s="35">
        <f t="shared" si="891"/>
        <v>0</v>
      </c>
      <c r="K115" s="35">
        <f t="shared" si="891"/>
        <v>0</v>
      </c>
      <c r="L115" s="35">
        <f t="shared" si="891"/>
        <v>0</v>
      </c>
      <c r="M115" s="35">
        <f t="shared" si="891"/>
        <v>0</v>
      </c>
      <c r="N115" s="35">
        <f t="shared" si="891"/>
        <v>0</v>
      </c>
      <c r="O115" s="35">
        <f t="shared" si="891"/>
        <v>0</v>
      </c>
      <c r="P115" s="35">
        <f t="shared" si="891"/>
        <v>0</v>
      </c>
      <c r="Q115" s="35">
        <f t="shared" si="891"/>
        <v>0</v>
      </c>
      <c r="R115" s="35">
        <f t="shared" si="891"/>
        <v>0</v>
      </c>
      <c r="S115" s="35">
        <f t="shared" si="891"/>
        <v>0</v>
      </c>
      <c r="T115" s="35">
        <f t="shared" si="891"/>
        <v>0</v>
      </c>
      <c r="U115" s="35">
        <f t="shared" si="891"/>
        <v>0</v>
      </c>
      <c r="V115" s="35">
        <f t="shared" si="891"/>
        <v>0</v>
      </c>
      <c r="W115" s="35">
        <f t="shared" si="891"/>
        <v>0</v>
      </c>
      <c r="X115" s="35">
        <f t="shared" si="891"/>
        <v>0</v>
      </c>
      <c r="Y115" s="35">
        <f t="shared" si="891"/>
        <v>0</v>
      </c>
      <c r="Z115" s="35">
        <f t="shared" si="891"/>
        <v>0</v>
      </c>
      <c r="AA115" s="35">
        <f t="shared" si="891"/>
        <v>0</v>
      </c>
      <c r="AB115" s="35">
        <f t="shared" si="891"/>
        <v>0</v>
      </c>
      <c r="AC115" s="35">
        <f t="shared" si="891"/>
        <v>0</v>
      </c>
      <c r="AD115" s="35">
        <f t="shared" si="891"/>
        <v>0</v>
      </c>
      <c r="AE115" s="35">
        <f t="shared" si="891"/>
        <v>0</v>
      </c>
      <c r="AF115" s="35">
        <f t="shared" si="891"/>
        <v>0</v>
      </c>
      <c r="AG115" s="35">
        <f t="shared" si="891"/>
        <v>0</v>
      </c>
      <c r="AH115" s="35">
        <f t="shared" si="891"/>
        <v>0</v>
      </c>
      <c r="AI115" s="35">
        <f t="shared" si="891"/>
        <v>0</v>
      </c>
      <c r="AJ115" s="35">
        <f t="shared" si="891"/>
        <v>0</v>
      </c>
      <c r="AK115" s="35">
        <f t="shared" si="891"/>
        <v>0</v>
      </c>
      <c r="AL115" s="35">
        <f t="shared" si="891"/>
        <v>0</v>
      </c>
      <c r="AM115" s="35">
        <f t="shared" si="891"/>
        <v>0</v>
      </c>
    </row>
    <row r="116" spans="1:50" s="60" customFormat="1" ht="16.5" hidden="1" customHeight="1" x14ac:dyDescent="0.25">
      <c r="A116" s="59"/>
      <c r="B116" s="58"/>
      <c r="C116" s="55"/>
      <c r="D116" s="59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>
        <f>SUM(J116,O116,T116,Y116,AD116)</f>
        <v>0</v>
      </c>
      <c r="AJ116" s="56">
        <f t="shared" ref="AJ116:AJ117" si="892">SUM(K116,P116,U116,Z116,AE116)</f>
        <v>0</v>
      </c>
      <c r="AK116" s="56">
        <f t="shared" ref="AK116:AK117" si="893">SUM(L116,Q116,V116,AA116,AF116)</f>
        <v>0</v>
      </c>
      <c r="AL116" s="56">
        <f t="shared" ref="AL116:AL117" si="894">SUM(M116,R116,W116,AB116,AG116)</f>
        <v>0</v>
      </c>
      <c r="AM116" s="56">
        <f t="shared" ref="AM116:AM117" si="895">SUM(N116,S116,X116,AC116,AH116)</f>
        <v>0</v>
      </c>
    </row>
    <row r="117" spans="1:50" s="60" customFormat="1" ht="16.5" hidden="1" customHeight="1" x14ac:dyDescent="0.25">
      <c r="A117" s="59"/>
      <c r="B117" s="58"/>
      <c r="C117" s="55"/>
      <c r="D117" s="59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>
        <f>SUM(J117,O117,T117,Y117,AD117)</f>
        <v>0</v>
      </c>
      <c r="AJ117" s="56">
        <f t="shared" si="892"/>
        <v>0</v>
      </c>
      <c r="AK117" s="56">
        <f t="shared" si="893"/>
        <v>0</v>
      </c>
      <c r="AL117" s="56">
        <f t="shared" si="894"/>
        <v>0</v>
      </c>
      <c r="AM117" s="56">
        <f t="shared" si="895"/>
        <v>0</v>
      </c>
    </row>
    <row r="118" spans="1:50" ht="27" customHeight="1" x14ac:dyDescent="0.25">
      <c r="A118" s="31" t="s">
        <v>70</v>
      </c>
      <c r="B118" s="32" t="s">
        <v>71</v>
      </c>
      <c r="C118" s="33" t="s">
        <v>45</v>
      </c>
      <c r="D118" s="31" t="s">
        <v>46</v>
      </c>
      <c r="E118" s="35">
        <f t="shared" ref="E118:AM118" si="896">SUM(E122:E124)</f>
        <v>0</v>
      </c>
      <c r="F118" s="35">
        <f t="shared" si="896"/>
        <v>0</v>
      </c>
      <c r="G118" s="35">
        <f t="shared" si="896"/>
        <v>0</v>
      </c>
      <c r="H118" s="35">
        <f t="shared" si="896"/>
        <v>0</v>
      </c>
      <c r="I118" s="35">
        <f t="shared" si="896"/>
        <v>0</v>
      </c>
      <c r="J118" s="35">
        <f t="shared" si="896"/>
        <v>0</v>
      </c>
      <c r="K118" s="35">
        <f t="shared" si="896"/>
        <v>0</v>
      </c>
      <c r="L118" s="35">
        <f t="shared" si="896"/>
        <v>0</v>
      </c>
      <c r="M118" s="35">
        <f t="shared" si="896"/>
        <v>0</v>
      </c>
      <c r="N118" s="35">
        <f t="shared" si="896"/>
        <v>0</v>
      </c>
      <c r="O118" s="35">
        <f t="shared" si="896"/>
        <v>0</v>
      </c>
      <c r="P118" s="35">
        <f t="shared" si="896"/>
        <v>0</v>
      </c>
      <c r="Q118" s="35">
        <f t="shared" si="896"/>
        <v>0</v>
      </c>
      <c r="R118" s="35">
        <f t="shared" si="896"/>
        <v>0</v>
      </c>
      <c r="S118" s="35">
        <f t="shared" si="896"/>
        <v>0</v>
      </c>
      <c r="T118" s="35">
        <f t="shared" si="896"/>
        <v>0</v>
      </c>
      <c r="U118" s="35">
        <f t="shared" si="896"/>
        <v>0</v>
      </c>
      <c r="V118" s="35">
        <f t="shared" si="896"/>
        <v>0</v>
      </c>
      <c r="W118" s="35">
        <f t="shared" si="896"/>
        <v>0</v>
      </c>
      <c r="X118" s="35">
        <f t="shared" si="896"/>
        <v>0</v>
      </c>
      <c r="Y118" s="35">
        <f t="shared" si="896"/>
        <v>0</v>
      </c>
      <c r="Z118" s="35">
        <f t="shared" si="896"/>
        <v>0</v>
      </c>
      <c r="AA118" s="35">
        <f t="shared" si="896"/>
        <v>0</v>
      </c>
      <c r="AB118" s="35">
        <f t="shared" si="896"/>
        <v>0</v>
      </c>
      <c r="AC118" s="35">
        <f t="shared" si="896"/>
        <v>0</v>
      </c>
      <c r="AD118" s="35">
        <f t="shared" si="896"/>
        <v>0</v>
      </c>
      <c r="AE118" s="35">
        <f t="shared" si="896"/>
        <v>0</v>
      </c>
      <c r="AF118" s="35">
        <f t="shared" si="896"/>
        <v>0</v>
      </c>
      <c r="AG118" s="35">
        <f t="shared" si="896"/>
        <v>0</v>
      </c>
      <c r="AH118" s="35">
        <f t="shared" si="896"/>
        <v>0</v>
      </c>
      <c r="AI118" s="35">
        <f t="shared" si="896"/>
        <v>0</v>
      </c>
      <c r="AJ118" s="35">
        <f t="shared" si="896"/>
        <v>0</v>
      </c>
      <c r="AK118" s="35">
        <f t="shared" si="896"/>
        <v>0</v>
      </c>
      <c r="AL118" s="35">
        <f t="shared" si="896"/>
        <v>0</v>
      </c>
      <c r="AM118" s="35">
        <f t="shared" si="896"/>
        <v>0</v>
      </c>
    </row>
    <row r="119" spans="1:50" ht="73.5" customHeight="1" x14ac:dyDescent="0.25">
      <c r="A119" s="54">
        <v>1.6</v>
      </c>
      <c r="B119" s="53" t="s">
        <v>162</v>
      </c>
      <c r="C119" s="55" t="s">
        <v>163</v>
      </c>
      <c r="D119" s="13" t="s">
        <v>46</v>
      </c>
      <c r="E119" s="13" t="s">
        <v>46</v>
      </c>
      <c r="F119" s="13" t="s">
        <v>46</v>
      </c>
      <c r="G119" s="13" t="s">
        <v>46</v>
      </c>
      <c r="H119" s="13" t="s">
        <v>46</v>
      </c>
      <c r="I119" s="13" t="s">
        <v>46</v>
      </c>
      <c r="J119" s="13" t="s">
        <v>46</v>
      </c>
      <c r="K119" s="13" t="s">
        <v>46</v>
      </c>
      <c r="L119" s="13" t="s">
        <v>46</v>
      </c>
      <c r="M119" s="13" t="s">
        <v>46</v>
      </c>
      <c r="N119" s="13" t="s">
        <v>46</v>
      </c>
      <c r="O119" s="13" t="s">
        <v>46</v>
      </c>
      <c r="P119" s="13" t="s">
        <v>46</v>
      </c>
      <c r="Q119" s="13" t="s">
        <v>46</v>
      </c>
      <c r="R119" s="13" t="s">
        <v>46</v>
      </c>
      <c r="S119" s="13" t="s">
        <v>46</v>
      </c>
      <c r="T119" s="13" t="s">
        <v>46</v>
      </c>
      <c r="U119" s="13" t="s">
        <v>46</v>
      </c>
      <c r="V119" s="13" t="s">
        <v>46</v>
      </c>
      <c r="W119" s="13" t="s">
        <v>46</v>
      </c>
      <c r="X119" s="13" t="s">
        <v>46</v>
      </c>
      <c r="Y119" s="13" t="s">
        <v>46</v>
      </c>
      <c r="Z119" s="13" t="s">
        <v>46</v>
      </c>
      <c r="AA119" s="13" t="s">
        <v>46</v>
      </c>
      <c r="AB119" s="13" t="s">
        <v>46</v>
      </c>
      <c r="AC119" s="13" t="s">
        <v>46</v>
      </c>
      <c r="AD119" s="13" t="s">
        <v>46</v>
      </c>
      <c r="AE119" s="13" t="s">
        <v>46</v>
      </c>
      <c r="AF119" s="13" t="s">
        <v>46</v>
      </c>
      <c r="AG119" s="13" t="s">
        <v>46</v>
      </c>
      <c r="AH119" s="13" t="s">
        <v>46</v>
      </c>
      <c r="AI119" s="56">
        <f t="shared" ref="AI119:AI120" si="897">SUM(J119,O119,T119,Y119,AD119)</f>
        <v>0</v>
      </c>
      <c r="AJ119" s="56">
        <f t="shared" ref="AJ119:AJ120" si="898">SUM(K119,P119,U119,Z119,AE119)</f>
        <v>0</v>
      </c>
      <c r="AK119" s="56">
        <f t="shared" ref="AK119:AK120" si="899">SUM(L119,Q119,V119,AA119,AF119)</f>
        <v>0</v>
      </c>
      <c r="AL119" s="56">
        <f t="shared" ref="AL119:AL120" si="900">SUM(M119,R119,W119,AB119,AG119)</f>
        <v>0</v>
      </c>
      <c r="AM119" s="56">
        <f t="shared" ref="AM119:AM120" si="901">SUM(N119,S119,X119,AC119,AH119)</f>
        <v>0</v>
      </c>
    </row>
    <row r="120" spans="1:50" ht="61.5" customHeight="1" x14ac:dyDescent="0.25">
      <c r="A120" s="54">
        <v>1.6</v>
      </c>
      <c r="B120" s="53" t="s">
        <v>164</v>
      </c>
      <c r="C120" s="55" t="s">
        <v>165</v>
      </c>
      <c r="D120" s="13" t="s">
        <v>46</v>
      </c>
      <c r="E120" s="13" t="s">
        <v>46</v>
      </c>
      <c r="F120" s="13" t="s">
        <v>46</v>
      </c>
      <c r="G120" s="13" t="s">
        <v>46</v>
      </c>
      <c r="H120" s="13" t="s">
        <v>46</v>
      </c>
      <c r="I120" s="13" t="s">
        <v>46</v>
      </c>
      <c r="J120" s="13" t="s">
        <v>46</v>
      </c>
      <c r="K120" s="13" t="s">
        <v>46</v>
      </c>
      <c r="L120" s="13" t="s">
        <v>46</v>
      </c>
      <c r="M120" s="13" t="s">
        <v>46</v>
      </c>
      <c r="N120" s="13" t="s">
        <v>46</v>
      </c>
      <c r="O120" s="13" t="s">
        <v>46</v>
      </c>
      <c r="P120" s="13" t="s">
        <v>46</v>
      </c>
      <c r="Q120" s="13" t="s">
        <v>46</v>
      </c>
      <c r="R120" s="13" t="s">
        <v>46</v>
      </c>
      <c r="S120" s="13" t="s">
        <v>46</v>
      </c>
      <c r="T120" s="13" t="s">
        <v>46</v>
      </c>
      <c r="U120" s="13" t="s">
        <v>46</v>
      </c>
      <c r="V120" s="13" t="s">
        <v>46</v>
      </c>
      <c r="W120" s="13" t="s">
        <v>46</v>
      </c>
      <c r="X120" s="13" t="s">
        <v>46</v>
      </c>
      <c r="Y120" s="13" t="s">
        <v>46</v>
      </c>
      <c r="Z120" s="13" t="s">
        <v>46</v>
      </c>
      <c r="AA120" s="13" t="s">
        <v>46</v>
      </c>
      <c r="AB120" s="13" t="s">
        <v>46</v>
      </c>
      <c r="AC120" s="13" t="s">
        <v>46</v>
      </c>
      <c r="AD120" s="13" t="s">
        <v>46</v>
      </c>
      <c r="AE120" s="13" t="s">
        <v>46</v>
      </c>
      <c r="AF120" s="13" t="s">
        <v>46</v>
      </c>
      <c r="AG120" s="13" t="s">
        <v>46</v>
      </c>
      <c r="AH120" s="13" t="s">
        <v>46</v>
      </c>
      <c r="AI120" s="56">
        <f t="shared" si="897"/>
        <v>0</v>
      </c>
      <c r="AJ120" s="56">
        <f t="shared" si="898"/>
        <v>0</v>
      </c>
      <c r="AK120" s="56">
        <f t="shared" si="899"/>
        <v>0</v>
      </c>
      <c r="AL120" s="56">
        <f t="shared" si="900"/>
        <v>0</v>
      </c>
      <c r="AM120" s="56">
        <f t="shared" si="901"/>
        <v>0</v>
      </c>
    </row>
    <row r="121" spans="1:50" ht="61.5" customHeight="1" x14ac:dyDescent="0.25">
      <c r="A121" s="54" t="s">
        <v>70</v>
      </c>
      <c r="B121" s="53" t="s">
        <v>166</v>
      </c>
      <c r="C121" s="55" t="s">
        <v>167</v>
      </c>
      <c r="D121" s="13" t="s">
        <v>46</v>
      </c>
      <c r="E121" s="13" t="s">
        <v>46</v>
      </c>
      <c r="F121" s="13" t="s">
        <v>46</v>
      </c>
      <c r="G121" s="13" t="s">
        <v>46</v>
      </c>
      <c r="H121" s="13" t="s">
        <v>46</v>
      </c>
      <c r="I121" s="13" t="s">
        <v>46</v>
      </c>
      <c r="J121" s="13" t="s">
        <v>46</v>
      </c>
      <c r="K121" s="13" t="s">
        <v>46</v>
      </c>
      <c r="L121" s="13" t="s">
        <v>46</v>
      </c>
      <c r="M121" s="13" t="s">
        <v>46</v>
      </c>
      <c r="N121" s="13" t="s">
        <v>46</v>
      </c>
      <c r="O121" s="13" t="s">
        <v>46</v>
      </c>
      <c r="P121" s="13" t="s">
        <v>46</v>
      </c>
      <c r="Q121" s="13" t="s">
        <v>46</v>
      </c>
      <c r="R121" s="13" t="s">
        <v>46</v>
      </c>
      <c r="S121" s="13" t="s">
        <v>46</v>
      </c>
      <c r="T121" s="13" t="s">
        <v>46</v>
      </c>
      <c r="U121" s="13" t="s">
        <v>46</v>
      </c>
      <c r="V121" s="13" t="s">
        <v>46</v>
      </c>
      <c r="W121" s="13" t="s">
        <v>46</v>
      </c>
      <c r="X121" s="13" t="s">
        <v>46</v>
      </c>
      <c r="Y121" s="13" t="s">
        <v>46</v>
      </c>
      <c r="Z121" s="13" t="s">
        <v>46</v>
      </c>
      <c r="AA121" s="13" t="s">
        <v>46</v>
      </c>
      <c r="AB121" s="13" t="s">
        <v>46</v>
      </c>
      <c r="AC121" s="13" t="s">
        <v>46</v>
      </c>
      <c r="AD121" s="13" t="s">
        <v>46</v>
      </c>
      <c r="AE121" s="13" t="s">
        <v>46</v>
      </c>
      <c r="AF121" s="13" t="s">
        <v>46</v>
      </c>
      <c r="AG121" s="13" t="s">
        <v>46</v>
      </c>
      <c r="AH121" s="13" t="s">
        <v>46</v>
      </c>
      <c r="AI121" s="56">
        <f t="shared" ref="AI121" si="902">SUM(J121,O121,T121,Y121,AD121)</f>
        <v>0</v>
      </c>
      <c r="AJ121" s="56">
        <f t="shared" ref="AJ121" si="903">SUM(K121,P121,U121,Z121,AE121)</f>
        <v>0</v>
      </c>
      <c r="AK121" s="56">
        <f t="shared" ref="AK121" si="904">SUM(L121,Q121,V121,AA121,AF121)</f>
        <v>0</v>
      </c>
      <c r="AL121" s="56">
        <f t="shared" ref="AL121" si="905">SUM(M121,R121,W121,AB121,AG121)</f>
        <v>0</v>
      </c>
      <c r="AM121" s="56">
        <f t="shared" ref="AM121" si="906">SUM(N121,S121,X121,AC121,AH121)</f>
        <v>0</v>
      </c>
    </row>
    <row r="122" spans="1:50" ht="61.5" customHeight="1" x14ac:dyDescent="0.25">
      <c r="A122" s="54" t="s">
        <v>70</v>
      </c>
      <c r="B122" s="53" t="s">
        <v>152</v>
      </c>
      <c r="C122" s="55" t="s">
        <v>153</v>
      </c>
      <c r="D122" s="13" t="s">
        <v>46</v>
      </c>
      <c r="E122" s="13" t="s">
        <v>46</v>
      </c>
      <c r="F122" s="13" t="s">
        <v>46</v>
      </c>
      <c r="G122" s="13" t="s">
        <v>46</v>
      </c>
      <c r="H122" s="13" t="s">
        <v>46</v>
      </c>
      <c r="I122" s="13" t="s">
        <v>46</v>
      </c>
      <c r="J122" s="13" t="s">
        <v>46</v>
      </c>
      <c r="K122" s="13" t="s">
        <v>46</v>
      </c>
      <c r="L122" s="13" t="s">
        <v>46</v>
      </c>
      <c r="M122" s="13" t="s">
        <v>46</v>
      </c>
      <c r="N122" s="13" t="s">
        <v>46</v>
      </c>
      <c r="O122" s="13" t="s">
        <v>46</v>
      </c>
      <c r="P122" s="13" t="s">
        <v>46</v>
      </c>
      <c r="Q122" s="13" t="s">
        <v>46</v>
      </c>
      <c r="R122" s="13" t="s">
        <v>46</v>
      </c>
      <c r="S122" s="13" t="s">
        <v>46</v>
      </c>
      <c r="T122" s="13" t="s">
        <v>46</v>
      </c>
      <c r="U122" s="13" t="s">
        <v>46</v>
      </c>
      <c r="V122" s="13" t="s">
        <v>46</v>
      </c>
      <c r="W122" s="13" t="s">
        <v>46</v>
      </c>
      <c r="X122" s="13" t="s">
        <v>46</v>
      </c>
      <c r="Y122" s="13" t="s">
        <v>46</v>
      </c>
      <c r="Z122" s="13" t="s">
        <v>46</v>
      </c>
      <c r="AA122" s="13" t="s">
        <v>46</v>
      </c>
      <c r="AB122" s="13" t="s">
        <v>46</v>
      </c>
      <c r="AC122" s="13" t="s">
        <v>46</v>
      </c>
      <c r="AD122" s="13" t="s">
        <v>46</v>
      </c>
      <c r="AE122" s="13" t="s">
        <v>46</v>
      </c>
      <c r="AF122" s="13" t="s">
        <v>46</v>
      </c>
      <c r="AG122" s="13" t="s">
        <v>46</v>
      </c>
      <c r="AH122" s="13" t="s">
        <v>46</v>
      </c>
      <c r="AI122" s="56">
        <f t="shared" ref="AI122:AI123" si="907">SUM(J122,O122,T122,Y122,AD122)</f>
        <v>0</v>
      </c>
      <c r="AJ122" s="56">
        <f t="shared" ref="AJ122:AJ123" si="908">SUM(K122,P122,U122,Z122,AE122)</f>
        <v>0</v>
      </c>
      <c r="AK122" s="56">
        <f t="shared" ref="AK122:AK123" si="909">SUM(L122,Q122,V122,AA122,AF122)</f>
        <v>0</v>
      </c>
      <c r="AL122" s="56">
        <f t="shared" ref="AL122:AL123" si="910">SUM(M122,R122,W122,AB122,AG122)</f>
        <v>0</v>
      </c>
      <c r="AM122" s="56">
        <f t="shared" ref="AM122:AM123" si="911">SUM(N122,S122,X122,AC122,AH122)</f>
        <v>0</v>
      </c>
    </row>
    <row r="123" spans="1:50" ht="51.75" customHeight="1" x14ac:dyDescent="0.25">
      <c r="A123" s="54" t="s">
        <v>70</v>
      </c>
      <c r="B123" s="53" t="s">
        <v>154</v>
      </c>
      <c r="C123" s="55" t="s">
        <v>155</v>
      </c>
      <c r="D123" s="13" t="s">
        <v>46</v>
      </c>
      <c r="E123" s="13" t="s">
        <v>46</v>
      </c>
      <c r="F123" s="13" t="s">
        <v>46</v>
      </c>
      <c r="G123" s="13" t="s">
        <v>46</v>
      </c>
      <c r="H123" s="13" t="s">
        <v>46</v>
      </c>
      <c r="I123" s="13" t="s">
        <v>46</v>
      </c>
      <c r="J123" s="13" t="s">
        <v>46</v>
      </c>
      <c r="K123" s="13" t="s">
        <v>46</v>
      </c>
      <c r="L123" s="13" t="s">
        <v>46</v>
      </c>
      <c r="M123" s="13" t="s">
        <v>46</v>
      </c>
      <c r="N123" s="13" t="s">
        <v>46</v>
      </c>
      <c r="O123" s="13" t="s">
        <v>46</v>
      </c>
      <c r="P123" s="13" t="s">
        <v>46</v>
      </c>
      <c r="Q123" s="13" t="s">
        <v>46</v>
      </c>
      <c r="R123" s="13" t="s">
        <v>46</v>
      </c>
      <c r="S123" s="13" t="s">
        <v>46</v>
      </c>
      <c r="T123" s="13" t="s">
        <v>46</v>
      </c>
      <c r="U123" s="13" t="s">
        <v>46</v>
      </c>
      <c r="V123" s="13" t="s">
        <v>46</v>
      </c>
      <c r="W123" s="13" t="s">
        <v>46</v>
      </c>
      <c r="X123" s="13" t="s">
        <v>46</v>
      </c>
      <c r="Y123" s="13" t="s">
        <v>46</v>
      </c>
      <c r="Z123" s="13" t="s">
        <v>46</v>
      </c>
      <c r="AA123" s="13" t="s">
        <v>46</v>
      </c>
      <c r="AB123" s="13" t="s">
        <v>46</v>
      </c>
      <c r="AC123" s="13" t="s">
        <v>46</v>
      </c>
      <c r="AD123" s="13" t="s">
        <v>46</v>
      </c>
      <c r="AE123" s="13" t="s">
        <v>46</v>
      </c>
      <c r="AF123" s="13" t="s">
        <v>46</v>
      </c>
      <c r="AG123" s="13" t="s">
        <v>46</v>
      </c>
      <c r="AH123" s="13" t="s">
        <v>46</v>
      </c>
      <c r="AI123" s="56">
        <f t="shared" si="907"/>
        <v>0</v>
      </c>
      <c r="AJ123" s="56">
        <f t="shared" si="908"/>
        <v>0</v>
      </c>
      <c r="AK123" s="56">
        <f t="shared" si="909"/>
        <v>0</v>
      </c>
      <c r="AL123" s="56">
        <f t="shared" si="910"/>
        <v>0</v>
      </c>
      <c r="AM123" s="56">
        <f t="shared" si="911"/>
        <v>0</v>
      </c>
    </row>
    <row r="124" spans="1:50" ht="72.75" hidden="1" customHeight="1" x14ac:dyDescent="0.25">
      <c r="A124" s="54"/>
      <c r="B124" s="53"/>
      <c r="C124" s="55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56"/>
      <c r="AJ124" s="56"/>
      <c r="AK124" s="56"/>
      <c r="AL124" s="56"/>
      <c r="AM124" s="56"/>
    </row>
    <row r="126" spans="1:50" s="24" customFormat="1" ht="26.25" x14ac:dyDescent="0.4">
      <c r="A126" s="45" t="s">
        <v>72</v>
      </c>
      <c r="B126" s="46"/>
      <c r="C126" s="46"/>
      <c r="D126" s="46"/>
      <c r="E126" s="47" t="s">
        <v>135</v>
      </c>
      <c r="F126" s="46"/>
      <c r="G126" s="46"/>
      <c r="H126" s="46"/>
      <c r="I126" s="46"/>
      <c r="J126" s="46"/>
      <c r="K126" s="46"/>
      <c r="L126" s="46"/>
      <c r="M126" s="46"/>
      <c r="N126" s="47"/>
      <c r="O126" s="48"/>
      <c r="P126" s="44"/>
      <c r="Q126" s="44"/>
      <c r="R126" s="49"/>
      <c r="S126" s="44"/>
      <c r="T126" s="44"/>
      <c r="U126" s="44"/>
      <c r="V126" s="44"/>
      <c r="X126" s="25"/>
      <c r="Y126" s="48"/>
      <c r="Z126" s="48"/>
      <c r="AA126" s="48"/>
      <c r="AB126" s="48"/>
      <c r="AC126" s="48"/>
      <c r="AD126" s="23"/>
      <c r="AE126"/>
      <c r="AF126"/>
      <c r="AG126"/>
      <c r="AH126"/>
      <c r="AI126" s="23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</row>
    <row r="127" spans="1:50" s="24" customFormat="1" ht="26.25" x14ac:dyDescent="0.4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42"/>
      <c r="P127" s="42"/>
      <c r="Q127" s="42"/>
      <c r="R127" s="42"/>
      <c r="S127" s="42"/>
      <c r="T127" s="42"/>
      <c r="U127" s="42"/>
      <c r="V127" s="42"/>
      <c r="Y127" s="42"/>
      <c r="Z127" s="42"/>
      <c r="AA127" s="42"/>
      <c r="AB127" s="42"/>
      <c r="AC127" s="42"/>
    </row>
    <row r="128" spans="1:50" s="24" customFormat="1" ht="26.25" x14ac:dyDescent="0.4">
      <c r="A128" s="51" t="s">
        <v>136</v>
      </c>
      <c r="B128" s="50"/>
      <c r="C128" s="50"/>
      <c r="D128" s="50"/>
      <c r="E128" s="47" t="s">
        <v>137</v>
      </c>
      <c r="F128" s="50"/>
      <c r="G128" s="50"/>
      <c r="H128" s="50"/>
      <c r="I128" s="50"/>
      <c r="J128" s="47"/>
      <c r="K128" s="46"/>
      <c r="L128" s="46"/>
      <c r="M128" s="46"/>
      <c r="N128" s="47"/>
      <c r="O128" s="48"/>
      <c r="P128" s="49"/>
      <c r="Q128" s="49"/>
      <c r="R128" s="44"/>
      <c r="S128" s="44"/>
      <c r="T128" s="44"/>
      <c r="U128" s="42"/>
      <c r="V128" s="44"/>
      <c r="X128" s="25"/>
      <c r="Y128" s="48"/>
      <c r="Z128" s="48"/>
      <c r="AA128" s="48"/>
      <c r="AB128" s="48"/>
      <c r="AC128" s="48"/>
      <c r="AD128" s="23"/>
      <c r="AE128"/>
      <c r="AF128"/>
      <c r="AG128"/>
      <c r="AH128"/>
      <c r="AI128" s="23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</row>
  </sheetData>
  <mergeCells count="24">
    <mergeCell ref="AI13:AM13"/>
    <mergeCell ref="J11:AM11"/>
    <mergeCell ref="J12:N12"/>
    <mergeCell ref="O12:S12"/>
    <mergeCell ref="T12:X12"/>
    <mergeCell ref="AD12:AH12"/>
    <mergeCell ref="AI12:AM12"/>
    <mergeCell ref="J13:N13"/>
    <mergeCell ref="O13:S13"/>
    <mergeCell ref="T13:X13"/>
    <mergeCell ref="AD13:AH13"/>
    <mergeCell ref="Y12:AC12"/>
    <mergeCell ref="Y13:AC13"/>
    <mergeCell ref="A4:AM4"/>
    <mergeCell ref="A6:AM6"/>
    <mergeCell ref="A7:AM7"/>
    <mergeCell ref="A9:AM9"/>
    <mergeCell ref="A10:AH10"/>
    <mergeCell ref="A11:A14"/>
    <mergeCell ref="B11:B14"/>
    <mergeCell ref="C11:C14"/>
    <mergeCell ref="D11:D14"/>
    <mergeCell ref="E11:I12"/>
    <mergeCell ref="E13:I13"/>
  </mergeCells>
  <pageMargins left="0.70866141732283472" right="0.70866141732283472" top="0.47" bottom="0.45" header="0.31496062992125984" footer="0.31496062992125984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2017-09-27T09:56:05Z</dcterms:created>
  <dcterms:modified xsi:type="dcterms:W3CDTF">2023-02-20T11:46:53Z</dcterms:modified>
</cp:coreProperties>
</file>