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1.2" sheetId="1" r:id="rId1"/>
  </sheets>
  <definedNames>
    <definedName name="_xlnm.Print_Titles" localSheetId="0">'11.2'!$17:$17</definedName>
    <definedName name="_xlnm.Print_Area" localSheetId="0">'11.2'!$A$1:$S$166</definedName>
  </definedNames>
  <calcPr calcId="145621"/>
</workbook>
</file>

<file path=xl/calcChain.xml><?xml version="1.0" encoding="utf-8"?>
<calcChain xmlns="http://schemas.openxmlformats.org/spreadsheetml/2006/main">
  <c r="P20" i="1" l="1"/>
  <c r="Q20" i="1"/>
  <c r="P21" i="1"/>
  <c r="Q21" i="1"/>
  <c r="P30" i="1"/>
  <c r="Q30" i="1"/>
  <c r="P31" i="1"/>
  <c r="Q31" i="1"/>
  <c r="P40" i="1"/>
  <c r="Q40" i="1"/>
  <c r="P41" i="1"/>
  <c r="Q41" i="1"/>
  <c r="P50" i="1"/>
  <c r="Q50" i="1"/>
  <c r="P55" i="1"/>
  <c r="Q55" i="1"/>
  <c r="P56" i="1"/>
  <c r="Q56" i="1"/>
  <c r="P57" i="1"/>
  <c r="Q57" i="1"/>
  <c r="P58" i="1"/>
  <c r="Q58" i="1"/>
  <c r="P71" i="1"/>
  <c r="Q71" i="1"/>
  <c r="P72" i="1"/>
  <c r="Q72" i="1"/>
  <c r="P73" i="1"/>
  <c r="Q73" i="1"/>
  <c r="P74" i="1"/>
  <c r="Q74" i="1"/>
  <c r="M85" i="1" l="1"/>
  <c r="S74" i="1"/>
  <c r="R74" i="1"/>
  <c r="O74" i="1"/>
  <c r="N74" i="1"/>
  <c r="M74" i="1"/>
  <c r="L74" i="1"/>
  <c r="K74" i="1"/>
  <c r="J74" i="1"/>
  <c r="I74" i="1"/>
  <c r="H74" i="1"/>
  <c r="S73" i="1"/>
  <c r="R73" i="1"/>
  <c r="O73" i="1"/>
  <c r="N73" i="1"/>
  <c r="M73" i="1"/>
  <c r="L73" i="1"/>
  <c r="K73" i="1"/>
  <c r="J73" i="1"/>
  <c r="I73" i="1"/>
  <c r="H73" i="1"/>
  <c r="S72" i="1"/>
  <c r="R72" i="1"/>
  <c r="O72" i="1"/>
  <c r="N72" i="1"/>
  <c r="M72" i="1"/>
  <c r="L72" i="1"/>
  <c r="K72" i="1"/>
  <c r="J72" i="1"/>
  <c r="I72" i="1"/>
  <c r="H72" i="1"/>
  <c r="S71" i="1"/>
  <c r="R71" i="1"/>
  <c r="O71" i="1"/>
  <c r="N71" i="1"/>
  <c r="M71" i="1"/>
  <c r="L71" i="1"/>
  <c r="K71" i="1"/>
  <c r="J71" i="1"/>
  <c r="I71" i="1"/>
  <c r="H71" i="1"/>
  <c r="S58" i="1"/>
  <c r="R58" i="1"/>
  <c r="O58" i="1"/>
  <c r="N58" i="1"/>
  <c r="M58" i="1"/>
  <c r="L58" i="1"/>
  <c r="K58" i="1"/>
  <c r="J58" i="1"/>
  <c r="I58" i="1"/>
  <c r="H58" i="1"/>
  <c r="S57" i="1"/>
  <c r="R57" i="1"/>
  <c r="O57" i="1"/>
  <c r="N57" i="1"/>
  <c r="M57" i="1"/>
  <c r="L57" i="1"/>
  <c r="K57" i="1"/>
  <c r="J57" i="1"/>
  <c r="I57" i="1"/>
  <c r="H57" i="1"/>
  <c r="S56" i="1"/>
  <c r="R56" i="1"/>
  <c r="O56" i="1"/>
  <c r="N56" i="1"/>
  <c r="M56" i="1"/>
  <c r="L56" i="1"/>
  <c r="K56" i="1"/>
  <c r="J56" i="1"/>
  <c r="I56" i="1"/>
  <c r="H56" i="1"/>
  <c r="S55" i="1"/>
  <c r="R55" i="1"/>
  <c r="O55" i="1"/>
  <c r="N55" i="1"/>
  <c r="M55" i="1"/>
  <c r="L55" i="1"/>
  <c r="K55" i="1"/>
  <c r="J55" i="1"/>
  <c r="I55" i="1"/>
  <c r="H55" i="1"/>
  <c r="S50" i="1"/>
  <c r="R50" i="1"/>
  <c r="O50" i="1"/>
  <c r="N50" i="1"/>
  <c r="M50" i="1"/>
  <c r="L50" i="1"/>
  <c r="K50" i="1"/>
  <c r="J50" i="1"/>
  <c r="I50" i="1"/>
  <c r="H50" i="1"/>
  <c r="S41" i="1"/>
  <c r="R41" i="1"/>
  <c r="O41" i="1"/>
  <c r="N41" i="1"/>
  <c r="M41" i="1"/>
  <c r="L41" i="1"/>
  <c r="K41" i="1"/>
  <c r="J41" i="1"/>
  <c r="I41" i="1"/>
  <c r="H41" i="1"/>
  <c r="G41" i="1"/>
  <c r="F41" i="1"/>
  <c r="E41" i="1"/>
  <c r="D41" i="1"/>
  <c r="S40" i="1"/>
  <c r="R40" i="1"/>
  <c r="O40" i="1"/>
  <c r="N40" i="1"/>
  <c r="M40" i="1"/>
  <c r="L40" i="1"/>
  <c r="K40" i="1"/>
  <c r="J40" i="1"/>
  <c r="I40" i="1"/>
  <c r="H40" i="1"/>
  <c r="G40" i="1"/>
  <c r="F40" i="1"/>
  <c r="E40" i="1"/>
  <c r="D40" i="1"/>
  <c r="S31" i="1"/>
  <c r="R31" i="1"/>
  <c r="O31" i="1"/>
  <c r="N31" i="1"/>
  <c r="M31" i="1"/>
  <c r="L31" i="1"/>
  <c r="K31" i="1"/>
  <c r="J31" i="1"/>
  <c r="I31" i="1"/>
  <c r="H31" i="1"/>
  <c r="G31" i="1"/>
  <c r="F31" i="1"/>
  <c r="E31" i="1"/>
  <c r="D31" i="1"/>
  <c r="S30" i="1"/>
  <c r="R30" i="1"/>
  <c r="O30" i="1"/>
  <c r="N30" i="1"/>
  <c r="M30" i="1"/>
  <c r="L30" i="1"/>
  <c r="K30" i="1"/>
  <c r="J30" i="1"/>
  <c r="I30" i="1"/>
  <c r="H30" i="1"/>
  <c r="G30" i="1"/>
  <c r="F30" i="1"/>
  <c r="E30" i="1"/>
  <c r="D30" i="1"/>
  <c r="S21" i="1"/>
  <c r="R21" i="1"/>
  <c r="O21" i="1"/>
  <c r="N21" i="1"/>
  <c r="M21" i="1"/>
  <c r="L21" i="1"/>
  <c r="K21" i="1"/>
  <c r="J21" i="1"/>
  <c r="I21" i="1"/>
  <c r="H21" i="1"/>
  <c r="G21" i="1"/>
  <c r="F21" i="1"/>
  <c r="E21" i="1"/>
  <c r="D21" i="1"/>
  <c r="S20" i="1"/>
  <c r="R20" i="1"/>
  <c r="O20" i="1"/>
  <c r="N20" i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<sst xmlns="http://schemas.openxmlformats.org/spreadsheetml/2006/main" count="347" uniqueCount="122">
  <si>
    <t>Приложение  № 11.2</t>
  </si>
  <si>
    <t>к приказу Минэнерго России</t>
  </si>
  <si>
    <t>от «05» мая 2016 г. № 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</si>
  <si>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</si>
  <si>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</si>
  <si>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</si>
  <si>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</si>
  <si>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</si>
  <si>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</si>
  <si>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</si>
  <si>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</si>
  <si>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Факт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</si>
  <si>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</si>
  <si>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</si>
  <si>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</si>
  <si>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</si>
  <si>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</si>
  <si>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</si>
  <si>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</si>
  <si>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</si>
  <si>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</si>
  <si>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</si>
  <si>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</si>
  <si>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</si>
  <si>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</si>
  <si>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</si>
  <si>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</si>
  <si>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</si>
  <si>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</si>
  <si>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</si>
  <si>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</si>
  <si>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</si>
  <si>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</si>
  <si>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</si>
  <si>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</si>
  <si>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</si>
  <si>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</si>
  <si>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</si>
  <si>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</si>
  <si>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</si>
  <si>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</si>
  <si>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</si>
  <si>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</si>
  <si>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</si>
  <si>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</si>
  <si>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</si>
  <si>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</si>
  <si>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</si>
  <si>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</si>
  <si>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</si>
  <si>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</si>
  <si>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</si>
  <si>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</si>
  <si>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</si>
  <si>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</si>
  <si>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</si>
  <si>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</si>
  <si>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</si>
  <si>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</si>
  <si>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</si>
  <si>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</si>
  <si>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</si>
  <si>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</si>
  <si>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</si>
  <si>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</si>
  <si>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</si>
  <si>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</si>
  <si>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</si>
  <si>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</si>
  <si>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</si>
  <si>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</si>
  <si>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</si>
  <si>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</si>
  <si>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</si>
  <si>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</si>
  <si>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</si>
  <si>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</si>
  <si>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</si>
  <si>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</si>
  <si>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</si>
  <si>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</si>
  <si>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</si>
  <si>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</si>
  <si>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</si>
  <si>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</si>
  <si>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</si>
  <si>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</si>
  <si>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</si>
  <si>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</si>
  <si>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</si>
  <si>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</si>
  <si>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</si>
  <si>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</si>
  <si>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</si>
  <si>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</si>
  <si>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</si>
  <si>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</si>
  <si>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</si>
  <si>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</si>
  <si>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</si>
  <si>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</si>
  <si>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</si>
  <si>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Первый заместитель директора - главный инженер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</si>
  <si>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</si>
  <si>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</si>
  <si>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отдела технологического присоединения и капитального строительства</t>
  </si>
  <si>
    <t>______________________ И.Н. Суровцев</t>
  </si>
  <si>
    <t xml:space="preserve">2023 год </t>
  </si>
  <si>
    <t xml:space="preserve">2022 год </t>
  </si>
  <si>
    <t>2020 год</t>
  </si>
  <si>
    <t>2018 год</t>
  </si>
  <si>
    <t>2017 год</t>
  </si>
  <si>
    <t xml:space="preserve">2016 год </t>
  </si>
  <si>
    <t>План</t>
  </si>
  <si>
    <t>Пензенская область</t>
  </si>
  <si>
    <t>2024 год</t>
  </si>
  <si>
    <t xml:space="preserve">2021 год </t>
  </si>
  <si>
    <t>2019 год</t>
  </si>
  <si>
    <t>Утвержденный план</t>
  </si>
  <si>
    <t>Предложение по корректировке утвержденного плана</t>
  </si>
  <si>
    <r>
      <rPr>
        <sz val="12"/>
        <rFont val="Times New Roman"/>
        <family val="1"/>
        <charset val="204"/>
      </rPr>
      <t>Утвержденные плановые значения показателей приведены в соответствии</t>
    </r>
    <r>
      <rPr>
        <u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с </t>
    </r>
    <r>
      <rPr>
        <b/>
        <u/>
        <sz val="12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"Об утверждении инвестиционной программы филиала "Уральский" АО "Оборонэнерго" на 2020-2024 годы" от 25.05.2020 г. № 35</t>
    </r>
  </si>
  <si>
    <r>
      <t>Год раскрытия информации:</t>
    </r>
    <r>
      <rPr>
        <b/>
        <sz val="12"/>
        <rFont val="Times New Roman"/>
        <family val="1"/>
        <charset val="204"/>
      </rPr>
      <t xml:space="preserve">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</si>
</sst>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34">
    <xf numFmtId="0" fontId="0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7" applyNumberFormat="0" applyAlignment="0" applyProtection="0"/>
    <xf numFmtId="0" fontId="24" fillId="21" borderId="8" applyNumberFormat="0" applyAlignment="0" applyProtection="0"/>
    <xf numFmtId="0" fontId="25" fillId="21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Border="0">
      <alignment horizontal="center" vertical="center" wrapText="1"/>
    </xf>
    <xf numFmtId="0" fontId="30" fillId="0" borderId="13" applyNumberFormat="0" applyFill="0" applyAlignment="0" applyProtection="0"/>
    <xf numFmtId="0" fontId="31" fillId="22" borderId="14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8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5" fillId="0" borderId="0"/>
    <xf numFmtId="0" fontId="3" fillId="0" borderId="0"/>
    <xf numFmtId="0" fontId="34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0" fillId="24" borderId="15" applyNumberFormat="0" applyFon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9" fillId="0" borderId="16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2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0" applyFont="1" applyFill="1" applyAlignment="1"/>
    <xf numFmtId="0" fontId="6" fillId="0" borderId="0" xfId="1" applyFont="1" applyAlignment="1">
      <alignment horizont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4" fillId="0" borderId="0" xfId="1" applyFont="1" applyAlignment="1"/>
    <xf numFmtId="0" fontId="6" fillId="0" borderId="0" xfId="1" applyFont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2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left" vertical="center" wrapText="1"/>
    </xf>
    <xf numFmtId="164" fontId="3" fillId="0" borderId="3" xfId="3" applyNumberFormat="1" applyFont="1" applyFill="1" applyBorder="1" applyAlignment="1">
      <alignment horizontal="center" vertical="center" wrapText="1"/>
    </xf>
    <xf numFmtId="0" fontId="17" fillId="0" borderId="0" xfId="2" applyFont="1"/>
    <xf numFmtId="0" fontId="17" fillId="0" borderId="0" xfId="1" applyFont="1" applyFill="1" applyAlignment="1">
      <alignment vertical="center"/>
    </xf>
    <xf numFmtId="0" fontId="18" fillId="0" borderId="0" xfId="2" applyFont="1"/>
    <xf numFmtId="0" fontId="19" fillId="0" borderId="0" xfId="2" applyFont="1"/>
    <xf numFmtId="0" fontId="11" fillId="0" borderId="3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0" applyFont="1" applyFill="1" applyAlignment="1">
      <alignment horizontal="center"/>
    </xf>
    <xf numFmtId="49" fontId="11" fillId="25" borderId="3" xfId="0" applyNumberFormat="1" applyFont="1" applyFill="1" applyBorder="1" applyAlignment="1">
      <alignment horizontal="center" vertical="center" wrapText="1"/>
    </xf>
    <xf numFmtId="0" fontId="11" fillId="25" borderId="3" xfId="3" applyFont="1" applyFill="1" applyBorder="1" applyAlignment="1">
      <alignment vertical="center" wrapText="1"/>
    </xf>
    <xf numFmtId="0" fontId="11" fillId="25" borderId="3" xfId="3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vertical="center" wrapText="1"/>
    </xf>
    <xf numFmtId="164" fontId="11" fillId="26" borderId="3" xfId="3" applyNumberFormat="1" applyFont="1" applyFill="1" applyBorder="1" applyAlignment="1">
      <alignment horizontal="center" vertical="center" wrapText="1"/>
    </xf>
    <xf numFmtId="49" fontId="11" fillId="26" borderId="3" xfId="0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left" vertical="center" wrapText="1"/>
    </xf>
    <xf numFmtId="164" fontId="3" fillId="26" borderId="3" xfId="3" applyNumberFormat="1" applyFont="1" applyFill="1" applyBorder="1" applyAlignment="1">
      <alignment horizontal="center" vertical="center" wrapText="1"/>
    </xf>
    <xf numFmtId="0" fontId="43" fillId="0" borderId="0" xfId="4468" applyFont="1" applyAlignment="1">
      <alignment horizontal="left" vertical="center"/>
    </xf>
    <xf numFmtId="0" fontId="44" fillId="0" borderId="0" xfId="3" applyFont="1" applyAlignment="1">
      <alignment horizontal="left" vertical="center"/>
    </xf>
    <xf numFmtId="0" fontId="45" fillId="0" borderId="0" xfId="2" applyFont="1" applyAlignment="1">
      <alignment horizontal="left" vertical="center"/>
    </xf>
    <xf numFmtId="0" fontId="17" fillId="0" borderId="0" xfId="1" applyFont="1" applyFill="1" applyAlignment="1">
      <alignment horizontal="left" vertical="center"/>
    </xf>
    <xf numFmtId="0" fontId="16" fillId="0" borderId="0" xfId="1536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1" fillId="27" borderId="3" xfId="0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 wrapText="1"/>
    </xf>
    <xf numFmtId="164" fontId="3" fillId="27" borderId="3" xfId="3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4" fillId="0" borderId="1" xfId="1" applyFont="1" applyFill="1" applyBorder="1"/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26" borderId="3" xfId="0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7" borderId="4" xfId="0" applyFont="1" applyFill="1" applyBorder="1" applyAlignment="1">
      <alignment horizontal="center" vertical="center" wrapText="1"/>
    </xf>
    <xf numFmtId="0" fontId="11" fillId="27" borderId="5" xfId="0" applyFont="1" applyFill="1" applyBorder="1" applyAlignment="1">
      <alignment horizontal="center" vertical="center" wrapText="1"/>
    </xf>
    <xf numFmtId="0" fontId="43" fillId="0" borderId="0" xfId="1536" applyFont="1" applyAlignment="1">
      <alignment horizontal="left" vertical="center" wrapText="1"/>
    </xf>
    <xf numFmtId="0" fontId="10" fillId="27" borderId="3" xfId="2" applyFont="1" applyFill="1" applyBorder="1" applyAlignment="1">
      <alignment horizontal="center" vertical="center" wrapText="1"/>
    </xf>
  </cellXfs>
  <cellStyles count="593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ЗаголовокСтолбца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3"/>
    <cellStyle name="Обычный 10 2" xfId="42"/>
    <cellStyle name="Обычный 10 2 2" xfId="43"/>
    <cellStyle name="Обычный 10 2 2 2" xfId="44"/>
    <cellStyle name="Обычный 10 2 2 2 2" xfId="45"/>
    <cellStyle name="Обычный 10 2 2 2 2 2" xfId="46"/>
    <cellStyle name="Обычный 10 2 2 2 2 2 2" xfId="4474"/>
    <cellStyle name="Обычный 10 2 2 2 2 2 3" xfId="3008"/>
    <cellStyle name="Обычный 10 2 2 2 2 2 4" xfId="1541"/>
    <cellStyle name="Обычный 10 2 2 2 2 3" xfId="4473"/>
    <cellStyle name="Обычный 10 2 2 2 2 4" xfId="3007"/>
    <cellStyle name="Обычный 10 2 2 2 2 5" xfId="1540"/>
    <cellStyle name="Обычный 10 2 2 2 3" xfId="47"/>
    <cellStyle name="Обычный 10 2 2 2 3 2" xfId="48"/>
    <cellStyle name="Обычный 10 2 2 2 3 2 2" xfId="4476"/>
    <cellStyle name="Обычный 10 2 2 2 3 2 3" xfId="3010"/>
    <cellStyle name="Обычный 10 2 2 2 3 2 4" xfId="1543"/>
    <cellStyle name="Обычный 10 2 2 2 3 3" xfId="4475"/>
    <cellStyle name="Обычный 10 2 2 2 3 4" xfId="3009"/>
    <cellStyle name="Обычный 10 2 2 2 3 5" xfId="1542"/>
    <cellStyle name="Обычный 10 2 2 2 4" xfId="49"/>
    <cellStyle name="Обычный 10 2 2 2 4 2" xfId="50"/>
    <cellStyle name="Обычный 10 2 2 2 4 2 2" xfId="51"/>
    <cellStyle name="Обычный 10 2 2 2 4 2 2 2" xfId="4479"/>
    <cellStyle name="Обычный 10 2 2 2 4 2 2 3" xfId="3013"/>
    <cellStyle name="Обычный 10 2 2 2 4 2 2 4" xfId="1546"/>
    <cellStyle name="Обычный 10 2 2 2 4 2 3" xfId="4478"/>
    <cellStyle name="Обычный 10 2 2 2 4 2 4" xfId="3012"/>
    <cellStyle name="Обычный 10 2 2 2 4 2 5" xfId="1545"/>
    <cellStyle name="Обычный 10 2 2 2 4 3" xfId="52"/>
    <cellStyle name="Обычный 10 2 2 2 4 3 2" xfId="53"/>
    <cellStyle name="Обычный 10 2 2 2 4 3 2 2" xfId="4481"/>
    <cellStyle name="Обычный 10 2 2 2 4 3 2 3" xfId="3015"/>
    <cellStyle name="Обычный 10 2 2 2 4 3 2 4" xfId="1548"/>
    <cellStyle name="Обычный 10 2 2 2 4 3 3" xfId="4480"/>
    <cellStyle name="Обычный 10 2 2 2 4 3 4" xfId="3014"/>
    <cellStyle name="Обычный 10 2 2 2 4 3 5" xfId="1547"/>
    <cellStyle name="Обычный 10 2 2 2 4 4" xfId="54"/>
    <cellStyle name="Обычный 10 2 2 2 4 4 2" xfId="4482"/>
    <cellStyle name="Обычный 10 2 2 2 4 4 3" xfId="3016"/>
    <cellStyle name="Обычный 10 2 2 2 4 4 4" xfId="1549"/>
    <cellStyle name="Обычный 10 2 2 2 4 5" xfId="55"/>
    <cellStyle name="Обычный 10 2 2 2 4 5 2" xfId="4483"/>
    <cellStyle name="Обычный 10 2 2 2 4 5 3" xfId="3017"/>
    <cellStyle name="Обычный 10 2 2 2 4 5 4" xfId="1550"/>
    <cellStyle name="Обычный 10 2 2 2 4 6" xfId="4477"/>
    <cellStyle name="Обычный 10 2 2 2 4 7" xfId="3011"/>
    <cellStyle name="Обычный 10 2 2 2 4 8" xfId="1544"/>
    <cellStyle name="Обычный 10 2 2 2 5" xfId="56"/>
    <cellStyle name="Обычный 10 2 2 2 5 2" xfId="4484"/>
    <cellStyle name="Обычный 10 2 2 2 5 3" xfId="3018"/>
    <cellStyle name="Обычный 10 2 2 2 5 4" xfId="1551"/>
    <cellStyle name="Обычный 10 2 2 2 6" xfId="57"/>
    <cellStyle name="Обычный 10 2 2 2 6 2" xfId="4485"/>
    <cellStyle name="Обычный 10 2 2 2 6 3" xfId="3019"/>
    <cellStyle name="Обычный 10 2 2 2 6 4" xfId="1552"/>
    <cellStyle name="Обычный 10 2 2 2 7" xfId="4472"/>
    <cellStyle name="Обычный 10 2 2 2 8" xfId="3006"/>
    <cellStyle name="Обычный 10 2 2 2 9" xfId="1539"/>
    <cellStyle name="Обычный 10 2 2 3" xfId="58"/>
    <cellStyle name="Обычный 10 2 2 3 2" xfId="4486"/>
    <cellStyle name="Обычный 10 2 2 3 3" xfId="3020"/>
    <cellStyle name="Обычный 10 2 2 3 4" xfId="1553"/>
    <cellStyle name="Обычный 10 2 2 4" xfId="4471"/>
    <cellStyle name="Обычный 10 2 2 5" xfId="3005"/>
    <cellStyle name="Обычный 10 2 2 6" xfId="1538"/>
    <cellStyle name="Обычный 10 2 3" xfId="59"/>
    <cellStyle name="Обычный 10 2 3 2" xfId="60"/>
    <cellStyle name="Обычный 10 2 3 2 2" xfId="4488"/>
    <cellStyle name="Обычный 10 2 3 2 3" xfId="3022"/>
    <cellStyle name="Обычный 10 2 3 2 4" xfId="1555"/>
    <cellStyle name="Обычный 10 2 3 3" xfId="4487"/>
    <cellStyle name="Обычный 10 2 3 4" xfId="3021"/>
    <cellStyle name="Обычный 10 2 3 5" xfId="1554"/>
    <cellStyle name="Обычный 10 2 4" xfId="61"/>
    <cellStyle name="Обычный 10 2 4 2" xfId="4489"/>
    <cellStyle name="Обычный 10 2 4 3" xfId="3023"/>
    <cellStyle name="Обычный 10 2 4 4" xfId="1556"/>
    <cellStyle name="Обычный 10 2 5" xfId="62"/>
    <cellStyle name="Обычный 10 2 5 2" xfId="4490"/>
    <cellStyle name="Обычный 10 2 5 3" xfId="3024"/>
    <cellStyle name="Обычный 10 2 5 4" xfId="1557"/>
    <cellStyle name="Обычный 10 2 6" xfId="4470"/>
    <cellStyle name="Обычный 10 2 7" xfId="3004"/>
    <cellStyle name="Обычный 10 2 8" xfId="1537"/>
    <cellStyle name="Обычный 11" xfId="63"/>
    <cellStyle name="Обычный 11 2" xfId="64"/>
    <cellStyle name="Обычный 11 2 2" xfId="65"/>
    <cellStyle name="Обычный 11 2 2 2" xfId="4493"/>
    <cellStyle name="Обычный 11 2 2 3" xfId="3027"/>
    <cellStyle name="Обычный 11 2 2 4" xfId="1560"/>
    <cellStyle name="Обычный 11 2 3" xfId="4492"/>
    <cellStyle name="Обычный 11 2 4" xfId="3026"/>
    <cellStyle name="Обычный 11 2 5" xfId="1559"/>
    <cellStyle name="Обычный 11 3" xfId="66"/>
    <cellStyle name="Обычный 11 3 2" xfId="4494"/>
    <cellStyle name="Обычный 11 3 3" xfId="3028"/>
    <cellStyle name="Обычный 11 3 4" xfId="1561"/>
    <cellStyle name="Обычный 11 4" xfId="4491"/>
    <cellStyle name="Обычный 11 5" xfId="67"/>
    <cellStyle name="Обычный 11 6" xfId="3025"/>
    <cellStyle name="Обычный 11 7" xfId="1558"/>
    <cellStyle name="Обычный 12" xfId="68"/>
    <cellStyle name="Обычный 12 2" xfId="69"/>
    <cellStyle name="Обычный 12 3" xfId="4"/>
    <cellStyle name="Обычный 12 3 2" xfId="70"/>
    <cellStyle name="Обычный 12 3 2 2" xfId="4469"/>
    <cellStyle name="Обычный 12 3 2 3" xfId="3003"/>
    <cellStyle name="Обычный 12 3 2 4" xfId="1563"/>
    <cellStyle name="Обычный 12 3 3" xfId="4468"/>
    <cellStyle name="Обычный 12 3 4" xfId="3002"/>
    <cellStyle name="Обычный 12 3 5" xfId="1536"/>
    <cellStyle name="Обычный 12 4" xfId="4495"/>
    <cellStyle name="Обычный 12 5" xfId="3029"/>
    <cellStyle name="Обычный 12 6" xfId="1562"/>
    <cellStyle name="Обычный 13" xfId="71"/>
    <cellStyle name="Обычный 13 2" xfId="4496"/>
    <cellStyle name="Обычный 13 3" xfId="3030"/>
    <cellStyle name="Обычный 13 4" xfId="1564"/>
    <cellStyle name="Обычный 16" xfId="72"/>
    <cellStyle name="Обычный 2" xfId="73"/>
    <cellStyle name="Обычный 2 2 2 2" xfId="74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4500"/>
    <cellStyle name="Обычный 2 2 8 2 2 2 3" xfId="3034"/>
    <cellStyle name="Обычный 2 2 8 2 2 2 4" xfId="1568"/>
    <cellStyle name="Обычный 2 2 8 2 2 3" xfId="4499"/>
    <cellStyle name="Обычный 2 2 8 2 2 4" xfId="3033"/>
    <cellStyle name="Обычный 2 2 8 2 2 5" xfId="1567"/>
    <cellStyle name="Обычный 2 2 8 2 3" xfId="79"/>
    <cellStyle name="Обычный 2 2 8 2 3 2" xfId="80"/>
    <cellStyle name="Обычный 2 2 8 2 3 2 2" xfId="4502"/>
    <cellStyle name="Обычный 2 2 8 2 3 2 3" xfId="3036"/>
    <cellStyle name="Обычный 2 2 8 2 3 2 4" xfId="1570"/>
    <cellStyle name="Обычный 2 2 8 2 3 3" xfId="4501"/>
    <cellStyle name="Обычный 2 2 8 2 3 4" xfId="3035"/>
    <cellStyle name="Обычный 2 2 8 2 3 5" xfId="1569"/>
    <cellStyle name="Обычный 2 2 8 2 4" xfId="81"/>
    <cellStyle name="Обычный 2 2 8 2 4 2" xfId="4503"/>
    <cellStyle name="Обычный 2 2 8 2 4 3" xfId="3037"/>
    <cellStyle name="Обычный 2 2 8 2 4 4" xfId="1571"/>
    <cellStyle name="Обычный 2 2 8 2 5" xfId="82"/>
    <cellStyle name="Обычный 2 2 8 2 5 2" xfId="4504"/>
    <cellStyle name="Обычный 2 2 8 2 5 3" xfId="3038"/>
    <cellStyle name="Обычный 2 2 8 2 5 4" xfId="1572"/>
    <cellStyle name="Обычный 2 2 8 2 6" xfId="4498"/>
    <cellStyle name="Обычный 2 2 8 2 7" xfId="3032"/>
    <cellStyle name="Обычный 2 2 8 2 8" xfId="1566"/>
    <cellStyle name="Обычный 2 2 8 3" xfId="83"/>
    <cellStyle name="Обычный 2 2 8 3 2" xfId="84"/>
    <cellStyle name="Обычный 2 2 8 3 2 2" xfId="4506"/>
    <cellStyle name="Обычный 2 2 8 3 2 3" xfId="3040"/>
    <cellStyle name="Обычный 2 2 8 3 2 4" xfId="1574"/>
    <cellStyle name="Обычный 2 2 8 3 3" xfId="4505"/>
    <cellStyle name="Обычный 2 2 8 3 4" xfId="3039"/>
    <cellStyle name="Обычный 2 2 8 3 5" xfId="1573"/>
    <cellStyle name="Обычный 2 2 8 4" xfId="85"/>
    <cellStyle name="Обычный 2 2 8 4 2" xfId="86"/>
    <cellStyle name="Обычный 2 2 8 4 2 2" xfId="4508"/>
    <cellStyle name="Обычный 2 2 8 4 2 3" xfId="3042"/>
    <cellStyle name="Обычный 2 2 8 4 2 4" xfId="1576"/>
    <cellStyle name="Обычный 2 2 8 4 3" xfId="4507"/>
    <cellStyle name="Обычный 2 2 8 4 4" xfId="3041"/>
    <cellStyle name="Обычный 2 2 8 4 5" xfId="1575"/>
    <cellStyle name="Обычный 2 2 8 5" xfId="87"/>
    <cellStyle name="Обычный 2 2 8 5 2" xfId="4509"/>
    <cellStyle name="Обычный 2 2 8 5 3" xfId="3043"/>
    <cellStyle name="Обычный 2 2 8 5 4" xfId="1577"/>
    <cellStyle name="Обычный 2 2 8 6" xfId="88"/>
    <cellStyle name="Обычный 2 2 8 6 2" xfId="4510"/>
    <cellStyle name="Обычный 2 2 8 6 3" xfId="3044"/>
    <cellStyle name="Обычный 2 2 8 6 4" xfId="1578"/>
    <cellStyle name="Обычный 2 2 8 7" xfId="4497"/>
    <cellStyle name="Обычный 2 2 8 8" xfId="3031"/>
    <cellStyle name="Обычный 2 2 8 9" xfId="1565"/>
    <cellStyle name="Обычный 2 2 9" xfId="89"/>
    <cellStyle name="Обычный 2 26 2" xfId="90"/>
    <cellStyle name="Обычный 3" xfId="1"/>
    <cellStyle name="Обычный 3 2" xfId="91"/>
    <cellStyle name="Обычный 3 2 2 2" xfId="92"/>
    <cellStyle name="Обычный 3 21" xfId="93"/>
    <cellStyle name="Обычный 32" xfId="94"/>
    <cellStyle name="Обычный 38" xfId="95"/>
    <cellStyle name="Обычный 38 2" xfId="96"/>
    <cellStyle name="Обычный 38 2 2" xfId="97"/>
    <cellStyle name="Обычный 38 2 2 2" xfId="98"/>
    <cellStyle name="Обычный 38 2 2 2 2" xfId="4514"/>
    <cellStyle name="Обычный 38 2 2 2 3" xfId="3048"/>
    <cellStyle name="Обычный 38 2 2 2 4" xfId="1582"/>
    <cellStyle name="Обычный 38 2 2 3" xfId="4513"/>
    <cellStyle name="Обычный 38 2 2 4" xfId="3047"/>
    <cellStyle name="Обычный 38 2 2 5" xfId="1581"/>
    <cellStyle name="Обычный 38 2 3" xfId="99"/>
    <cellStyle name="Обычный 38 2 3 2" xfId="100"/>
    <cellStyle name="Обычный 38 2 3 2 2" xfId="4516"/>
    <cellStyle name="Обычный 38 2 3 2 3" xfId="3050"/>
    <cellStyle name="Обычный 38 2 3 2 4" xfId="1584"/>
    <cellStyle name="Обычный 38 2 3 3" xfId="4515"/>
    <cellStyle name="Обычный 38 2 3 4" xfId="3049"/>
    <cellStyle name="Обычный 38 2 3 5" xfId="1583"/>
    <cellStyle name="Обычный 38 2 4" xfId="101"/>
    <cellStyle name="Обычный 38 2 4 2" xfId="4517"/>
    <cellStyle name="Обычный 38 2 4 3" xfId="3051"/>
    <cellStyle name="Обычный 38 2 4 4" xfId="1585"/>
    <cellStyle name="Обычный 38 2 5" xfId="102"/>
    <cellStyle name="Обычный 38 2 5 2" xfId="4518"/>
    <cellStyle name="Обычный 38 2 5 3" xfId="3052"/>
    <cellStyle name="Обычный 38 2 5 4" xfId="1586"/>
    <cellStyle name="Обычный 38 2 6" xfId="4512"/>
    <cellStyle name="Обычный 38 2 7" xfId="3046"/>
    <cellStyle name="Обычный 38 2 8" xfId="1580"/>
    <cellStyle name="Обычный 38 3" xfId="103"/>
    <cellStyle name="Обычный 38 3 2" xfId="104"/>
    <cellStyle name="Обычный 38 3 2 2" xfId="4520"/>
    <cellStyle name="Обычный 38 3 2 3" xfId="3054"/>
    <cellStyle name="Обычный 38 3 2 4" xfId="1588"/>
    <cellStyle name="Обычный 38 3 3" xfId="4519"/>
    <cellStyle name="Обычный 38 3 4" xfId="3053"/>
    <cellStyle name="Обычный 38 3 5" xfId="1587"/>
    <cellStyle name="Обычный 38 4" xfId="105"/>
    <cellStyle name="Обычный 38 4 2" xfId="106"/>
    <cellStyle name="Обычный 38 4 2 2" xfId="4522"/>
    <cellStyle name="Обычный 38 4 2 3" xfId="3056"/>
    <cellStyle name="Обычный 38 4 2 4" xfId="1590"/>
    <cellStyle name="Обычный 38 4 3" xfId="4521"/>
    <cellStyle name="Обычный 38 4 4" xfId="3055"/>
    <cellStyle name="Обычный 38 4 5" xfId="1589"/>
    <cellStyle name="Обычный 38 5" xfId="107"/>
    <cellStyle name="Обычный 38 5 2" xfId="4523"/>
    <cellStyle name="Обычный 38 5 3" xfId="3057"/>
    <cellStyle name="Обычный 38 5 4" xfId="1591"/>
    <cellStyle name="Обычный 38 6" xfId="108"/>
    <cellStyle name="Обычный 38 6 2" xfId="4524"/>
    <cellStyle name="Обычный 38 6 3" xfId="3058"/>
    <cellStyle name="Обычный 38 6 4" xfId="1592"/>
    <cellStyle name="Обычный 38 7" xfId="4511"/>
    <cellStyle name="Обычный 38 8" xfId="3045"/>
    <cellStyle name="Обычный 38 9" xfId="1579"/>
    <cellStyle name="Обычный 4" xfId="109"/>
    <cellStyle name="Обычный 4 2" xfId="110"/>
    <cellStyle name="Обычный 4 3" xfId="111"/>
    <cellStyle name="Обычный 41" xfId="112"/>
    <cellStyle name="Обычный 41 2" xfId="113"/>
    <cellStyle name="Обычный 41 2 2" xfId="114"/>
    <cellStyle name="Обычный 41 2 2 2" xfId="4527"/>
    <cellStyle name="Обычный 41 2 2 3" xfId="3061"/>
    <cellStyle name="Обычный 41 2 2 4" xfId="1595"/>
    <cellStyle name="Обычный 41 2 3" xfId="4526"/>
    <cellStyle name="Обычный 41 2 4" xfId="3060"/>
    <cellStyle name="Обычный 41 2 5" xfId="1594"/>
    <cellStyle name="Обычный 41 3" xfId="115"/>
    <cellStyle name="Обычный 41 3 2" xfId="116"/>
    <cellStyle name="Обычный 41 3 2 2" xfId="117"/>
    <cellStyle name="Обычный 41 3 2 2 2" xfId="4530"/>
    <cellStyle name="Обычный 41 3 2 2 3" xfId="3064"/>
    <cellStyle name="Обычный 41 3 2 2 4" xfId="1598"/>
    <cellStyle name="Обычный 41 3 2 3" xfId="4529"/>
    <cellStyle name="Обычный 41 3 2 4" xfId="3063"/>
    <cellStyle name="Обычный 41 3 2 5" xfId="1597"/>
    <cellStyle name="Обычный 41 3 3" xfId="118"/>
    <cellStyle name="Обычный 41 3 3 2" xfId="119"/>
    <cellStyle name="Обычный 41 3 3 2 2" xfId="4532"/>
    <cellStyle name="Обычный 41 3 3 2 3" xfId="3066"/>
    <cellStyle name="Обычный 41 3 3 2 4" xfId="1600"/>
    <cellStyle name="Обычный 41 3 3 3" xfId="4531"/>
    <cellStyle name="Обычный 41 3 3 4" xfId="3065"/>
    <cellStyle name="Обычный 41 3 3 5" xfId="1599"/>
    <cellStyle name="Обычный 41 3 4" xfId="120"/>
    <cellStyle name="Обычный 41 3 4 2" xfId="4533"/>
    <cellStyle name="Обычный 41 3 4 3" xfId="3067"/>
    <cellStyle name="Обычный 41 3 4 4" xfId="1601"/>
    <cellStyle name="Обычный 41 3 5" xfId="121"/>
    <cellStyle name="Обычный 41 3 5 2" xfId="4534"/>
    <cellStyle name="Обычный 41 3 5 3" xfId="3068"/>
    <cellStyle name="Обычный 41 3 5 4" xfId="1602"/>
    <cellStyle name="Обычный 41 3 6" xfId="4528"/>
    <cellStyle name="Обычный 41 3 7" xfId="3062"/>
    <cellStyle name="Обычный 41 3 8" xfId="1596"/>
    <cellStyle name="Обычный 41 4" xfId="122"/>
    <cellStyle name="Обычный 41 4 2" xfId="123"/>
    <cellStyle name="Обычный 41 4 2 2" xfId="4536"/>
    <cellStyle name="Обычный 41 4 2 3" xfId="3070"/>
    <cellStyle name="Обычный 41 4 2 4" xfId="1604"/>
    <cellStyle name="Обычный 41 4 3" xfId="4535"/>
    <cellStyle name="Обычный 41 4 4" xfId="3069"/>
    <cellStyle name="Обычный 41 4 5" xfId="1603"/>
    <cellStyle name="Обычный 41 5" xfId="124"/>
    <cellStyle name="Обычный 41 5 2" xfId="4537"/>
    <cellStyle name="Обычный 41 5 3" xfId="3071"/>
    <cellStyle name="Обычный 41 5 4" xfId="1605"/>
    <cellStyle name="Обычный 41 6" xfId="125"/>
    <cellStyle name="Обычный 41 6 2" xfId="4538"/>
    <cellStyle name="Обычный 41 6 3" xfId="3072"/>
    <cellStyle name="Обычный 41 6 4" xfId="1606"/>
    <cellStyle name="Обычный 41 7" xfId="4525"/>
    <cellStyle name="Обычный 41 8" xfId="3059"/>
    <cellStyle name="Обычный 41 9" xfId="1593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4542"/>
    <cellStyle name="Обычный 42 2 2 2 3" xfId="3076"/>
    <cellStyle name="Обычный 42 2 2 2 4" xfId="1610"/>
    <cellStyle name="Обычный 42 2 2 3" xfId="4541"/>
    <cellStyle name="Обычный 42 2 2 4" xfId="3075"/>
    <cellStyle name="Обычный 42 2 2 5" xfId="1609"/>
    <cellStyle name="Обычный 42 2 3" xfId="130"/>
    <cellStyle name="Обычный 42 2 3 2" xfId="131"/>
    <cellStyle name="Обычный 42 2 3 2 2" xfId="4544"/>
    <cellStyle name="Обычный 42 2 3 2 3" xfId="3078"/>
    <cellStyle name="Обычный 42 2 3 2 4" xfId="1612"/>
    <cellStyle name="Обычный 42 2 3 3" xfId="4543"/>
    <cellStyle name="Обычный 42 2 3 4" xfId="3077"/>
    <cellStyle name="Обычный 42 2 3 5" xfId="1611"/>
    <cellStyle name="Обычный 42 2 4" xfId="132"/>
    <cellStyle name="Обычный 42 2 4 2" xfId="4545"/>
    <cellStyle name="Обычный 42 2 4 3" xfId="3079"/>
    <cellStyle name="Обычный 42 2 4 4" xfId="1613"/>
    <cellStyle name="Обычный 42 2 5" xfId="133"/>
    <cellStyle name="Обычный 42 2 5 2" xfId="4546"/>
    <cellStyle name="Обычный 42 2 5 3" xfId="3080"/>
    <cellStyle name="Обычный 42 2 5 4" xfId="1614"/>
    <cellStyle name="Обычный 42 2 6" xfId="4540"/>
    <cellStyle name="Обычный 42 2 7" xfId="3074"/>
    <cellStyle name="Обычный 42 2 8" xfId="1608"/>
    <cellStyle name="Обычный 42 3" xfId="134"/>
    <cellStyle name="Обычный 42 3 2" xfId="135"/>
    <cellStyle name="Обычный 42 3 2 2" xfId="4548"/>
    <cellStyle name="Обычный 42 3 2 3" xfId="3082"/>
    <cellStyle name="Обычный 42 3 2 4" xfId="1616"/>
    <cellStyle name="Обычный 42 3 3" xfId="4547"/>
    <cellStyle name="Обычный 42 3 4" xfId="3081"/>
    <cellStyle name="Обычный 42 3 5" xfId="1615"/>
    <cellStyle name="Обычный 42 4" xfId="136"/>
    <cellStyle name="Обычный 42 4 2" xfId="137"/>
    <cellStyle name="Обычный 42 4 2 2" xfId="4550"/>
    <cellStyle name="Обычный 42 4 2 3" xfId="3084"/>
    <cellStyle name="Обычный 42 4 2 4" xfId="1618"/>
    <cellStyle name="Обычный 42 4 3" xfId="4549"/>
    <cellStyle name="Обычный 42 4 4" xfId="3083"/>
    <cellStyle name="Обычный 42 4 5" xfId="1617"/>
    <cellStyle name="Обычный 42 5" xfId="138"/>
    <cellStyle name="Обычный 42 5 2" xfId="4551"/>
    <cellStyle name="Обычный 42 5 3" xfId="3085"/>
    <cellStyle name="Обычный 42 5 4" xfId="1619"/>
    <cellStyle name="Обычный 42 6" xfId="139"/>
    <cellStyle name="Обычный 42 6 2" xfId="4552"/>
    <cellStyle name="Обычный 42 6 3" xfId="3086"/>
    <cellStyle name="Обычный 42 6 4" xfId="1620"/>
    <cellStyle name="Обычный 42 7" xfId="4539"/>
    <cellStyle name="Обычный 42 8" xfId="3073"/>
    <cellStyle name="Обычный 42 9" xfId="1607"/>
    <cellStyle name="Обычный 43 2" xfId="140"/>
    <cellStyle name="Обычный 43 2 2" xfId="141"/>
    <cellStyle name="Обычный 43 2 2 2" xfId="142"/>
    <cellStyle name="Обычный 43 2 2 2 2" xfId="4555"/>
    <cellStyle name="Обычный 43 2 2 2 3" xfId="3089"/>
    <cellStyle name="Обычный 43 2 2 2 4" xfId="1623"/>
    <cellStyle name="Обычный 43 2 2 3" xfId="4554"/>
    <cellStyle name="Обычный 43 2 2 4" xfId="3088"/>
    <cellStyle name="Обычный 43 2 2 5" xfId="1622"/>
    <cellStyle name="Обычный 43 2 3" xfId="143"/>
    <cellStyle name="Обычный 43 2 3 2" xfId="144"/>
    <cellStyle name="Обычный 43 2 3 2 2" xfId="4557"/>
    <cellStyle name="Обычный 43 2 3 2 3" xfId="3091"/>
    <cellStyle name="Обычный 43 2 3 2 4" xfId="1625"/>
    <cellStyle name="Обычный 43 2 3 3" xfId="4556"/>
    <cellStyle name="Обычный 43 2 3 4" xfId="3090"/>
    <cellStyle name="Обычный 43 2 3 5" xfId="1624"/>
    <cellStyle name="Обычный 43 2 4" xfId="145"/>
    <cellStyle name="Обычный 43 2 4 2" xfId="4558"/>
    <cellStyle name="Обычный 43 2 4 3" xfId="3092"/>
    <cellStyle name="Обычный 43 2 4 4" xfId="1626"/>
    <cellStyle name="Обычный 43 2 5" xfId="146"/>
    <cellStyle name="Обычный 43 2 5 2" xfId="4559"/>
    <cellStyle name="Обычный 43 2 5 3" xfId="3093"/>
    <cellStyle name="Обычный 43 2 5 4" xfId="1627"/>
    <cellStyle name="Обычный 43 2 6" xfId="4553"/>
    <cellStyle name="Обычный 43 2 7" xfId="3087"/>
    <cellStyle name="Обычный 43 2 8" xfId="1621"/>
    <cellStyle name="Обычный 44" xfId="147"/>
    <cellStyle name="Обычный 44 2" xfId="4560"/>
    <cellStyle name="Обычный 44 3" xfId="3094"/>
    <cellStyle name="Обычный 44 4" xfId="1628"/>
    <cellStyle name="Обычный 46" xfId="148"/>
    <cellStyle name="Обычный 46 2" xfId="4561"/>
    <cellStyle name="Обычный 46 3" xfId="3095"/>
    <cellStyle name="Обычный 46 4" xfId="1629"/>
    <cellStyle name="Обычный 47" xfId="149"/>
    <cellStyle name="Обычный 47 2" xfId="4562"/>
    <cellStyle name="Обычный 47 3" xfId="3096"/>
    <cellStyle name="Обычный 47 4" xfId="1630"/>
    <cellStyle name="Обычный 48" xfId="150"/>
    <cellStyle name="Обычный 48 2" xfId="4563"/>
    <cellStyle name="Обычный 48 3" xfId="3097"/>
    <cellStyle name="Обычный 48 4" xfId="1631"/>
    <cellStyle name="Обычный 49" xfId="151"/>
    <cellStyle name="Обычный 49 2" xfId="4564"/>
    <cellStyle name="Обычный 49 3" xfId="3098"/>
    <cellStyle name="Обычный 49 4" xfId="1632"/>
    <cellStyle name="Обычный 5" xfId="152"/>
    <cellStyle name="Обычный 50" xfId="153"/>
    <cellStyle name="Обычный 50 2" xfId="4565"/>
    <cellStyle name="Обычный 50 3" xfId="3099"/>
    <cellStyle name="Обычный 50 4" xfId="1633"/>
    <cellStyle name="Обычный 6" xfId="154"/>
    <cellStyle name="Обычный 6 10" xfId="155"/>
    <cellStyle name="Обычный 6 10 2" xfId="156"/>
    <cellStyle name="Обычный 6 10 2 2" xfId="4568"/>
    <cellStyle name="Обычный 6 10 2 3" xfId="3102"/>
    <cellStyle name="Обычный 6 10 2 4" xfId="1636"/>
    <cellStyle name="Обычный 6 10 3" xfId="4567"/>
    <cellStyle name="Обычный 6 10 4" xfId="3101"/>
    <cellStyle name="Обычный 6 10 5" xfId="1635"/>
    <cellStyle name="Обычный 6 11" xfId="157"/>
    <cellStyle name="Обычный 6 11 2" xfId="4569"/>
    <cellStyle name="Обычный 6 11 3" xfId="3103"/>
    <cellStyle name="Обычный 6 11 4" xfId="1637"/>
    <cellStyle name="Обычный 6 12" xfId="4566"/>
    <cellStyle name="Обычный 6 13" xfId="3100"/>
    <cellStyle name="Обычный 6 14" xfId="1634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4573"/>
    <cellStyle name="Обычный 6 2 10 2 2 3" xfId="3107"/>
    <cellStyle name="Обычный 6 2 10 2 2 4" xfId="1641"/>
    <cellStyle name="Обычный 6 2 10 2 3" xfId="4572"/>
    <cellStyle name="Обычный 6 2 10 2 4" xfId="3106"/>
    <cellStyle name="Обычный 6 2 10 2 5" xfId="1640"/>
    <cellStyle name="Обычный 6 2 10 3" xfId="162"/>
    <cellStyle name="Обычный 6 2 10 3 2" xfId="4574"/>
    <cellStyle name="Обычный 6 2 10 3 3" xfId="3108"/>
    <cellStyle name="Обычный 6 2 10 3 4" xfId="1642"/>
    <cellStyle name="Обычный 6 2 10 4" xfId="4571"/>
    <cellStyle name="Обычный 6 2 10 5" xfId="3105"/>
    <cellStyle name="Обычный 6 2 10 6" xfId="1639"/>
    <cellStyle name="Обычный 6 2 11" xfId="163"/>
    <cellStyle name="Обычный 6 2 11 2" xfId="164"/>
    <cellStyle name="Обычный 6 2 11 2 2" xfId="4576"/>
    <cellStyle name="Обычный 6 2 11 2 3" xfId="3110"/>
    <cellStyle name="Обычный 6 2 11 2 4" xfId="1644"/>
    <cellStyle name="Обычный 6 2 11 3" xfId="4575"/>
    <cellStyle name="Обычный 6 2 11 4" xfId="3109"/>
    <cellStyle name="Обычный 6 2 11 5" xfId="1643"/>
    <cellStyle name="Обычный 6 2 12" xfId="165"/>
    <cellStyle name="Обычный 6 2 12 2" xfId="4577"/>
    <cellStyle name="Обычный 6 2 12 3" xfId="3111"/>
    <cellStyle name="Обычный 6 2 12 4" xfId="1645"/>
    <cellStyle name="Обычный 6 2 13" xfId="4570"/>
    <cellStyle name="Обычный 6 2 14" xfId="3104"/>
    <cellStyle name="Обычный 6 2 15" xfId="1638"/>
    <cellStyle name="Обычный 6 2 2" xfId="166"/>
    <cellStyle name="Обычный 6 2 2 10" xfId="167"/>
    <cellStyle name="Обычный 6 2 2 10 2" xfId="168"/>
    <cellStyle name="Обычный 6 2 2 10 2 2" xfId="4580"/>
    <cellStyle name="Обычный 6 2 2 10 2 3" xfId="3114"/>
    <cellStyle name="Обычный 6 2 2 10 2 4" xfId="1648"/>
    <cellStyle name="Обычный 6 2 2 10 3" xfId="4579"/>
    <cellStyle name="Обычный 6 2 2 10 4" xfId="3113"/>
    <cellStyle name="Обычный 6 2 2 10 5" xfId="1647"/>
    <cellStyle name="Обычный 6 2 2 11" xfId="169"/>
    <cellStyle name="Обычный 6 2 2 11 2" xfId="4581"/>
    <cellStyle name="Обычный 6 2 2 11 3" xfId="3115"/>
    <cellStyle name="Обычный 6 2 2 11 4" xfId="1649"/>
    <cellStyle name="Обычный 6 2 2 12" xfId="4578"/>
    <cellStyle name="Обычный 6 2 2 13" xfId="3112"/>
    <cellStyle name="Обычный 6 2 2 14" xfId="1646"/>
    <cellStyle name="Обычный 6 2 2 2" xfId="170"/>
    <cellStyle name="Обычный 6 2 2 2 10" xfId="3116"/>
    <cellStyle name="Обычный 6 2 2 2 11" xfId="1650"/>
    <cellStyle name="Обычный 6 2 2 2 2" xfId="171"/>
    <cellStyle name="Обычный 6 2 2 2 2 10" xfId="1651"/>
    <cellStyle name="Обычный 6 2 2 2 2 2" xfId="17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4588"/>
    <cellStyle name="Обычный 6 2 2 2 2 2 2 2 2 2 3" xfId="3122"/>
    <cellStyle name="Обычный 6 2 2 2 2 2 2 2 2 2 4" xfId="1656"/>
    <cellStyle name="Обычный 6 2 2 2 2 2 2 2 2 3" xfId="4587"/>
    <cellStyle name="Обычный 6 2 2 2 2 2 2 2 2 4" xfId="3121"/>
    <cellStyle name="Обычный 6 2 2 2 2 2 2 2 2 5" xfId="1655"/>
    <cellStyle name="Обычный 6 2 2 2 2 2 2 2 3" xfId="177"/>
    <cellStyle name="Обычный 6 2 2 2 2 2 2 2 3 2" xfId="4589"/>
    <cellStyle name="Обычный 6 2 2 2 2 2 2 2 3 3" xfId="3123"/>
    <cellStyle name="Обычный 6 2 2 2 2 2 2 2 3 4" xfId="1657"/>
    <cellStyle name="Обычный 6 2 2 2 2 2 2 2 4" xfId="4586"/>
    <cellStyle name="Обычный 6 2 2 2 2 2 2 2 5" xfId="3120"/>
    <cellStyle name="Обычный 6 2 2 2 2 2 2 2 6" xfId="1654"/>
    <cellStyle name="Обычный 6 2 2 2 2 2 2 3" xfId="178"/>
    <cellStyle name="Обычный 6 2 2 2 2 2 2 3 2" xfId="179"/>
    <cellStyle name="Обычный 6 2 2 2 2 2 2 3 2 2" xfId="4591"/>
    <cellStyle name="Обычный 6 2 2 2 2 2 2 3 2 3" xfId="3125"/>
    <cellStyle name="Обычный 6 2 2 2 2 2 2 3 2 4" xfId="1659"/>
    <cellStyle name="Обычный 6 2 2 2 2 2 2 3 3" xfId="4590"/>
    <cellStyle name="Обычный 6 2 2 2 2 2 2 3 4" xfId="3124"/>
    <cellStyle name="Обычный 6 2 2 2 2 2 2 3 5" xfId="1658"/>
    <cellStyle name="Обычный 6 2 2 2 2 2 2 4" xfId="180"/>
    <cellStyle name="Обычный 6 2 2 2 2 2 2 4 2" xfId="4592"/>
    <cellStyle name="Обычный 6 2 2 2 2 2 2 4 3" xfId="3126"/>
    <cellStyle name="Обычный 6 2 2 2 2 2 2 4 4" xfId="1660"/>
    <cellStyle name="Обычный 6 2 2 2 2 2 2 5" xfId="4585"/>
    <cellStyle name="Обычный 6 2 2 2 2 2 2 6" xfId="3119"/>
    <cellStyle name="Обычный 6 2 2 2 2 2 2 7" xfId="165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4596"/>
    <cellStyle name="Обычный 6 2 2 2 2 2 3 2 2 2 3" xfId="3130"/>
    <cellStyle name="Обычный 6 2 2 2 2 2 3 2 2 2 4" xfId="1664"/>
    <cellStyle name="Обычный 6 2 2 2 2 2 3 2 2 3" xfId="4595"/>
    <cellStyle name="Обычный 6 2 2 2 2 2 3 2 2 4" xfId="3129"/>
    <cellStyle name="Обычный 6 2 2 2 2 2 3 2 2 5" xfId="1663"/>
    <cellStyle name="Обычный 6 2 2 2 2 2 3 2 3" xfId="185"/>
    <cellStyle name="Обычный 6 2 2 2 2 2 3 2 3 2" xfId="4597"/>
    <cellStyle name="Обычный 6 2 2 2 2 2 3 2 3 3" xfId="3131"/>
    <cellStyle name="Обычный 6 2 2 2 2 2 3 2 3 4" xfId="1665"/>
    <cellStyle name="Обычный 6 2 2 2 2 2 3 2 4" xfId="4594"/>
    <cellStyle name="Обычный 6 2 2 2 2 2 3 2 5" xfId="3128"/>
    <cellStyle name="Обычный 6 2 2 2 2 2 3 2 6" xfId="1662"/>
    <cellStyle name="Обычный 6 2 2 2 2 2 3 3" xfId="186"/>
    <cellStyle name="Обычный 6 2 2 2 2 2 3 3 2" xfId="187"/>
    <cellStyle name="Обычный 6 2 2 2 2 2 3 3 2 2" xfId="4599"/>
    <cellStyle name="Обычный 6 2 2 2 2 2 3 3 2 3" xfId="3133"/>
    <cellStyle name="Обычный 6 2 2 2 2 2 3 3 2 4" xfId="1667"/>
    <cellStyle name="Обычный 6 2 2 2 2 2 3 3 3" xfId="4598"/>
    <cellStyle name="Обычный 6 2 2 2 2 2 3 3 4" xfId="3132"/>
    <cellStyle name="Обычный 6 2 2 2 2 2 3 3 5" xfId="1666"/>
    <cellStyle name="Обычный 6 2 2 2 2 2 3 4" xfId="188"/>
    <cellStyle name="Обычный 6 2 2 2 2 2 3 4 2" xfId="4600"/>
    <cellStyle name="Обычный 6 2 2 2 2 2 3 4 3" xfId="3134"/>
    <cellStyle name="Обычный 6 2 2 2 2 2 3 4 4" xfId="1668"/>
    <cellStyle name="Обычный 6 2 2 2 2 2 3 5" xfId="4593"/>
    <cellStyle name="Обычный 6 2 2 2 2 2 3 6" xfId="3127"/>
    <cellStyle name="Обычный 6 2 2 2 2 2 3 7" xfId="1661"/>
    <cellStyle name="Обычный 6 2 2 2 2 2 4" xfId="189"/>
    <cellStyle name="Обычный 6 2 2 2 2 2 4 2" xfId="190"/>
    <cellStyle name="Обычный 6 2 2 2 2 2 4 2 2" xfId="191"/>
    <cellStyle name="Обычный 6 2 2 2 2 2 4 2 2 2" xfId="4603"/>
    <cellStyle name="Обычный 6 2 2 2 2 2 4 2 2 3" xfId="3137"/>
    <cellStyle name="Обычный 6 2 2 2 2 2 4 2 2 4" xfId="1671"/>
    <cellStyle name="Обычный 6 2 2 2 2 2 4 2 3" xfId="4602"/>
    <cellStyle name="Обычный 6 2 2 2 2 2 4 2 4" xfId="3136"/>
    <cellStyle name="Обычный 6 2 2 2 2 2 4 2 5" xfId="1670"/>
    <cellStyle name="Обычный 6 2 2 2 2 2 4 3" xfId="192"/>
    <cellStyle name="Обычный 6 2 2 2 2 2 4 3 2" xfId="4604"/>
    <cellStyle name="Обычный 6 2 2 2 2 2 4 3 3" xfId="3138"/>
    <cellStyle name="Обычный 6 2 2 2 2 2 4 3 4" xfId="1672"/>
    <cellStyle name="Обычный 6 2 2 2 2 2 4 4" xfId="4601"/>
    <cellStyle name="Обычный 6 2 2 2 2 2 4 5" xfId="3135"/>
    <cellStyle name="Обычный 6 2 2 2 2 2 4 6" xfId="1669"/>
    <cellStyle name="Обычный 6 2 2 2 2 2 5" xfId="193"/>
    <cellStyle name="Обычный 6 2 2 2 2 2 5 2" xfId="194"/>
    <cellStyle name="Обычный 6 2 2 2 2 2 5 2 2" xfId="4606"/>
    <cellStyle name="Обычный 6 2 2 2 2 2 5 2 3" xfId="3140"/>
    <cellStyle name="Обычный 6 2 2 2 2 2 5 2 4" xfId="1674"/>
    <cellStyle name="Обычный 6 2 2 2 2 2 5 3" xfId="4605"/>
    <cellStyle name="Обычный 6 2 2 2 2 2 5 4" xfId="3139"/>
    <cellStyle name="Обычный 6 2 2 2 2 2 5 5" xfId="1673"/>
    <cellStyle name="Обычный 6 2 2 2 2 2 6" xfId="195"/>
    <cellStyle name="Обычный 6 2 2 2 2 2 6 2" xfId="4607"/>
    <cellStyle name="Обычный 6 2 2 2 2 2 6 3" xfId="3141"/>
    <cellStyle name="Обычный 6 2 2 2 2 2 6 4" xfId="1675"/>
    <cellStyle name="Обычный 6 2 2 2 2 2 7" xfId="4584"/>
    <cellStyle name="Обычный 6 2 2 2 2 2 8" xfId="3118"/>
    <cellStyle name="Обычный 6 2 2 2 2 2 9" xfId="1652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4611"/>
    <cellStyle name="Обычный 6 2 2 2 2 3 2 2 2 3" xfId="3145"/>
    <cellStyle name="Обычный 6 2 2 2 2 3 2 2 2 4" xfId="1679"/>
    <cellStyle name="Обычный 6 2 2 2 2 3 2 2 3" xfId="4610"/>
    <cellStyle name="Обычный 6 2 2 2 2 3 2 2 4" xfId="3144"/>
    <cellStyle name="Обычный 6 2 2 2 2 3 2 2 5" xfId="1678"/>
    <cellStyle name="Обычный 6 2 2 2 2 3 2 3" xfId="200"/>
    <cellStyle name="Обычный 6 2 2 2 2 3 2 3 2" xfId="4612"/>
    <cellStyle name="Обычный 6 2 2 2 2 3 2 3 3" xfId="3146"/>
    <cellStyle name="Обычный 6 2 2 2 2 3 2 3 4" xfId="1680"/>
    <cellStyle name="Обычный 6 2 2 2 2 3 2 4" xfId="4609"/>
    <cellStyle name="Обычный 6 2 2 2 2 3 2 5" xfId="3143"/>
    <cellStyle name="Обычный 6 2 2 2 2 3 2 6" xfId="1677"/>
    <cellStyle name="Обычный 6 2 2 2 2 3 3" xfId="201"/>
    <cellStyle name="Обычный 6 2 2 2 2 3 3 2" xfId="202"/>
    <cellStyle name="Обычный 6 2 2 2 2 3 3 2 2" xfId="4614"/>
    <cellStyle name="Обычный 6 2 2 2 2 3 3 2 3" xfId="3148"/>
    <cellStyle name="Обычный 6 2 2 2 2 3 3 2 4" xfId="1682"/>
    <cellStyle name="Обычный 6 2 2 2 2 3 3 3" xfId="4613"/>
    <cellStyle name="Обычный 6 2 2 2 2 3 3 4" xfId="3147"/>
    <cellStyle name="Обычный 6 2 2 2 2 3 3 5" xfId="1681"/>
    <cellStyle name="Обычный 6 2 2 2 2 3 4" xfId="203"/>
    <cellStyle name="Обычный 6 2 2 2 2 3 4 2" xfId="4615"/>
    <cellStyle name="Обычный 6 2 2 2 2 3 4 3" xfId="3149"/>
    <cellStyle name="Обычный 6 2 2 2 2 3 4 4" xfId="1683"/>
    <cellStyle name="Обычный 6 2 2 2 2 3 5" xfId="4608"/>
    <cellStyle name="Обычный 6 2 2 2 2 3 6" xfId="3142"/>
    <cellStyle name="Обычный 6 2 2 2 2 3 7" xfId="1676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4619"/>
    <cellStyle name="Обычный 6 2 2 2 2 4 2 2 2 3" xfId="3153"/>
    <cellStyle name="Обычный 6 2 2 2 2 4 2 2 2 4" xfId="1687"/>
    <cellStyle name="Обычный 6 2 2 2 2 4 2 2 3" xfId="4618"/>
    <cellStyle name="Обычный 6 2 2 2 2 4 2 2 4" xfId="3152"/>
    <cellStyle name="Обычный 6 2 2 2 2 4 2 2 5" xfId="1686"/>
    <cellStyle name="Обычный 6 2 2 2 2 4 2 3" xfId="208"/>
    <cellStyle name="Обычный 6 2 2 2 2 4 2 3 2" xfId="4620"/>
    <cellStyle name="Обычный 6 2 2 2 2 4 2 3 3" xfId="3154"/>
    <cellStyle name="Обычный 6 2 2 2 2 4 2 3 4" xfId="1688"/>
    <cellStyle name="Обычный 6 2 2 2 2 4 2 4" xfId="4617"/>
    <cellStyle name="Обычный 6 2 2 2 2 4 2 5" xfId="3151"/>
    <cellStyle name="Обычный 6 2 2 2 2 4 2 6" xfId="1685"/>
    <cellStyle name="Обычный 6 2 2 2 2 4 3" xfId="209"/>
    <cellStyle name="Обычный 6 2 2 2 2 4 3 2" xfId="210"/>
    <cellStyle name="Обычный 6 2 2 2 2 4 3 2 2" xfId="4622"/>
    <cellStyle name="Обычный 6 2 2 2 2 4 3 2 3" xfId="3156"/>
    <cellStyle name="Обычный 6 2 2 2 2 4 3 2 4" xfId="1690"/>
    <cellStyle name="Обычный 6 2 2 2 2 4 3 3" xfId="4621"/>
    <cellStyle name="Обычный 6 2 2 2 2 4 3 4" xfId="3155"/>
    <cellStyle name="Обычный 6 2 2 2 2 4 3 5" xfId="1689"/>
    <cellStyle name="Обычный 6 2 2 2 2 4 4" xfId="211"/>
    <cellStyle name="Обычный 6 2 2 2 2 4 4 2" xfId="4623"/>
    <cellStyle name="Обычный 6 2 2 2 2 4 4 3" xfId="3157"/>
    <cellStyle name="Обычный 6 2 2 2 2 4 4 4" xfId="1691"/>
    <cellStyle name="Обычный 6 2 2 2 2 4 5" xfId="4616"/>
    <cellStyle name="Обычный 6 2 2 2 2 4 6" xfId="3150"/>
    <cellStyle name="Обычный 6 2 2 2 2 4 7" xfId="1684"/>
    <cellStyle name="Обычный 6 2 2 2 2 5" xfId="212"/>
    <cellStyle name="Обычный 6 2 2 2 2 5 2" xfId="213"/>
    <cellStyle name="Обычный 6 2 2 2 2 5 2 2" xfId="214"/>
    <cellStyle name="Обычный 6 2 2 2 2 5 2 2 2" xfId="4626"/>
    <cellStyle name="Обычный 6 2 2 2 2 5 2 2 3" xfId="3160"/>
    <cellStyle name="Обычный 6 2 2 2 2 5 2 2 4" xfId="1694"/>
    <cellStyle name="Обычный 6 2 2 2 2 5 2 3" xfId="4625"/>
    <cellStyle name="Обычный 6 2 2 2 2 5 2 4" xfId="3159"/>
    <cellStyle name="Обычный 6 2 2 2 2 5 2 5" xfId="1693"/>
    <cellStyle name="Обычный 6 2 2 2 2 5 3" xfId="215"/>
    <cellStyle name="Обычный 6 2 2 2 2 5 3 2" xfId="4627"/>
    <cellStyle name="Обычный 6 2 2 2 2 5 3 3" xfId="3161"/>
    <cellStyle name="Обычный 6 2 2 2 2 5 3 4" xfId="1695"/>
    <cellStyle name="Обычный 6 2 2 2 2 5 4" xfId="4624"/>
    <cellStyle name="Обычный 6 2 2 2 2 5 5" xfId="3158"/>
    <cellStyle name="Обычный 6 2 2 2 2 5 6" xfId="1692"/>
    <cellStyle name="Обычный 6 2 2 2 2 6" xfId="216"/>
    <cellStyle name="Обычный 6 2 2 2 2 6 2" xfId="217"/>
    <cellStyle name="Обычный 6 2 2 2 2 6 2 2" xfId="4629"/>
    <cellStyle name="Обычный 6 2 2 2 2 6 2 3" xfId="3163"/>
    <cellStyle name="Обычный 6 2 2 2 2 6 2 4" xfId="1697"/>
    <cellStyle name="Обычный 6 2 2 2 2 6 3" xfId="4628"/>
    <cellStyle name="Обычный 6 2 2 2 2 6 4" xfId="3162"/>
    <cellStyle name="Обычный 6 2 2 2 2 6 5" xfId="1696"/>
    <cellStyle name="Обычный 6 2 2 2 2 7" xfId="218"/>
    <cellStyle name="Обычный 6 2 2 2 2 7 2" xfId="4630"/>
    <cellStyle name="Обычный 6 2 2 2 2 7 3" xfId="3164"/>
    <cellStyle name="Обычный 6 2 2 2 2 7 4" xfId="1698"/>
    <cellStyle name="Обычный 6 2 2 2 2 8" xfId="4583"/>
    <cellStyle name="Обычный 6 2 2 2 2 9" xfId="3117"/>
    <cellStyle name="Обычный 6 2 2 2 3" xfId="219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4635"/>
    <cellStyle name="Обычный 6 2 2 2 3 2 2 2 2 3" xfId="3169"/>
    <cellStyle name="Обычный 6 2 2 2 3 2 2 2 2 4" xfId="1703"/>
    <cellStyle name="Обычный 6 2 2 2 3 2 2 2 3" xfId="4634"/>
    <cellStyle name="Обычный 6 2 2 2 3 2 2 2 4" xfId="3168"/>
    <cellStyle name="Обычный 6 2 2 2 3 2 2 2 5" xfId="1702"/>
    <cellStyle name="Обычный 6 2 2 2 3 2 2 3" xfId="224"/>
    <cellStyle name="Обычный 6 2 2 2 3 2 2 3 2" xfId="4636"/>
    <cellStyle name="Обычный 6 2 2 2 3 2 2 3 3" xfId="3170"/>
    <cellStyle name="Обычный 6 2 2 2 3 2 2 3 4" xfId="1704"/>
    <cellStyle name="Обычный 6 2 2 2 3 2 2 4" xfId="4633"/>
    <cellStyle name="Обычный 6 2 2 2 3 2 2 5" xfId="3167"/>
    <cellStyle name="Обычный 6 2 2 2 3 2 2 6" xfId="1701"/>
    <cellStyle name="Обычный 6 2 2 2 3 2 3" xfId="225"/>
    <cellStyle name="Обычный 6 2 2 2 3 2 3 2" xfId="226"/>
    <cellStyle name="Обычный 6 2 2 2 3 2 3 2 2" xfId="4638"/>
    <cellStyle name="Обычный 6 2 2 2 3 2 3 2 3" xfId="3172"/>
    <cellStyle name="Обычный 6 2 2 2 3 2 3 2 4" xfId="1706"/>
    <cellStyle name="Обычный 6 2 2 2 3 2 3 3" xfId="4637"/>
    <cellStyle name="Обычный 6 2 2 2 3 2 3 4" xfId="3171"/>
    <cellStyle name="Обычный 6 2 2 2 3 2 3 5" xfId="1705"/>
    <cellStyle name="Обычный 6 2 2 2 3 2 4" xfId="227"/>
    <cellStyle name="Обычный 6 2 2 2 3 2 4 2" xfId="4639"/>
    <cellStyle name="Обычный 6 2 2 2 3 2 4 3" xfId="3173"/>
    <cellStyle name="Обычный 6 2 2 2 3 2 4 4" xfId="1707"/>
    <cellStyle name="Обычный 6 2 2 2 3 2 5" xfId="4632"/>
    <cellStyle name="Обычный 6 2 2 2 3 2 6" xfId="3166"/>
    <cellStyle name="Обычный 6 2 2 2 3 2 7" xfId="1700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4643"/>
    <cellStyle name="Обычный 6 2 2 2 3 3 2 2 2 3" xfId="3177"/>
    <cellStyle name="Обычный 6 2 2 2 3 3 2 2 2 4" xfId="1711"/>
    <cellStyle name="Обычный 6 2 2 2 3 3 2 2 3" xfId="4642"/>
    <cellStyle name="Обычный 6 2 2 2 3 3 2 2 4" xfId="3176"/>
    <cellStyle name="Обычный 6 2 2 2 3 3 2 2 5" xfId="1710"/>
    <cellStyle name="Обычный 6 2 2 2 3 3 2 3" xfId="232"/>
    <cellStyle name="Обычный 6 2 2 2 3 3 2 3 2" xfId="4644"/>
    <cellStyle name="Обычный 6 2 2 2 3 3 2 3 3" xfId="3178"/>
    <cellStyle name="Обычный 6 2 2 2 3 3 2 3 4" xfId="1712"/>
    <cellStyle name="Обычный 6 2 2 2 3 3 2 4" xfId="4641"/>
    <cellStyle name="Обычный 6 2 2 2 3 3 2 5" xfId="3175"/>
    <cellStyle name="Обычный 6 2 2 2 3 3 2 6" xfId="1709"/>
    <cellStyle name="Обычный 6 2 2 2 3 3 3" xfId="233"/>
    <cellStyle name="Обычный 6 2 2 2 3 3 3 2" xfId="234"/>
    <cellStyle name="Обычный 6 2 2 2 3 3 3 2 2" xfId="4646"/>
    <cellStyle name="Обычный 6 2 2 2 3 3 3 2 3" xfId="3180"/>
    <cellStyle name="Обычный 6 2 2 2 3 3 3 2 4" xfId="1714"/>
    <cellStyle name="Обычный 6 2 2 2 3 3 3 3" xfId="4645"/>
    <cellStyle name="Обычный 6 2 2 2 3 3 3 4" xfId="3179"/>
    <cellStyle name="Обычный 6 2 2 2 3 3 3 5" xfId="1713"/>
    <cellStyle name="Обычный 6 2 2 2 3 3 4" xfId="235"/>
    <cellStyle name="Обычный 6 2 2 2 3 3 4 2" xfId="4647"/>
    <cellStyle name="Обычный 6 2 2 2 3 3 4 3" xfId="3181"/>
    <cellStyle name="Обычный 6 2 2 2 3 3 4 4" xfId="1715"/>
    <cellStyle name="Обычный 6 2 2 2 3 3 5" xfId="4640"/>
    <cellStyle name="Обычный 6 2 2 2 3 3 6" xfId="3174"/>
    <cellStyle name="Обычный 6 2 2 2 3 3 7" xfId="1708"/>
    <cellStyle name="Обычный 6 2 2 2 3 4" xfId="236"/>
    <cellStyle name="Обычный 6 2 2 2 3 4 2" xfId="237"/>
    <cellStyle name="Обычный 6 2 2 2 3 4 2 2" xfId="238"/>
    <cellStyle name="Обычный 6 2 2 2 3 4 2 2 2" xfId="4650"/>
    <cellStyle name="Обычный 6 2 2 2 3 4 2 2 3" xfId="3184"/>
    <cellStyle name="Обычный 6 2 2 2 3 4 2 2 4" xfId="1718"/>
    <cellStyle name="Обычный 6 2 2 2 3 4 2 3" xfId="4649"/>
    <cellStyle name="Обычный 6 2 2 2 3 4 2 4" xfId="3183"/>
    <cellStyle name="Обычный 6 2 2 2 3 4 2 5" xfId="1717"/>
    <cellStyle name="Обычный 6 2 2 2 3 4 3" xfId="239"/>
    <cellStyle name="Обычный 6 2 2 2 3 4 3 2" xfId="4651"/>
    <cellStyle name="Обычный 6 2 2 2 3 4 3 3" xfId="3185"/>
    <cellStyle name="Обычный 6 2 2 2 3 4 3 4" xfId="1719"/>
    <cellStyle name="Обычный 6 2 2 2 3 4 4" xfId="4648"/>
    <cellStyle name="Обычный 6 2 2 2 3 4 5" xfId="3182"/>
    <cellStyle name="Обычный 6 2 2 2 3 4 6" xfId="1716"/>
    <cellStyle name="Обычный 6 2 2 2 3 5" xfId="240"/>
    <cellStyle name="Обычный 6 2 2 2 3 5 2" xfId="241"/>
    <cellStyle name="Обычный 6 2 2 2 3 5 2 2" xfId="4653"/>
    <cellStyle name="Обычный 6 2 2 2 3 5 2 3" xfId="3187"/>
    <cellStyle name="Обычный 6 2 2 2 3 5 2 4" xfId="1721"/>
    <cellStyle name="Обычный 6 2 2 2 3 5 3" xfId="4652"/>
    <cellStyle name="Обычный 6 2 2 2 3 5 4" xfId="3186"/>
    <cellStyle name="Обычный 6 2 2 2 3 5 5" xfId="1720"/>
    <cellStyle name="Обычный 6 2 2 2 3 6" xfId="242"/>
    <cellStyle name="Обычный 6 2 2 2 3 6 2" xfId="4654"/>
    <cellStyle name="Обычный 6 2 2 2 3 6 3" xfId="3188"/>
    <cellStyle name="Обычный 6 2 2 2 3 6 4" xfId="1722"/>
    <cellStyle name="Обычный 6 2 2 2 3 7" xfId="4631"/>
    <cellStyle name="Обычный 6 2 2 2 3 8" xfId="3165"/>
    <cellStyle name="Обычный 6 2 2 2 3 9" xfId="1699"/>
    <cellStyle name="Обычный 6 2 2 2 4" xfId="243"/>
    <cellStyle name="Обычный 6 2 2 2 4 2" xfId="244"/>
    <cellStyle name="Обычный 6 2 2 2 4 2 2" xfId="245"/>
    <cellStyle name="Обычный 6 2 2 2 4 2 2 2" xfId="246"/>
    <cellStyle name="Обычный 6 2 2 2 4 2 2 2 2" xfId="4658"/>
    <cellStyle name="Обычный 6 2 2 2 4 2 2 2 3" xfId="3192"/>
    <cellStyle name="Обычный 6 2 2 2 4 2 2 2 4" xfId="1726"/>
    <cellStyle name="Обычный 6 2 2 2 4 2 2 3" xfId="4657"/>
    <cellStyle name="Обычный 6 2 2 2 4 2 2 4" xfId="3191"/>
    <cellStyle name="Обычный 6 2 2 2 4 2 2 5" xfId="1725"/>
    <cellStyle name="Обычный 6 2 2 2 4 2 3" xfId="247"/>
    <cellStyle name="Обычный 6 2 2 2 4 2 3 2" xfId="4659"/>
    <cellStyle name="Обычный 6 2 2 2 4 2 3 3" xfId="3193"/>
    <cellStyle name="Обычный 6 2 2 2 4 2 3 4" xfId="1727"/>
    <cellStyle name="Обычный 6 2 2 2 4 2 4" xfId="4656"/>
    <cellStyle name="Обычный 6 2 2 2 4 2 5" xfId="3190"/>
    <cellStyle name="Обычный 6 2 2 2 4 2 6" xfId="1724"/>
    <cellStyle name="Обычный 6 2 2 2 4 3" xfId="248"/>
    <cellStyle name="Обычный 6 2 2 2 4 3 2" xfId="249"/>
    <cellStyle name="Обычный 6 2 2 2 4 3 2 2" xfId="4661"/>
    <cellStyle name="Обычный 6 2 2 2 4 3 2 3" xfId="3195"/>
    <cellStyle name="Обычный 6 2 2 2 4 3 2 4" xfId="1729"/>
    <cellStyle name="Обычный 6 2 2 2 4 3 3" xfId="4660"/>
    <cellStyle name="Обычный 6 2 2 2 4 3 4" xfId="3194"/>
    <cellStyle name="Обычный 6 2 2 2 4 3 5" xfId="1728"/>
    <cellStyle name="Обычный 6 2 2 2 4 4" xfId="250"/>
    <cellStyle name="Обычный 6 2 2 2 4 4 2" xfId="4662"/>
    <cellStyle name="Обычный 6 2 2 2 4 4 3" xfId="3196"/>
    <cellStyle name="Обычный 6 2 2 2 4 4 4" xfId="1730"/>
    <cellStyle name="Обычный 6 2 2 2 4 5" xfId="4655"/>
    <cellStyle name="Обычный 6 2 2 2 4 6" xfId="3189"/>
    <cellStyle name="Обычный 6 2 2 2 4 7" xfId="1723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4666"/>
    <cellStyle name="Обычный 6 2 2 2 5 2 2 2 3" xfId="3200"/>
    <cellStyle name="Обычный 6 2 2 2 5 2 2 2 4" xfId="1734"/>
    <cellStyle name="Обычный 6 2 2 2 5 2 2 3" xfId="4665"/>
    <cellStyle name="Обычный 6 2 2 2 5 2 2 4" xfId="3199"/>
    <cellStyle name="Обычный 6 2 2 2 5 2 2 5" xfId="1733"/>
    <cellStyle name="Обычный 6 2 2 2 5 2 3" xfId="255"/>
    <cellStyle name="Обычный 6 2 2 2 5 2 3 2" xfId="4667"/>
    <cellStyle name="Обычный 6 2 2 2 5 2 3 3" xfId="3201"/>
    <cellStyle name="Обычный 6 2 2 2 5 2 3 4" xfId="1735"/>
    <cellStyle name="Обычный 6 2 2 2 5 2 4" xfId="4664"/>
    <cellStyle name="Обычный 6 2 2 2 5 2 5" xfId="3198"/>
    <cellStyle name="Обычный 6 2 2 2 5 2 6" xfId="1732"/>
    <cellStyle name="Обычный 6 2 2 2 5 3" xfId="256"/>
    <cellStyle name="Обычный 6 2 2 2 5 3 2" xfId="257"/>
    <cellStyle name="Обычный 6 2 2 2 5 3 2 2" xfId="4669"/>
    <cellStyle name="Обычный 6 2 2 2 5 3 2 3" xfId="3203"/>
    <cellStyle name="Обычный 6 2 2 2 5 3 2 4" xfId="1737"/>
    <cellStyle name="Обычный 6 2 2 2 5 3 3" xfId="4668"/>
    <cellStyle name="Обычный 6 2 2 2 5 3 4" xfId="3202"/>
    <cellStyle name="Обычный 6 2 2 2 5 3 5" xfId="1736"/>
    <cellStyle name="Обычный 6 2 2 2 5 4" xfId="258"/>
    <cellStyle name="Обычный 6 2 2 2 5 4 2" xfId="4670"/>
    <cellStyle name="Обычный 6 2 2 2 5 4 3" xfId="3204"/>
    <cellStyle name="Обычный 6 2 2 2 5 4 4" xfId="1738"/>
    <cellStyle name="Обычный 6 2 2 2 5 5" xfId="4663"/>
    <cellStyle name="Обычный 6 2 2 2 5 6" xfId="3197"/>
    <cellStyle name="Обычный 6 2 2 2 5 7" xfId="1731"/>
    <cellStyle name="Обычный 6 2 2 2 6" xfId="259"/>
    <cellStyle name="Обычный 6 2 2 2 6 2" xfId="260"/>
    <cellStyle name="Обычный 6 2 2 2 6 2 2" xfId="261"/>
    <cellStyle name="Обычный 6 2 2 2 6 2 2 2" xfId="4673"/>
    <cellStyle name="Обычный 6 2 2 2 6 2 2 3" xfId="3207"/>
    <cellStyle name="Обычный 6 2 2 2 6 2 2 4" xfId="1741"/>
    <cellStyle name="Обычный 6 2 2 2 6 2 3" xfId="4672"/>
    <cellStyle name="Обычный 6 2 2 2 6 2 4" xfId="3206"/>
    <cellStyle name="Обычный 6 2 2 2 6 2 5" xfId="1740"/>
    <cellStyle name="Обычный 6 2 2 2 6 3" xfId="262"/>
    <cellStyle name="Обычный 6 2 2 2 6 3 2" xfId="4674"/>
    <cellStyle name="Обычный 6 2 2 2 6 3 3" xfId="3208"/>
    <cellStyle name="Обычный 6 2 2 2 6 3 4" xfId="1742"/>
    <cellStyle name="Обычный 6 2 2 2 6 4" xfId="4671"/>
    <cellStyle name="Обычный 6 2 2 2 6 5" xfId="3205"/>
    <cellStyle name="Обычный 6 2 2 2 6 6" xfId="1739"/>
    <cellStyle name="Обычный 6 2 2 2 7" xfId="263"/>
    <cellStyle name="Обычный 6 2 2 2 7 2" xfId="264"/>
    <cellStyle name="Обычный 6 2 2 2 7 2 2" xfId="4676"/>
    <cellStyle name="Обычный 6 2 2 2 7 2 3" xfId="3210"/>
    <cellStyle name="Обычный 6 2 2 2 7 2 4" xfId="1744"/>
    <cellStyle name="Обычный 6 2 2 2 7 3" xfId="4675"/>
    <cellStyle name="Обычный 6 2 2 2 7 4" xfId="3209"/>
    <cellStyle name="Обычный 6 2 2 2 7 5" xfId="1743"/>
    <cellStyle name="Обычный 6 2 2 2 8" xfId="265"/>
    <cellStyle name="Обычный 6 2 2 2 8 2" xfId="4677"/>
    <cellStyle name="Обычный 6 2 2 2 8 3" xfId="3211"/>
    <cellStyle name="Обычный 6 2 2 2 8 4" xfId="1745"/>
    <cellStyle name="Обычный 6 2 2 2 9" xfId="4582"/>
    <cellStyle name="Обычный 6 2 2 3" xfId="266"/>
    <cellStyle name="Обычный 6 2 2 3 10" xfId="1746"/>
    <cellStyle name="Обычный 6 2 2 3 2" xfId="267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4683"/>
    <cellStyle name="Обычный 6 2 2 3 2 2 2 2 2 3" xfId="3217"/>
    <cellStyle name="Обычный 6 2 2 3 2 2 2 2 2 4" xfId="1751"/>
    <cellStyle name="Обычный 6 2 2 3 2 2 2 2 3" xfId="4682"/>
    <cellStyle name="Обычный 6 2 2 3 2 2 2 2 4" xfId="3216"/>
    <cellStyle name="Обычный 6 2 2 3 2 2 2 2 5" xfId="1750"/>
    <cellStyle name="Обычный 6 2 2 3 2 2 2 3" xfId="272"/>
    <cellStyle name="Обычный 6 2 2 3 2 2 2 3 2" xfId="4684"/>
    <cellStyle name="Обычный 6 2 2 3 2 2 2 3 3" xfId="3218"/>
    <cellStyle name="Обычный 6 2 2 3 2 2 2 3 4" xfId="1752"/>
    <cellStyle name="Обычный 6 2 2 3 2 2 2 4" xfId="4681"/>
    <cellStyle name="Обычный 6 2 2 3 2 2 2 5" xfId="3215"/>
    <cellStyle name="Обычный 6 2 2 3 2 2 2 6" xfId="1749"/>
    <cellStyle name="Обычный 6 2 2 3 2 2 3" xfId="273"/>
    <cellStyle name="Обычный 6 2 2 3 2 2 3 2" xfId="274"/>
    <cellStyle name="Обычный 6 2 2 3 2 2 3 2 2" xfId="4686"/>
    <cellStyle name="Обычный 6 2 2 3 2 2 3 2 3" xfId="3220"/>
    <cellStyle name="Обычный 6 2 2 3 2 2 3 2 4" xfId="1754"/>
    <cellStyle name="Обычный 6 2 2 3 2 2 3 3" xfId="4685"/>
    <cellStyle name="Обычный 6 2 2 3 2 2 3 4" xfId="3219"/>
    <cellStyle name="Обычный 6 2 2 3 2 2 3 5" xfId="1753"/>
    <cellStyle name="Обычный 6 2 2 3 2 2 4" xfId="275"/>
    <cellStyle name="Обычный 6 2 2 3 2 2 4 2" xfId="4687"/>
    <cellStyle name="Обычный 6 2 2 3 2 2 4 3" xfId="3221"/>
    <cellStyle name="Обычный 6 2 2 3 2 2 4 4" xfId="1755"/>
    <cellStyle name="Обычный 6 2 2 3 2 2 5" xfId="4680"/>
    <cellStyle name="Обычный 6 2 2 3 2 2 6" xfId="3214"/>
    <cellStyle name="Обычный 6 2 2 3 2 2 7" xfId="1748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4691"/>
    <cellStyle name="Обычный 6 2 2 3 2 3 2 2 2 3" xfId="3225"/>
    <cellStyle name="Обычный 6 2 2 3 2 3 2 2 2 4" xfId="1759"/>
    <cellStyle name="Обычный 6 2 2 3 2 3 2 2 3" xfId="4690"/>
    <cellStyle name="Обычный 6 2 2 3 2 3 2 2 4" xfId="3224"/>
    <cellStyle name="Обычный 6 2 2 3 2 3 2 2 5" xfId="1758"/>
    <cellStyle name="Обычный 6 2 2 3 2 3 2 3" xfId="280"/>
    <cellStyle name="Обычный 6 2 2 3 2 3 2 3 2" xfId="4692"/>
    <cellStyle name="Обычный 6 2 2 3 2 3 2 3 3" xfId="3226"/>
    <cellStyle name="Обычный 6 2 2 3 2 3 2 3 4" xfId="1760"/>
    <cellStyle name="Обычный 6 2 2 3 2 3 2 4" xfId="4689"/>
    <cellStyle name="Обычный 6 2 2 3 2 3 2 5" xfId="3223"/>
    <cellStyle name="Обычный 6 2 2 3 2 3 2 6" xfId="1757"/>
    <cellStyle name="Обычный 6 2 2 3 2 3 3" xfId="281"/>
    <cellStyle name="Обычный 6 2 2 3 2 3 3 2" xfId="282"/>
    <cellStyle name="Обычный 6 2 2 3 2 3 3 2 2" xfId="4694"/>
    <cellStyle name="Обычный 6 2 2 3 2 3 3 2 3" xfId="3228"/>
    <cellStyle name="Обычный 6 2 2 3 2 3 3 2 4" xfId="1762"/>
    <cellStyle name="Обычный 6 2 2 3 2 3 3 3" xfId="4693"/>
    <cellStyle name="Обычный 6 2 2 3 2 3 3 4" xfId="3227"/>
    <cellStyle name="Обычный 6 2 2 3 2 3 3 5" xfId="1761"/>
    <cellStyle name="Обычный 6 2 2 3 2 3 4" xfId="283"/>
    <cellStyle name="Обычный 6 2 2 3 2 3 4 2" xfId="4695"/>
    <cellStyle name="Обычный 6 2 2 3 2 3 4 3" xfId="3229"/>
    <cellStyle name="Обычный 6 2 2 3 2 3 4 4" xfId="1763"/>
    <cellStyle name="Обычный 6 2 2 3 2 3 5" xfId="4688"/>
    <cellStyle name="Обычный 6 2 2 3 2 3 6" xfId="3222"/>
    <cellStyle name="Обычный 6 2 2 3 2 3 7" xfId="1756"/>
    <cellStyle name="Обычный 6 2 2 3 2 4" xfId="284"/>
    <cellStyle name="Обычный 6 2 2 3 2 4 2" xfId="285"/>
    <cellStyle name="Обычный 6 2 2 3 2 4 2 2" xfId="286"/>
    <cellStyle name="Обычный 6 2 2 3 2 4 2 2 2" xfId="4698"/>
    <cellStyle name="Обычный 6 2 2 3 2 4 2 2 3" xfId="3232"/>
    <cellStyle name="Обычный 6 2 2 3 2 4 2 2 4" xfId="1766"/>
    <cellStyle name="Обычный 6 2 2 3 2 4 2 3" xfId="4697"/>
    <cellStyle name="Обычный 6 2 2 3 2 4 2 4" xfId="3231"/>
    <cellStyle name="Обычный 6 2 2 3 2 4 2 5" xfId="1765"/>
    <cellStyle name="Обычный 6 2 2 3 2 4 3" xfId="287"/>
    <cellStyle name="Обычный 6 2 2 3 2 4 3 2" xfId="4699"/>
    <cellStyle name="Обычный 6 2 2 3 2 4 3 3" xfId="3233"/>
    <cellStyle name="Обычный 6 2 2 3 2 4 3 4" xfId="1767"/>
    <cellStyle name="Обычный 6 2 2 3 2 4 4" xfId="4696"/>
    <cellStyle name="Обычный 6 2 2 3 2 4 5" xfId="3230"/>
    <cellStyle name="Обычный 6 2 2 3 2 4 6" xfId="1764"/>
    <cellStyle name="Обычный 6 2 2 3 2 5" xfId="288"/>
    <cellStyle name="Обычный 6 2 2 3 2 5 2" xfId="289"/>
    <cellStyle name="Обычный 6 2 2 3 2 5 2 2" xfId="4701"/>
    <cellStyle name="Обычный 6 2 2 3 2 5 2 3" xfId="3235"/>
    <cellStyle name="Обычный 6 2 2 3 2 5 2 4" xfId="1769"/>
    <cellStyle name="Обычный 6 2 2 3 2 5 3" xfId="4700"/>
    <cellStyle name="Обычный 6 2 2 3 2 5 4" xfId="3234"/>
    <cellStyle name="Обычный 6 2 2 3 2 5 5" xfId="1768"/>
    <cellStyle name="Обычный 6 2 2 3 2 6" xfId="290"/>
    <cellStyle name="Обычный 6 2 2 3 2 6 2" xfId="4702"/>
    <cellStyle name="Обычный 6 2 2 3 2 6 3" xfId="3236"/>
    <cellStyle name="Обычный 6 2 2 3 2 6 4" xfId="1770"/>
    <cellStyle name="Обычный 6 2 2 3 2 7" xfId="4679"/>
    <cellStyle name="Обычный 6 2 2 3 2 8" xfId="3213"/>
    <cellStyle name="Обычный 6 2 2 3 2 9" xfId="174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4706"/>
    <cellStyle name="Обычный 6 2 2 3 3 2 2 2 3" xfId="3240"/>
    <cellStyle name="Обычный 6 2 2 3 3 2 2 2 4" xfId="1774"/>
    <cellStyle name="Обычный 6 2 2 3 3 2 2 3" xfId="4705"/>
    <cellStyle name="Обычный 6 2 2 3 3 2 2 4" xfId="3239"/>
    <cellStyle name="Обычный 6 2 2 3 3 2 2 5" xfId="1773"/>
    <cellStyle name="Обычный 6 2 2 3 3 2 3" xfId="295"/>
    <cellStyle name="Обычный 6 2 2 3 3 2 3 2" xfId="4707"/>
    <cellStyle name="Обычный 6 2 2 3 3 2 3 3" xfId="3241"/>
    <cellStyle name="Обычный 6 2 2 3 3 2 3 4" xfId="1775"/>
    <cellStyle name="Обычный 6 2 2 3 3 2 4" xfId="4704"/>
    <cellStyle name="Обычный 6 2 2 3 3 2 5" xfId="3238"/>
    <cellStyle name="Обычный 6 2 2 3 3 2 6" xfId="1772"/>
    <cellStyle name="Обычный 6 2 2 3 3 3" xfId="296"/>
    <cellStyle name="Обычный 6 2 2 3 3 3 2" xfId="297"/>
    <cellStyle name="Обычный 6 2 2 3 3 3 2 2" xfId="4709"/>
    <cellStyle name="Обычный 6 2 2 3 3 3 2 3" xfId="3243"/>
    <cellStyle name="Обычный 6 2 2 3 3 3 2 4" xfId="1777"/>
    <cellStyle name="Обычный 6 2 2 3 3 3 3" xfId="4708"/>
    <cellStyle name="Обычный 6 2 2 3 3 3 4" xfId="3242"/>
    <cellStyle name="Обычный 6 2 2 3 3 3 5" xfId="1776"/>
    <cellStyle name="Обычный 6 2 2 3 3 4" xfId="298"/>
    <cellStyle name="Обычный 6 2 2 3 3 4 2" xfId="4710"/>
    <cellStyle name="Обычный 6 2 2 3 3 4 3" xfId="3244"/>
    <cellStyle name="Обычный 6 2 2 3 3 4 4" xfId="1778"/>
    <cellStyle name="Обычный 6 2 2 3 3 5" xfId="4703"/>
    <cellStyle name="Обычный 6 2 2 3 3 6" xfId="3237"/>
    <cellStyle name="Обычный 6 2 2 3 3 7" xfId="1771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4714"/>
    <cellStyle name="Обычный 6 2 2 3 4 2 2 2 3" xfId="3248"/>
    <cellStyle name="Обычный 6 2 2 3 4 2 2 2 4" xfId="1782"/>
    <cellStyle name="Обычный 6 2 2 3 4 2 2 3" xfId="4713"/>
    <cellStyle name="Обычный 6 2 2 3 4 2 2 4" xfId="3247"/>
    <cellStyle name="Обычный 6 2 2 3 4 2 2 5" xfId="1781"/>
    <cellStyle name="Обычный 6 2 2 3 4 2 3" xfId="303"/>
    <cellStyle name="Обычный 6 2 2 3 4 2 3 2" xfId="4715"/>
    <cellStyle name="Обычный 6 2 2 3 4 2 3 3" xfId="3249"/>
    <cellStyle name="Обычный 6 2 2 3 4 2 3 4" xfId="1783"/>
    <cellStyle name="Обычный 6 2 2 3 4 2 4" xfId="4712"/>
    <cellStyle name="Обычный 6 2 2 3 4 2 5" xfId="3246"/>
    <cellStyle name="Обычный 6 2 2 3 4 2 6" xfId="1780"/>
    <cellStyle name="Обычный 6 2 2 3 4 3" xfId="304"/>
    <cellStyle name="Обычный 6 2 2 3 4 3 2" xfId="305"/>
    <cellStyle name="Обычный 6 2 2 3 4 3 2 2" xfId="4717"/>
    <cellStyle name="Обычный 6 2 2 3 4 3 2 3" xfId="3251"/>
    <cellStyle name="Обычный 6 2 2 3 4 3 2 4" xfId="1785"/>
    <cellStyle name="Обычный 6 2 2 3 4 3 3" xfId="4716"/>
    <cellStyle name="Обычный 6 2 2 3 4 3 4" xfId="3250"/>
    <cellStyle name="Обычный 6 2 2 3 4 3 5" xfId="1784"/>
    <cellStyle name="Обычный 6 2 2 3 4 4" xfId="306"/>
    <cellStyle name="Обычный 6 2 2 3 4 4 2" xfId="4718"/>
    <cellStyle name="Обычный 6 2 2 3 4 4 3" xfId="3252"/>
    <cellStyle name="Обычный 6 2 2 3 4 4 4" xfId="1786"/>
    <cellStyle name="Обычный 6 2 2 3 4 5" xfId="4711"/>
    <cellStyle name="Обычный 6 2 2 3 4 6" xfId="3245"/>
    <cellStyle name="Обычный 6 2 2 3 4 7" xfId="1779"/>
    <cellStyle name="Обычный 6 2 2 3 5" xfId="307"/>
    <cellStyle name="Обычный 6 2 2 3 5 2" xfId="308"/>
    <cellStyle name="Обычный 6 2 2 3 5 2 2" xfId="309"/>
    <cellStyle name="Обычный 6 2 2 3 5 2 2 2" xfId="4721"/>
    <cellStyle name="Обычный 6 2 2 3 5 2 2 3" xfId="3255"/>
    <cellStyle name="Обычный 6 2 2 3 5 2 2 4" xfId="1789"/>
    <cellStyle name="Обычный 6 2 2 3 5 2 3" xfId="4720"/>
    <cellStyle name="Обычный 6 2 2 3 5 2 4" xfId="3254"/>
    <cellStyle name="Обычный 6 2 2 3 5 2 5" xfId="1788"/>
    <cellStyle name="Обычный 6 2 2 3 5 3" xfId="310"/>
    <cellStyle name="Обычный 6 2 2 3 5 3 2" xfId="4722"/>
    <cellStyle name="Обычный 6 2 2 3 5 3 3" xfId="3256"/>
    <cellStyle name="Обычный 6 2 2 3 5 3 4" xfId="1790"/>
    <cellStyle name="Обычный 6 2 2 3 5 4" xfId="4719"/>
    <cellStyle name="Обычный 6 2 2 3 5 5" xfId="3253"/>
    <cellStyle name="Обычный 6 2 2 3 5 6" xfId="1787"/>
    <cellStyle name="Обычный 6 2 2 3 6" xfId="311"/>
    <cellStyle name="Обычный 6 2 2 3 6 2" xfId="312"/>
    <cellStyle name="Обычный 6 2 2 3 6 2 2" xfId="4724"/>
    <cellStyle name="Обычный 6 2 2 3 6 2 3" xfId="3258"/>
    <cellStyle name="Обычный 6 2 2 3 6 2 4" xfId="1792"/>
    <cellStyle name="Обычный 6 2 2 3 6 3" xfId="4723"/>
    <cellStyle name="Обычный 6 2 2 3 6 4" xfId="3257"/>
    <cellStyle name="Обычный 6 2 2 3 6 5" xfId="1791"/>
    <cellStyle name="Обычный 6 2 2 3 7" xfId="313"/>
    <cellStyle name="Обычный 6 2 2 3 7 2" xfId="4725"/>
    <cellStyle name="Обычный 6 2 2 3 7 3" xfId="3259"/>
    <cellStyle name="Обычный 6 2 2 3 7 4" xfId="1793"/>
    <cellStyle name="Обычный 6 2 2 3 8" xfId="4678"/>
    <cellStyle name="Обычный 6 2 2 3 9" xfId="3212"/>
    <cellStyle name="Обычный 6 2 2 4" xfId="314"/>
    <cellStyle name="Обычный 6 2 2 4 10" xfId="1794"/>
    <cellStyle name="Обычный 6 2 2 4 2" xfId="315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4731"/>
    <cellStyle name="Обычный 6 2 2 4 2 2 2 2 2 3" xfId="3265"/>
    <cellStyle name="Обычный 6 2 2 4 2 2 2 2 2 4" xfId="1799"/>
    <cellStyle name="Обычный 6 2 2 4 2 2 2 2 3" xfId="4730"/>
    <cellStyle name="Обычный 6 2 2 4 2 2 2 2 4" xfId="3264"/>
    <cellStyle name="Обычный 6 2 2 4 2 2 2 2 5" xfId="1798"/>
    <cellStyle name="Обычный 6 2 2 4 2 2 2 3" xfId="320"/>
    <cellStyle name="Обычный 6 2 2 4 2 2 2 3 2" xfId="4732"/>
    <cellStyle name="Обычный 6 2 2 4 2 2 2 3 3" xfId="3266"/>
    <cellStyle name="Обычный 6 2 2 4 2 2 2 3 4" xfId="1800"/>
    <cellStyle name="Обычный 6 2 2 4 2 2 2 4" xfId="4729"/>
    <cellStyle name="Обычный 6 2 2 4 2 2 2 5" xfId="3263"/>
    <cellStyle name="Обычный 6 2 2 4 2 2 2 6" xfId="1797"/>
    <cellStyle name="Обычный 6 2 2 4 2 2 3" xfId="321"/>
    <cellStyle name="Обычный 6 2 2 4 2 2 3 2" xfId="322"/>
    <cellStyle name="Обычный 6 2 2 4 2 2 3 2 2" xfId="4734"/>
    <cellStyle name="Обычный 6 2 2 4 2 2 3 2 3" xfId="3268"/>
    <cellStyle name="Обычный 6 2 2 4 2 2 3 2 4" xfId="1802"/>
    <cellStyle name="Обычный 6 2 2 4 2 2 3 3" xfId="4733"/>
    <cellStyle name="Обычный 6 2 2 4 2 2 3 4" xfId="3267"/>
    <cellStyle name="Обычный 6 2 2 4 2 2 3 5" xfId="1801"/>
    <cellStyle name="Обычный 6 2 2 4 2 2 4" xfId="323"/>
    <cellStyle name="Обычный 6 2 2 4 2 2 4 2" xfId="4735"/>
    <cellStyle name="Обычный 6 2 2 4 2 2 4 3" xfId="3269"/>
    <cellStyle name="Обычный 6 2 2 4 2 2 4 4" xfId="1803"/>
    <cellStyle name="Обычный 6 2 2 4 2 2 5" xfId="4728"/>
    <cellStyle name="Обычный 6 2 2 4 2 2 6" xfId="3262"/>
    <cellStyle name="Обычный 6 2 2 4 2 2 7" xfId="1796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4739"/>
    <cellStyle name="Обычный 6 2 2 4 2 3 2 2 2 3" xfId="3273"/>
    <cellStyle name="Обычный 6 2 2 4 2 3 2 2 2 4" xfId="1807"/>
    <cellStyle name="Обычный 6 2 2 4 2 3 2 2 3" xfId="4738"/>
    <cellStyle name="Обычный 6 2 2 4 2 3 2 2 4" xfId="3272"/>
    <cellStyle name="Обычный 6 2 2 4 2 3 2 2 5" xfId="1806"/>
    <cellStyle name="Обычный 6 2 2 4 2 3 2 3" xfId="328"/>
    <cellStyle name="Обычный 6 2 2 4 2 3 2 3 2" xfId="4740"/>
    <cellStyle name="Обычный 6 2 2 4 2 3 2 3 3" xfId="3274"/>
    <cellStyle name="Обычный 6 2 2 4 2 3 2 3 4" xfId="1808"/>
    <cellStyle name="Обычный 6 2 2 4 2 3 2 4" xfId="4737"/>
    <cellStyle name="Обычный 6 2 2 4 2 3 2 5" xfId="3271"/>
    <cellStyle name="Обычный 6 2 2 4 2 3 2 6" xfId="1805"/>
    <cellStyle name="Обычный 6 2 2 4 2 3 3" xfId="329"/>
    <cellStyle name="Обычный 6 2 2 4 2 3 3 2" xfId="330"/>
    <cellStyle name="Обычный 6 2 2 4 2 3 3 2 2" xfId="4742"/>
    <cellStyle name="Обычный 6 2 2 4 2 3 3 2 3" xfId="3276"/>
    <cellStyle name="Обычный 6 2 2 4 2 3 3 2 4" xfId="1810"/>
    <cellStyle name="Обычный 6 2 2 4 2 3 3 3" xfId="4741"/>
    <cellStyle name="Обычный 6 2 2 4 2 3 3 4" xfId="3275"/>
    <cellStyle name="Обычный 6 2 2 4 2 3 3 5" xfId="1809"/>
    <cellStyle name="Обычный 6 2 2 4 2 3 4" xfId="331"/>
    <cellStyle name="Обычный 6 2 2 4 2 3 4 2" xfId="4743"/>
    <cellStyle name="Обычный 6 2 2 4 2 3 4 3" xfId="3277"/>
    <cellStyle name="Обычный 6 2 2 4 2 3 4 4" xfId="1811"/>
    <cellStyle name="Обычный 6 2 2 4 2 3 5" xfId="4736"/>
    <cellStyle name="Обычный 6 2 2 4 2 3 6" xfId="3270"/>
    <cellStyle name="Обычный 6 2 2 4 2 3 7" xfId="1804"/>
    <cellStyle name="Обычный 6 2 2 4 2 4" xfId="332"/>
    <cellStyle name="Обычный 6 2 2 4 2 4 2" xfId="333"/>
    <cellStyle name="Обычный 6 2 2 4 2 4 2 2" xfId="334"/>
    <cellStyle name="Обычный 6 2 2 4 2 4 2 2 2" xfId="4746"/>
    <cellStyle name="Обычный 6 2 2 4 2 4 2 2 3" xfId="3280"/>
    <cellStyle name="Обычный 6 2 2 4 2 4 2 2 4" xfId="1814"/>
    <cellStyle name="Обычный 6 2 2 4 2 4 2 3" xfId="4745"/>
    <cellStyle name="Обычный 6 2 2 4 2 4 2 4" xfId="3279"/>
    <cellStyle name="Обычный 6 2 2 4 2 4 2 5" xfId="1813"/>
    <cellStyle name="Обычный 6 2 2 4 2 4 3" xfId="335"/>
    <cellStyle name="Обычный 6 2 2 4 2 4 3 2" xfId="4747"/>
    <cellStyle name="Обычный 6 2 2 4 2 4 3 3" xfId="3281"/>
    <cellStyle name="Обычный 6 2 2 4 2 4 3 4" xfId="1815"/>
    <cellStyle name="Обычный 6 2 2 4 2 4 4" xfId="4744"/>
    <cellStyle name="Обычный 6 2 2 4 2 4 5" xfId="3278"/>
    <cellStyle name="Обычный 6 2 2 4 2 4 6" xfId="1812"/>
    <cellStyle name="Обычный 6 2 2 4 2 5" xfId="336"/>
    <cellStyle name="Обычный 6 2 2 4 2 5 2" xfId="337"/>
    <cellStyle name="Обычный 6 2 2 4 2 5 2 2" xfId="4749"/>
    <cellStyle name="Обычный 6 2 2 4 2 5 2 3" xfId="3283"/>
    <cellStyle name="Обычный 6 2 2 4 2 5 2 4" xfId="1817"/>
    <cellStyle name="Обычный 6 2 2 4 2 5 3" xfId="4748"/>
    <cellStyle name="Обычный 6 2 2 4 2 5 4" xfId="3282"/>
    <cellStyle name="Обычный 6 2 2 4 2 5 5" xfId="1816"/>
    <cellStyle name="Обычный 6 2 2 4 2 6" xfId="338"/>
    <cellStyle name="Обычный 6 2 2 4 2 6 2" xfId="4750"/>
    <cellStyle name="Обычный 6 2 2 4 2 6 3" xfId="3284"/>
    <cellStyle name="Обычный 6 2 2 4 2 6 4" xfId="1818"/>
    <cellStyle name="Обычный 6 2 2 4 2 7" xfId="4727"/>
    <cellStyle name="Обычный 6 2 2 4 2 8" xfId="3261"/>
    <cellStyle name="Обычный 6 2 2 4 2 9" xfId="1795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4754"/>
    <cellStyle name="Обычный 6 2 2 4 3 2 2 2 3" xfId="3288"/>
    <cellStyle name="Обычный 6 2 2 4 3 2 2 2 4" xfId="1822"/>
    <cellStyle name="Обычный 6 2 2 4 3 2 2 3" xfId="4753"/>
    <cellStyle name="Обычный 6 2 2 4 3 2 2 4" xfId="3287"/>
    <cellStyle name="Обычный 6 2 2 4 3 2 2 5" xfId="1821"/>
    <cellStyle name="Обычный 6 2 2 4 3 2 3" xfId="343"/>
    <cellStyle name="Обычный 6 2 2 4 3 2 3 2" xfId="4755"/>
    <cellStyle name="Обычный 6 2 2 4 3 2 3 3" xfId="3289"/>
    <cellStyle name="Обычный 6 2 2 4 3 2 3 4" xfId="1823"/>
    <cellStyle name="Обычный 6 2 2 4 3 2 4" xfId="4752"/>
    <cellStyle name="Обычный 6 2 2 4 3 2 5" xfId="3286"/>
    <cellStyle name="Обычный 6 2 2 4 3 2 6" xfId="1820"/>
    <cellStyle name="Обычный 6 2 2 4 3 3" xfId="344"/>
    <cellStyle name="Обычный 6 2 2 4 3 3 2" xfId="345"/>
    <cellStyle name="Обычный 6 2 2 4 3 3 2 2" xfId="4757"/>
    <cellStyle name="Обычный 6 2 2 4 3 3 2 3" xfId="3291"/>
    <cellStyle name="Обычный 6 2 2 4 3 3 2 4" xfId="1825"/>
    <cellStyle name="Обычный 6 2 2 4 3 3 3" xfId="4756"/>
    <cellStyle name="Обычный 6 2 2 4 3 3 4" xfId="3290"/>
    <cellStyle name="Обычный 6 2 2 4 3 3 5" xfId="1824"/>
    <cellStyle name="Обычный 6 2 2 4 3 4" xfId="346"/>
    <cellStyle name="Обычный 6 2 2 4 3 4 2" xfId="4758"/>
    <cellStyle name="Обычный 6 2 2 4 3 4 3" xfId="3292"/>
    <cellStyle name="Обычный 6 2 2 4 3 4 4" xfId="1826"/>
    <cellStyle name="Обычный 6 2 2 4 3 5" xfId="4751"/>
    <cellStyle name="Обычный 6 2 2 4 3 6" xfId="3285"/>
    <cellStyle name="Обычный 6 2 2 4 3 7" xfId="181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4762"/>
    <cellStyle name="Обычный 6 2 2 4 4 2 2 2 3" xfId="3296"/>
    <cellStyle name="Обычный 6 2 2 4 4 2 2 2 4" xfId="1830"/>
    <cellStyle name="Обычный 6 2 2 4 4 2 2 3" xfId="4761"/>
    <cellStyle name="Обычный 6 2 2 4 4 2 2 4" xfId="3295"/>
    <cellStyle name="Обычный 6 2 2 4 4 2 2 5" xfId="1829"/>
    <cellStyle name="Обычный 6 2 2 4 4 2 3" xfId="351"/>
    <cellStyle name="Обычный 6 2 2 4 4 2 3 2" xfId="4763"/>
    <cellStyle name="Обычный 6 2 2 4 4 2 3 3" xfId="3297"/>
    <cellStyle name="Обычный 6 2 2 4 4 2 3 4" xfId="1831"/>
    <cellStyle name="Обычный 6 2 2 4 4 2 4" xfId="4760"/>
    <cellStyle name="Обычный 6 2 2 4 4 2 5" xfId="3294"/>
    <cellStyle name="Обычный 6 2 2 4 4 2 6" xfId="1828"/>
    <cellStyle name="Обычный 6 2 2 4 4 3" xfId="352"/>
    <cellStyle name="Обычный 6 2 2 4 4 3 2" xfId="353"/>
    <cellStyle name="Обычный 6 2 2 4 4 3 2 2" xfId="4765"/>
    <cellStyle name="Обычный 6 2 2 4 4 3 2 3" xfId="3299"/>
    <cellStyle name="Обычный 6 2 2 4 4 3 2 4" xfId="1833"/>
    <cellStyle name="Обычный 6 2 2 4 4 3 3" xfId="4764"/>
    <cellStyle name="Обычный 6 2 2 4 4 3 4" xfId="3298"/>
    <cellStyle name="Обычный 6 2 2 4 4 3 5" xfId="1832"/>
    <cellStyle name="Обычный 6 2 2 4 4 4" xfId="354"/>
    <cellStyle name="Обычный 6 2 2 4 4 4 2" xfId="4766"/>
    <cellStyle name="Обычный 6 2 2 4 4 4 3" xfId="3300"/>
    <cellStyle name="Обычный 6 2 2 4 4 4 4" xfId="1834"/>
    <cellStyle name="Обычный 6 2 2 4 4 5" xfId="4759"/>
    <cellStyle name="Обычный 6 2 2 4 4 6" xfId="3293"/>
    <cellStyle name="Обычный 6 2 2 4 4 7" xfId="1827"/>
    <cellStyle name="Обычный 6 2 2 4 5" xfId="355"/>
    <cellStyle name="Обычный 6 2 2 4 5 2" xfId="356"/>
    <cellStyle name="Обычный 6 2 2 4 5 2 2" xfId="357"/>
    <cellStyle name="Обычный 6 2 2 4 5 2 2 2" xfId="4769"/>
    <cellStyle name="Обычный 6 2 2 4 5 2 2 3" xfId="3303"/>
    <cellStyle name="Обычный 6 2 2 4 5 2 2 4" xfId="1837"/>
    <cellStyle name="Обычный 6 2 2 4 5 2 3" xfId="4768"/>
    <cellStyle name="Обычный 6 2 2 4 5 2 4" xfId="3302"/>
    <cellStyle name="Обычный 6 2 2 4 5 2 5" xfId="1836"/>
    <cellStyle name="Обычный 6 2 2 4 5 3" xfId="358"/>
    <cellStyle name="Обычный 6 2 2 4 5 3 2" xfId="4770"/>
    <cellStyle name="Обычный 6 2 2 4 5 3 3" xfId="3304"/>
    <cellStyle name="Обычный 6 2 2 4 5 3 4" xfId="1838"/>
    <cellStyle name="Обычный 6 2 2 4 5 4" xfId="4767"/>
    <cellStyle name="Обычный 6 2 2 4 5 5" xfId="3301"/>
    <cellStyle name="Обычный 6 2 2 4 5 6" xfId="1835"/>
    <cellStyle name="Обычный 6 2 2 4 6" xfId="359"/>
    <cellStyle name="Обычный 6 2 2 4 6 2" xfId="360"/>
    <cellStyle name="Обычный 6 2 2 4 6 2 2" xfId="4772"/>
    <cellStyle name="Обычный 6 2 2 4 6 2 3" xfId="3306"/>
    <cellStyle name="Обычный 6 2 2 4 6 2 4" xfId="1840"/>
    <cellStyle name="Обычный 6 2 2 4 6 3" xfId="4771"/>
    <cellStyle name="Обычный 6 2 2 4 6 4" xfId="3305"/>
    <cellStyle name="Обычный 6 2 2 4 6 5" xfId="1839"/>
    <cellStyle name="Обычный 6 2 2 4 7" xfId="361"/>
    <cellStyle name="Обычный 6 2 2 4 7 2" xfId="4773"/>
    <cellStyle name="Обычный 6 2 2 4 7 3" xfId="3307"/>
    <cellStyle name="Обычный 6 2 2 4 7 4" xfId="1841"/>
    <cellStyle name="Обычный 6 2 2 4 8" xfId="4726"/>
    <cellStyle name="Обычный 6 2 2 4 9" xfId="3260"/>
    <cellStyle name="Обычный 6 2 2 5" xfId="362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4778"/>
    <cellStyle name="Обычный 6 2 2 5 2 2 2 2 3" xfId="3312"/>
    <cellStyle name="Обычный 6 2 2 5 2 2 2 2 4" xfId="1846"/>
    <cellStyle name="Обычный 6 2 2 5 2 2 2 3" xfId="4777"/>
    <cellStyle name="Обычный 6 2 2 5 2 2 2 4" xfId="3311"/>
    <cellStyle name="Обычный 6 2 2 5 2 2 2 5" xfId="1845"/>
    <cellStyle name="Обычный 6 2 2 5 2 2 3" xfId="367"/>
    <cellStyle name="Обычный 6 2 2 5 2 2 3 2" xfId="4779"/>
    <cellStyle name="Обычный 6 2 2 5 2 2 3 3" xfId="3313"/>
    <cellStyle name="Обычный 6 2 2 5 2 2 3 4" xfId="1847"/>
    <cellStyle name="Обычный 6 2 2 5 2 2 4" xfId="4776"/>
    <cellStyle name="Обычный 6 2 2 5 2 2 5" xfId="3310"/>
    <cellStyle name="Обычный 6 2 2 5 2 2 6" xfId="1844"/>
    <cellStyle name="Обычный 6 2 2 5 2 3" xfId="368"/>
    <cellStyle name="Обычный 6 2 2 5 2 3 2" xfId="369"/>
    <cellStyle name="Обычный 6 2 2 5 2 3 2 2" xfId="4781"/>
    <cellStyle name="Обычный 6 2 2 5 2 3 2 3" xfId="3315"/>
    <cellStyle name="Обычный 6 2 2 5 2 3 2 4" xfId="1849"/>
    <cellStyle name="Обычный 6 2 2 5 2 3 3" xfId="4780"/>
    <cellStyle name="Обычный 6 2 2 5 2 3 4" xfId="3314"/>
    <cellStyle name="Обычный 6 2 2 5 2 3 5" xfId="1848"/>
    <cellStyle name="Обычный 6 2 2 5 2 4" xfId="370"/>
    <cellStyle name="Обычный 6 2 2 5 2 4 2" xfId="4782"/>
    <cellStyle name="Обычный 6 2 2 5 2 4 3" xfId="3316"/>
    <cellStyle name="Обычный 6 2 2 5 2 4 4" xfId="1850"/>
    <cellStyle name="Обычный 6 2 2 5 2 5" xfId="4775"/>
    <cellStyle name="Обычный 6 2 2 5 2 6" xfId="3309"/>
    <cellStyle name="Обычный 6 2 2 5 2 7" xfId="1843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4786"/>
    <cellStyle name="Обычный 6 2 2 5 3 2 2 2 3" xfId="3320"/>
    <cellStyle name="Обычный 6 2 2 5 3 2 2 2 4" xfId="1854"/>
    <cellStyle name="Обычный 6 2 2 5 3 2 2 3" xfId="4785"/>
    <cellStyle name="Обычный 6 2 2 5 3 2 2 4" xfId="3319"/>
    <cellStyle name="Обычный 6 2 2 5 3 2 2 5" xfId="1853"/>
    <cellStyle name="Обычный 6 2 2 5 3 2 3" xfId="375"/>
    <cellStyle name="Обычный 6 2 2 5 3 2 3 2" xfId="4787"/>
    <cellStyle name="Обычный 6 2 2 5 3 2 3 3" xfId="3321"/>
    <cellStyle name="Обычный 6 2 2 5 3 2 3 4" xfId="1855"/>
    <cellStyle name="Обычный 6 2 2 5 3 2 4" xfId="4784"/>
    <cellStyle name="Обычный 6 2 2 5 3 2 5" xfId="3318"/>
    <cellStyle name="Обычный 6 2 2 5 3 2 6" xfId="1852"/>
    <cellStyle name="Обычный 6 2 2 5 3 3" xfId="376"/>
    <cellStyle name="Обычный 6 2 2 5 3 3 2" xfId="377"/>
    <cellStyle name="Обычный 6 2 2 5 3 3 2 2" xfId="4789"/>
    <cellStyle name="Обычный 6 2 2 5 3 3 2 3" xfId="3323"/>
    <cellStyle name="Обычный 6 2 2 5 3 3 2 4" xfId="1857"/>
    <cellStyle name="Обычный 6 2 2 5 3 3 3" xfId="4788"/>
    <cellStyle name="Обычный 6 2 2 5 3 3 4" xfId="3322"/>
    <cellStyle name="Обычный 6 2 2 5 3 3 5" xfId="1856"/>
    <cellStyle name="Обычный 6 2 2 5 3 4" xfId="378"/>
    <cellStyle name="Обычный 6 2 2 5 3 4 2" xfId="4790"/>
    <cellStyle name="Обычный 6 2 2 5 3 4 3" xfId="3324"/>
    <cellStyle name="Обычный 6 2 2 5 3 4 4" xfId="1858"/>
    <cellStyle name="Обычный 6 2 2 5 3 5" xfId="4783"/>
    <cellStyle name="Обычный 6 2 2 5 3 6" xfId="3317"/>
    <cellStyle name="Обычный 6 2 2 5 3 7" xfId="1851"/>
    <cellStyle name="Обычный 6 2 2 5 4" xfId="379"/>
    <cellStyle name="Обычный 6 2 2 5 4 2" xfId="380"/>
    <cellStyle name="Обычный 6 2 2 5 4 2 2" xfId="381"/>
    <cellStyle name="Обычный 6 2 2 5 4 2 2 2" xfId="4793"/>
    <cellStyle name="Обычный 6 2 2 5 4 2 2 3" xfId="3327"/>
    <cellStyle name="Обычный 6 2 2 5 4 2 2 4" xfId="1861"/>
    <cellStyle name="Обычный 6 2 2 5 4 2 3" xfId="4792"/>
    <cellStyle name="Обычный 6 2 2 5 4 2 4" xfId="3326"/>
    <cellStyle name="Обычный 6 2 2 5 4 2 5" xfId="1860"/>
    <cellStyle name="Обычный 6 2 2 5 4 3" xfId="382"/>
    <cellStyle name="Обычный 6 2 2 5 4 3 2" xfId="4794"/>
    <cellStyle name="Обычный 6 2 2 5 4 3 3" xfId="3328"/>
    <cellStyle name="Обычный 6 2 2 5 4 3 4" xfId="1862"/>
    <cellStyle name="Обычный 6 2 2 5 4 4" xfId="4791"/>
    <cellStyle name="Обычный 6 2 2 5 4 5" xfId="3325"/>
    <cellStyle name="Обычный 6 2 2 5 4 6" xfId="1859"/>
    <cellStyle name="Обычный 6 2 2 5 5" xfId="383"/>
    <cellStyle name="Обычный 6 2 2 5 5 2" xfId="384"/>
    <cellStyle name="Обычный 6 2 2 5 5 2 2" xfId="4796"/>
    <cellStyle name="Обычный 6 2 2 5 5 2 3" xfId="3330"/>
    <cellStyle name="Обычный 6 2 2 5 5 2 4" xfId="1864"/>
    <cellStyle name="Обычный 6 2 2 5 5 3" xfId="4795"/>
    <cellStyle name="Обычный 6 2 2 5 5 4" xfId="3329"/>
    <cellStyle name="Обычный 6 2 2 5 5 5" xfId="1863"/>
    <cellStyle name="Обычный 6 2 2 5 6" xfId="385"/>
    <cellStyle name="Обычный 6 2 2 5 6 2" xfId="4797"/>
    <cellStyle name="Обычный 6 2 2 5 6 3" xfId="3331"/>
    <cellStyle name="Обычный 6 2 2 5 6 4" xfId="1865"/>
    <cellStyle name="Обычный 6 2 2 5 7" xfId="4774"/>
    <cellStyle name="Обычный 6 2 2 5 8" xfId="3308"/>
    <cellStyle name="Обычный 6 2 2 5 9" xfId="1842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4801"/>
    <cellStyle name="Обычный 6 2 2 6 2 2 2 3" xfId="3335"/>
    <cellStyle name="Обычный 6 2 2 6 2 2 2 4" xfId="1869"/>
    <cellStyle name="Обычный 6 2 2 6 2 2 3" xfId="4800"/>
    <cellStyle name="Обычный 6 2 2 6 2 2 4" xfId="3334"/>
    <cellStyle name="Обычный 6 2 2 6 2 2 5" xfId="1868"/>
    <cellStyle name="Обычный 6 2 2 6 2 3" xfId="390"/>
    <cellStyle name="Обычный 6 2 2 6 2 3 2" xfId="4802"/>
    <cellStyle name="Обычный 6 2 2 6 2 3 3" xfId="3336"/>
    <cellStyle name="Обычный 6 2 2 6 2 3 4" xfId="1870"/>
    <cellStyle name="Обычный 6 2 2 6 2 4" xfId="4799"/>
    <cellStyle name="Обычный 6 2 2 6 2 5" xfId="3333"/>
    <cellStyle name="Обычный 6 2 2 6 2 6" xfId="1867"/>
    <cellStyle name="Обычный 6 2 2 6 3" xfId="391"/>
    <cellStyle name="Обычный 6 2 2 6 3 2" xfId="392"/>
    <cellStyle name="Обычный 6 2 2 6 3 2 2" xfId="4804"/>
    <cellStyle name="Обычный 6 2 2 6 3 2 3" xfId="3338"/>
    <cellStyle name="Обычный 6 2 2 6 3 2 4" xfId="1872"/>
    <cellStyle name="Обычный 6 2 2 6 3 3" xfId="4803"/>
    <cellStyle name="Обычный 6 2 2 6 3 4" xfId="3337"/>
    <cellStyle name="Обычный 6 2 2 6 3 5" xfId="1871"/>
    <cellStyle name="Обычный 6 2 2 6 4" xfId="393"/>
    <cellStyle name="Обычный 6 2 2 6 4 2" xfId="4805"/>
    <cellStyle name="Обычный 6 2 2 6 4 3" xfId="3339"/>
    <cellStyle name="Обычный 6 2 2 6 4 4" xfId="1873"/>
    <cellStyle name="Обычный 6 2 2 6 5" xfId="4798"/>
    <cellStyle name="Обычный 6 2 2 6 6" xfId="3332"/>
    <cellStyle name="Обычный 6 2 2 6 7" xfId="1866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4809"/>
    <cellStyle name="Обычный 6 2 2 7 2 2 2 3" xfId="3343"/>
    <cellStyle name="Обычный 6 2 2 7 2 2 2 4" xfId="1877"/>
    <cellStyle name="Обычный 6 2 2 7 2 2 3" xfId="4808"/>
    <cellStyle name="Обычный 6 2 2 7 2 2 4" xfId="3342"/>
    <cellStyle name="Обычный 6 2 2 7 2 2 5" xfId="1876"/>
    <cellStyle name="Обычный 6 2 2 7 2 3" xfId="398"/>
    <cellStyle name="Обычный 6 2 2 7 2 3 2" xfId="4810"/>
    <cellStyle name="Обычный 6 2 2 7 2 3 3" xfId="3344"/>
    <cellStyle name="Обычный 6 2 2 7 2 3 4" xfId="1878"/>
    <cellStyle name="Обычный 6 2 2 7 2 4" xfId="4807"/>
    <cellStyle name="Обычный 6 2 2 7 2 5" xfId="3341"/>
    <cellStyle name="Обычный 6 2 2 7 2 6" xfId="1875"/>
    <cellStyle name="Обычный 6 2 2 7 3" xfId="399"/>
    <cellStyle name="Обычный 6 2 2 7 3 2" xfId="400"/>
    <cellStyle name="Обычный 6 2 2 7 3 2 2" xfId="4812"/>
    <cellStyle name="Обычный 6 2 2 7 3 2 3" xfId="3346"/>
    <cellStyle name="Обычный 6 2 2 7 3 2 4" xfId="1880"/>
    <cellStyle name="Обычный 6 2 2 7 3 3" xfId="4811"/>
    <cellStyle name="Обычный 6 2 2 7 3 4" xfId="3345"/>
    <cellStyle name="Обычный 6 2 2 7 3 5" xfId="1879"/>
    <cellStyle name="Обычный 6 2 2 7 4" xfId="401"/>
    <cellStyle name="Обычный 6 2 2 7 4 2" xfId="4813"/>
    <cellStyle name="Обычный 6 2 2 7 4 3" xfId="3347"/>
    <cellStyle name="Обычный 6 2 2 7 4 4" xfId="1881"/>
    <cellStyle name="Обычный 6 2 2 7 5" xfId="4806"/>
    <cellStyle name="Обычный 6 2 2 7 6" xfId="3340"/>
    <cellStyle name="Обычный 6 2 2 7 7" xfId="1874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4817"/>
    <cellStyle name="Обычный 6 2 2 8 2 2 2 3" xfId="3351"/>
    <cellStyle name="Обычный 6 2 2 8 2 2 2 4" xfId="1885"/>
    <cellStyle name="Обычный 6 2 2 8 2 2 3" xfId="4816"/>
    <cellStyle name="Обычный 6 2 2 8 2 2 4" xfId="3350"/>
    <cellStyle name="Обычный 6 2 2 8 2 2 5" xfId="1884"/>
    <cellStyle name="Обычный 6 2 2 8 2 3" xfId="406"/>
    <cellStyle name="Обычный 6 2 2 8 2 3 2" xfId="4818"/>
    <cellStyle name="Обычный 6 2 2 8 2 3 3" xfId="3352"/>
    <cellStyle name="Обычный 6 2 2 8 2 3 4" xfId="1886"/>
    <cellStyle name="Обычный 6 2 2 8 2 4" xfId="4815"/>
    <cellStyle name="Обычный 6 2 2 8 2 5" xfId="3349"/>
    <cellStyle name="Обычный 6 2 2 8 2 6" xfId="1883"/>
    <cellStyle name="Обычный 6 2 2 8 3" xfId="407"/>
    <cellStyle name="Обычный 6 2 2 8 3 2" xfId="408"/>
    <cellStyle name="Обычный 6 2 2 8 3 2 2" xfId="4820"/>
    <cellStyle name="Обычный 6 2 2 8 3 2 3" xfId="3354"/>
    <cellStyle name="Обычный 6 2 2 8 3 2 4" xfId="1888"/>
    <cellStyle name="Обычный 6 2 2 8 3 3" xfId="4819"/>
    <cellStyle name="Обычный 6 2 2 8 3 4" xfId="3353"/>
    <cellStyle name="Обычный 6 2 2 8 3 5" xfId="1887"/>
    <cellStyle name="Обычный 6 2 2 8 4" xfId="409"/>
    <cellStyle name="Обычный 6 2 2 8 4 2" xfId="4821"/>
    <cellStyle name="Обычный 6 2 2 8 4 3" xfId="3355"/>
    <cellStyle name="Обычный 6 2 2 8 4 4" xfId="1889"/>
    <cellStyle name="Обычный 6 2 2 8 5" xfId="4814"/>
    <cellStyle name="Обычный 6 2 2 8 6" xfId="3348"/>
    <cellStyle name="Обычный 6 2 2 8 7" xfId="1882"/>
    <cellStyle name="Обычный 6 2 2 9" xfId="410"/>
    <cellStyle name="Обычный 6 2 2 9 2" xfId="411"/>
    <cellStyle name="Обычный 6 2 2 9 2 2" xfId="412"/>
    <cellStyle name="Обычный 6 2 2 9 2 2 2" xfId="4824"/>
    <cellStyle name="Обычный 6 2 2 9 2 2 3" xfId="3358"/>
    <cellStyle name="Обычный 6 2 2 9 2 2 4" xfId="1892"/>
    <cellStyle name="Обычный 6 2 2 9 2 3" xfId="4823"/>
    <cellStyle name="Обычный 6 2 2 9 2 4" xfId="3357"/>
    <cellStyle name="Обычный 6 2 2 9 2 5" xfId="1891"/>
    <cellStyle name="Обычный 6 2 2 9 3" xfId="413"/>
    <cellStyle name="Обычный 6 2 2 9 3 2" xfId="4825"/>
    <cellStyle name="Обычный 6 2 2 9 3 3" xfId="3359"/>
    <cellStyle name="Обычный 6 2 2 9 3 4" xfId="1893"/>
    <cellStyle name="Обычный 6 2 2 9 4" xfId="4822"/>
    <cellStyle name="Обычный 6 2 2 9 5" xfId="3356"/>
    <cellStyle name="Обычный 6 2 2 9 6" xfId="1890"/>
    <cellStyle name="Обычный 6 2 3" xfId="414"/>
    <cellStyle name="Обычный 6 2 3 10" xfId="415"/>
    <cellStyle name="Обычный 6 2 3 10 2" xfId="416"/>
    <cellStyle name="Обычный 6 2 3 10 2 2" xfId="4828"/>
    <cellStyle name="Обычный 6 2 3 10 2 3" xfId="3362"/>
    <cellStyle name="Обычный 6 2 3 10 2 4" xfId="1896"/>
    <cellStyle name="Обычный 6 2 3 10 3" xfId="4827"/>
    <cellStyle name="Обычный 6 2 3 10 4" xfId="3361"/>
    <cellStyle name="Обычный 6 2 3 10 5" xfId="1895"/>
    <cellStyle name="Обычный 6 2 3 11" xfId="417"/>
    <cellStyle name="Обычный 6 2 3 11 2" xfId="4829"/>
    <cellStyle name="Обычный 6 2 3 11 3" xfId="3363"/>
    <cellStyle name="Обычный 6 2 3 11 4" xfId="1897"/>
    <cellStyle name="Обычный 6 2 3 12" xfId="4826"/>
    <cellStyle name="Обычный 6 2 3 13" xfId="3360"/>
    <cellStyle name="Обычный 6 2 3 14" xfId="1894"/>
    <cellStyle name="Обычный 6 2 3 2" xfId="418"/>
    <cellStyle name="Обычный 6 2 3 2 10" xfId="3364"/>
    <cellStyle name="Обычный 6 2 3 2 11" xfId="1898"/>
    <cellStyle name="Обычный 6 2 3 2 2" xfId="419"/>
    <cellStyle name="Обычный 6 2 3 2 2 10" xfId="1899"/>
    <cellStyle name="Обычный 6 2 3 2 2 2" xfId="420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4836"/>
    <cellStyle name="Обычный 6 2 3 2 2 2 2 2 2 2 3" xfId="3370"/>
    <cellStyle name="Обычный 6 2 3 2 2 2 2 2 2 2 4" xfId="1904"/>
    <cellStyle name="Обычный 6 2 3 2 2 2 2 2 2 3" xfId="4835"/>
    <cellStyle name="Обычный 6 2 3 2 2 2 2 2 2 4" xfId="3369"/>
    <cellStyle name="Обычный 6 2 3 2 2 2 2 2 2 5" xfId="1903"/>
    <cellStyle name="Обычный 6 2 3 2 2 2 2 2 3" xfId="425"/>
    <cellStyle name="Обычный 6 2 3 2 2 2 2 2 3 2" xfId="4837"/>
    <cellStyle name="Обычный 6 2 3 2 2 2 2 2 3 3" xfId="3371"/>
    <cellStyle name="Обычный 6 2 3 2 2 2 2 2 3 4" xfId="1905"/>
    <cellStyle name="Обычный 6 2 3 2 2 2 2 2 4" xfId="4834"/>
    <cellStyle name="Обычный 6 2 3 2 2 2 2 2 5" xfId="3368"/>
    <cellStyle name="Обычный 6 2 3 2 2 2 2 2 6" xfId="1902"/>
    <cellStyle name="Обычный 6 2 3 2 2 2 2 3" xfId="426"/>
    <cellStyle name="Обычный 6 2 3 2 2 2 2 3 2" xfId="427"/>
    <cellStyle name="Обычный 6 2 3 2 2 2 2 3 2 2" xfId="4839"/>
    <cellStyle name="Обычный 6 2 3 2 2 2 2 3 2 3" xfId="3373"/>
    <cellStyle name="Обычный 6 2 3 2 2 2 2 3 2 4" xfId="1907"/>
    <cellStyle name="Обычный 6 2 3 2 2 2 2 3 3" xfId="4838"/>
    <cellStyle name="Обычный 6 2 3 2 2 2 2 3 4" xfId="3372"/>
    <cellStyle name="Обычный 6 2 3 2 2 2 2 3 5" xfId="1906"/>
    <cellStyle name="Обычный 6 2 3 2 2 2 2 4" xfId="428"/>
    <cellStyle name="Обычный 6 2 3 2 2 2 2 4 2" xfId="4840"/>
    <cellStyle name="Обычный 6 2 3 2 2 2 2 4 3" xfId="3374"/>
    <cellStyle name="Обычный 6 2 3 2 2 2 2 4 4" xfId="1908"/>
    <cellStyle name="Обычный 6 2 3 2 2 2 2 5" xfId="4833"/>
    <cellStyle name="Обычный 6 2 3 2 2 2 2 6" xfId="3367"/>
    <cellStyle name="Обычный 6 2 3 2 2 2 2 7" xfId="1901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4844"/>
    <cellStyle name="Обычный 6 2 3 2 2 2 3 2 2 2 3" xfId="3378"/>
    <cellStyle name="Обычный 6 2 3 2 2 2 3 2 2 2 4" xfId="1912"/>
    <cellStyle name="Обычный 6 2 3 2 2 2 3 2 2 3" xfId="4843"/>
    <cellStyle name="Обычный 6 2 3 2 2 2 3 2 2 4" xfId="3377"/>
    <cellStyle name="Обычный 6 2 3 2 2 2 3 2 2 5" xfId="1911"/>
    <cellStyle name="Обычный 6 2 3 2 2 2 3 2 3" xfId="433"/>
    <cellStyle name="Обычный 6 2 3 2 2 2 3 2 3 2" xfId="4845"/>
    <cellStyle name="Обычный 6 2 3 2 2 2 3 2 3 3" xfId="3379"/>
    <cellStyle name="Обычный 6 2 3 2 2 2 3 2 3 4" xfId="1913"/>
    <cellStyle name="Обычный 6 2 3 2 2 2 3 2 4" xfId="4842"/>
    <cellStyle name="Обычный 6 2 3 2 2 2 3 2 5" xfId="3376"/>
    <cellStyle name="Обычный 6 2 3 2 2 2 3 2 6" xfId="1910"/>
    <cellStyle name="Обычный 6 2 3 2 2 2 3 3" xfId="434"/>
    <cellStyle name="Обычный 6 2 3 2 2 2 3 3 2" xfId="435"/>
    <cellStyle name="Обычный 6 2 3 2 2 2 3 3 2 2" xfId="4847"/>
    <cellStyle name="Обычный 6 2 3 2 2 2 3 3 2 3" xfId="3381"/>
    <cellStyle name="Обычный 6 2 3 2 2 2 3 3 2 4" xfId="1915"/>
    <cellStyle name="Обычный 6 2 3 2 2 2 3 3 3" xfId="4846"/>
    <cellStyle name="Обычный 6 2 3 2 2 2 3 3 4" xfId="3380"/>
    <cellStyle name="Обычный 6 2 3 2 2 2 3 3 5" xfId="1914"/>
    <cellStyle name="Обычный 6 2 3 2 2 2 3 4" xfId="436"/>
    <cellStyle name="Обычный 6 2 3 2 2 2 3 4 2" xfId="4848"/>
    <cellStyle name="Обычный 6 2 3 2 2 2 3 4 3" xfId="3382"/>
    <cellStyle name="Обычный 6 2 3 2 2 2 3 4 4" xfId="1916"/>
    <cellStyle name="Обычный 6 2 3 2 2 2 3 5" xfId="4841"/>
    <cellStyle name="Обычный 6 2 3 2 2 2 3 6" xfId="3375"/>
    <cellStyle name="Обычный 6 2 3 2 2 2 3 7" xfId="1909"/>
    <cellStyle name="Обычный 6 2 3 2 2 2 4" xfId="437"/>
    <cellStyle name="Обычный 6 2 3 2 2 2 4 2" xfId="438"/>
    <cellStyle name="Обычный 6 2 3 2 2 2 4 2 2" xfId="439"/>
    <cellStyle name="Обычный 6 2 3 2 2 2 4 2 2 2" xfId="4851"/>
    <cellStyle name="Обычный 6 2 3 2 2 2 4 2 2 3" xfId="3385"/>
    <cellStyle name="Обычный 6 2 3 2 2 2 4 2 2 4" xfId="1919"/>
    <cellStyle name="Обычный 6 2 3 2 2 2 4 2 3" xfId="4850"/>
    <cellStyle name="Обычный 6 2 3 2 2 2 4 2 4" xfId="3384"/>
    <cellStyle name="Обычный 6 2 3 2 2 2 4 2 5" xfId="1918"/>
    <cellStyle name="Обычный 6 2 3 2 2 2 4 3" xfId="440"/>
    <cellStyle name="Обычный 6 2 3 2 2 2 4 3 2" xfId="4852"/>
    <cellStyle name="Обычный 6 2 3 2 2 2 4 3 3" xfId="3386"/>
    <cellStyle name="Обычный 6 2 3 2 2 2 4 3 4" xfId="1920"/>
    <cellStyle name="Обычный 6 2 3 2 2 2 4 4" xfId="4849"/>
    <cellStyle name="Обычный 6 2 3 2 2 2 4 5" xfId="3383"/>
    <cellStyle name="Обычный 6 2 3 2 2 2 4 6" xfId="1917"/>
    <cellStyle name="Обычный 6 2 3 2 2 2 5" xfId="441"/>
    <cellStyle name="Обычный 6 2 3 2 2 2 5 2" xfId="442"/>
    <cellStyle name="Обычный 6 2 3 2 2 2 5 2 2" xfId="4854"/>
    <cellStyle name="Обычный 6 2 3 2 2 2 5 2 3" xfId="3388"/>
    <cellStyle name="Обычный 6 2 3 2 2 2 5 2 4" xfId="1922"/>
    <cellStyle name="Обычный 6 2 3 2 2 2 5 3" xfId="4853"/>
    <cellStyle name="Обычный 6 2 3 2 2 2 5 4" xfId="3387"/>
    <cellStyle name="Обычный 6 2 3 2 2 2 5 5" xfId="1921"/>
    <cellStyle name="Обычный 6 2 3 2 2 2 6" xfId="443"/>
    <cellStyle name="Обычный 6 2 3 2 2 2 6 2" xfId="4855"/>
    <cellStyle name="Обычный 6 2 3 2 2 2 6 3" xfId="3389"/>
    <cellStyle name="Обычный 6 2 3 2 2 2 6 4" xfId="1923"/>
    <cellStyle name="Обычный 6 2 3 2 2 2 7" xfId="4832"/>
    <cellStyle name="Обычный 6 2 3 2 2 2 8" xfId="3366"/>
    <cellStyle name="Обычный 6 2 3 2 2 2 9" xfId="1900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4859"/>
    <cellStyle name="Обычный 6 2 3 2 2 3 2 2 2 3" xfId="3393"/>
    <cellStyle name="Обычный 6 2 3 2 2 3 2 2 2 4" xfId="1927"/>
    <cellStyle name="Обычный 6 2 3 2 2 3 2 2 3" xfId="4858"/>
    <cellStyle name="Обычный 6 2 3 2 2 3 2 2 4" xfId="3392"/>
    <cellStyle name="Обычный 6 2 3 2 2 3 2 2 5" xfId="1926"/>
    <cellStyle name="Обычный 6 2 3 2 2 3 2 3" xfId="448"/>
    <cellStyle name="Обычный 6 2 3 2 2 3 2 3 2" xfId="4860"/>
    <cellStyle name="Обычный 6 2 3 2 2 3 2 3 3" xfId="3394"/>
    <cellStyle name="Обычный 6 2 3 2 2 3 2 3 4" xfId="1928"/>
    <cellStyle name="Обычный 6 2 3 2 2 3 2 4" xfId="4857"/>
    <cellStyle name="Обычный 6 2 3 2 2 3 2 5" xfId="3391"/>
    <cellStyle name="Обычный 6 2 3 2 2 3 2 6" xfId="1925"/>
    <cellStyle name="Обычный 6 2 3 2 2 3 3" xfId="449"/>
    <cellStyle name="Обычный 6 2 3 2 2 3 3 2" xfId="450"/>
    <cellStyle name="Обычный 6 2 3 2 2 3 3 2 2" xfId="4862"/>
    <cellStyle name="Обычный 6 2 3 2 2 3 3 2 3" xfId="3396"/>
    <cellStyle name="Обычный 6 2 3 2 2 3 3 2 4" xfId="1930"/>
    <cellStyle name="Обычный 6 2 3 2 2 3 3 3" xfId="4861"/>
    <cellStyle name="Обычный 6 2 3 2 2 3 3 4" xfId="3395"/>
    <cellStyle name="Обычный 6 2 3 2 2 3 3 5" xfId="1929"/>
    <cellStyle name="Обычный 6 2 3 2 2 3 4" xfId="451"/>
    <cellStyle name="Обычный 6 2 3 2 2 3 4 2" xfId="4863"/>
    <cellStyle name="Обычный 6 2 3 2 2 3 4 3" xfId="3397"/>
    <cellStyle name="Обычный 6 2 3 2 2 3 4 4" xfId="1931"/>
    <cellStyle name="Обычный 6 2 3 2 2 3 5" xfId="4856"/>
    <cellStyle name="Обычный 6 2 3 2 2 3 6" xfId="3390"/>
    <cellStyle name="Обычный 6 2 3 2 2 3 7" xfId="192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4867"/>
    <cellStyle name="Обычный 6 2 3 2 2 4 2 2 2 3" xfId="3401"/>
    <cellStyle name="Обычный 6 2 3 2 2 4 2 2 2 4" xfId="1935"/>
    <cellStyle name="Обычный 6 2 3 2 2 4 2 2 3" xfId="4866"/>
    <cellStyle name="Обычный 6 2 3 2 2 4 2 2 4" xfId="3400"/>
    <cellStyle name="Обычный 6 2 3 2 2 4 2 2 5" xfId="1934"/>
    <cellStyle name="Обычный 6 2 3 2 2 4 2 3" xfId="456"/>
    <cellStyle name="Обычный 6 2 3 2 2 4 2 3 2" xfId="4868"/>
    <cellStyle name="Обычный 6 2 3 2 2 4 2 3 3" xfId="3402"/>
    <cellStyle name="Обычный 6 2 3 2 2 4 2 3 4" xfId="1936"/>
    <cellStyle name="Обычный 6 2 3 2 2 4 2 4" xfId="4865"/>
    <cellStyle name="Обычный 6 2 3 2 2 4 2 5" xfId="3399"/>
    <cellStyle name="Обычный 6 2 3 2 2 4 2 6" xfId="1933"/>
    <cellStyle name="Обычный 6 2 3 2 2 4 3" xfId="457"/>
    <cellStyle name="Обычный 6 2 3 2 2 4 3 2" xfId="458"/>
    <cellStyle name="Обычный 6 2 3 2 2 4 3 2 2" xfId="4870"/>
    <cellStyle name="Обычный 6 2 3 2 2 4 3 2 3" xfId="3404"/>
    <cellStyle name="Обычный 6 2 3 2 2 4 3 2 4" xfId="1938"/>
    <cellStyle name="Обычный 6 2 3 2 2 4 3 3" xfId="4869"/>
    <cellStyle name="Обычный 6 2 3 2 2 4 3 4" xfId="3403"/>
    <cellStyle name="Обычный 6 2 3 2 2 4 3 5" xfId="1937"/>
    <cellStyle name="Обычный 6 2 3 2 2 4 4" xfId="459"/>
    <cellStyle name="Обычный 6 2 3 2 2 4 4 2" xfId="4871"/>
    <cellStyle name="Обычный 6 2 3 2 2 4 4 3" xfId="3405"/>
    <cellStyle name="Обычный 6 2 3 2 2 4 4 4" xfId="1939"/>
    <cellStyle name="Обычный 6 2 3 2 2 4 5" xfId="4864"/>
    <cellStyle name="Обычный 6 2 3 2 2 4 6" xfId="3398"/>
    <cellStyle name="Обычный 6 2 3 2 2 4 7" xfId="1932"/>
    <cellStyle name="Обычный 6 2 3 2 2 5" xfId="460"/>
    <cellStyle name="Обычный 6 2 3 2 2 5 2" xfId="461"/>
    <cellStyle name="Обычный 6 2 3 2 2 5 2 2" xfId="462"/>
    <cellStyle name="Обычный 6 2 3 2 2 5 2 2 2" xfId="4874"/>
    <cellStyle name="Обычный 6 2 3 2 2 5 2 2 3" xfId="3408"/>
    <cellStyle name="Обычный 6 2 3 2 2 5 2 2 4" xfId="1942"/>
    <cellStyle name="Обычный 6 2 3 2 2 5 2 3" xfId="4873"/>
    <cellStyle name="Обычный 6 2 3 2 2 5 2 4" xfId="3407"/>
    <cellStyle name="Обычный 6 2 3 2 2 5 2 5" xfId="1941"/>
    <cellStyle name="Обычный 6 2 3 2 2 5 3" xfId="463"/>
    <cellStyle name="Обычный 6 2 3 2 2 5 3 2" xfId="4875"/>
    <cellStyle name="Обычный 6 2 3 2 2 5 3 3" xfId="3409"/>
    <cellStyle name="Обычный 6 2 3 2 2 5 3 4" xfId="1943"/>
    <cellStyle name="Обычный 6 2 3 2 2 5 4" xfId="4872"/>
    <cellStyle name="Обычный 6 2 3 2 2 5 5" xfId="3406"/>
    <cellStyle name="Обычный 6 2 3 2 2 5 6" xfId="1940"/>
    <cellStyle name="Обычный 6 2 3 2 2 6" xfId="464"/>
    <cellStyle name="Обычный 6 2 3 2 2 6 2" xfId="465"/>
    <cellStyle name="Обычный 6 2 3 2 2 6 2 2" xfId="4877"/>
    <cellStyle name="Обычный 6 2 3 2 2 6 2 3" xfId="3411"/>
    <cellStyle name="Обычный 6 2 3 2 2 6 2 4" xfId="1945"/>
    <cellStyle name="Обычный 6 2 3 2 2 6 3" xfId="4876"/>
    <cellStyle name="Обычный 6 2 3 2 2 6 4" xfId="3410"/>
    <cellStyle name="Обычный 6 2 3 2 2 6 5" xfId="1944"/>
    <cellStyle name="Обычный 6 2 3 2 2 7" xfId="466"/>
    <cellStyle name="Обычный 6 2 3 2 2 7 2" xfId="4878"/>
    <cellStyle name="Обычный 6 2 3 2 2 7 3" xfId="3412"/>
    <cellStyle name="Обычный 6 2 3 2 2 7 4" xfId="1946"/>
    <cellStyle name="Обычный 6 2 3 2 2 8" xfId="4831"/>
    <cellStyle name="Обычный 6 2 3 2 2 9" xfId="3365"/>
    <cellStyle name="Обычный 6 2 3 2 3" xfId="467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4883"/>
    <cellStyle name="Обычный 6 2 3 2 3 2 2 2 2 3" xfId="3417"/>
    <cellStyle name="Обычный 6 2 3 2 3 2 2 2 2 4" xfId="1951"/>
    <cellStyle name="Обычный 6 2 3 2 3 2 2 2 3" xfId="4882"/>
    <cellStyle name="Обычный 6 2 3 2 3 2 2 2 4" xfId="3416"/>
    <cellStyle name="Обычный 6 2 3 2 3 2 2 2 5" xfId="1950"/>
    <cellStyle name="Обычный 6 2 3 2 3 2 2 3" xfId="472"/>
    <cellStyle name="Обычный 6 2 3 2 3 2 2 3 2" xfId="4884"/>
    <cellStyle name="Обычный 6 2 3 2 3 2 2 3 3" xfId="3418"/>
    <cellStyle name="Обычный 6 2 3 2 3 2 2 3 4" xfId="1952"/>
    <cellStyle name="Обычный 6 2 3 2 3 2 2 4" xfId="4881"/>
    <cellStyle name="Обычный 6 2 3 2 3 2 2 5" xfId="3415"/>
    <cellStyle name="Обычный 6 2 3 2 3 2 2 6" xfId="1949"/>
    <cellStyle name="Обычный 6 2 3 2 3 2 3" xfId="473"/>
    <cellStyle name="Обычный 6 2 3 2 3 2 3 2" xfId="474"/>
    <cellStyle name="Обычный 6 2 3 2 3 2 3 2 2" xfId="4886"/>
    <cellStyle name="Обычный 6 2 3 2 3 2 3 2 3" xfId="3420"/>
    <cellStyle name="Обычный 6 2 3 2 3 2 3 2 4" xfId="1954"/>
    <cellStyle name="Обычный 6 2 3 2 3 2 3 3" xfId="4885"/>
    <cellStyle name="Обычный 6 2 3 2 3 2 3 4" xfId="3419"/>
    <cellStyle name="Обычный 6 2 3 2 3 2 3 5" xfId="1953"/>
    <cellStyle name="Обычный 6 2 3 2 3 2 4" xfId="475"/>
    <cellStyle name="Обычный 6 2 3 2 3 2 4 2" xfId="4887"/>
    <cellStyle name="Обычный 6 2 3 2 3 2 4 3" xfId="3421"/>
    <cellStyle name="Обычный 6 2 3 2 3 2 4 4" xfId="1955"/>
    <cellStyle name="Обычный 6 2 3 2 3 2 5" xfId="4880"/>
    <cellStyle name="Обычный 6 2 3 2 3 2 6" xfId="3414"/>
    <cellStyle name="Обычный 6 2 3 2 3 2 7" xfId="1948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4891"/>
    <cellStyle name="Обычный 6 2 3 2 3 3 2 2 2 3" xfId="3425"/>
    <cellStyle name="Обычный 6 2 3 2 3 3 2 2 2 4" xfId="1959"/>
    <cellStyle name="Обычный 6 2 3 2 3 3 2 2 3" xfId="4890"/>
    <cellStyle name="Обычный 6 2 3 2 3 3 2 2 4" xfId="3424"/>
    <cellStyle name="Обычный 6 2 3 2 3 3 2 2 5" xfId="1958"/>
    <cellStyle name="Обычный 6 2 3 2 3 3 2 3" xfId="480"/>
    <cellStyle name="Обычный 6 2 3 2 3 3 2 3 2" xfId="4892"/>
    <cellStyle name="Обычный 6 2 3 2 3 3 2 3 3" xfId="3426"/>
    <cellStyle name="Обычный 6 2 3 2 3 3 2 3 4" xfId="1960"/>
    <cellStyle name="Обычный 6 2 3 2 3 3 2 4" xfId="4889"/>
    <cellStyle name="Обычный 6 2 3 2 3 3 2 5" xfId="3423"/>
    <cellStyle name="Обычный 6 2 3 2 3 3 2 6" xfId="1957"/>
    <cellStyle name="Обычный 6 2 3 2 3 3 3" xfId="481"/>
    <cellStyle name="Обычный 6 2 3 2 3 3 3 2" xfId="482"/>
    <cellStyle name="Обычный 6 2 3 2 3 3 3 2 2" xfId="4894"/>
    <cellStyle name="Обычный 6 2 3 2 3 3 3 2 3" xfId="3428"/>
    <cellStyle name="Обычный 6 2 3 2 3 3 3 2 4" xfId="1962"/>
    <cellStyle name="Обычный 6 2 3 2 3 3 3 3" xfId="4893"/>
    <cellStyle name="Обычный 6 2 3 2 3 3 3 4" xfId="3427"/>
    <cellStyle name="Обычный 6 2 3 2 3 3 3 5" xfId="1961"/>
    <cellStyle name="Обычный 6 2 3 2 3 3 4" xfId="483"/>
    <cellStyle name="Обычный 6 2 3 2 3 3 4 2" xfId="4895"/>
    <cellStyle name="Обычный 6 2 3 2 3 3 4 3" xfId="3429"/>
    <cellStyle name="Обычный 6 2 3 2 3 3 4 4" xfId="1963"/>
    <cellStyle name="Обычный 6 2 3 2 3 3 5" xfId="4888"/>
    <cellStyle name="Обычный 6 2 3 2 3 3 6" xfId="3422"/>
    <cellStyle name="Обычный 6 2 3 2 3 3 7" xfId="1956"/>
    <cellStyle name="Обычный 6 2 3 2 3 4" xfId="484"/>
    <cellStyle name="Обычный 6 2 3 2 3 4 2" xfId="485"/>
    <cellStyle name="Обычный 6 2 3 2 3 4 2 2" xfId="486"/>
    <cellStyle name="Обычный 6 2 3 2 3 4 2 2 2" xfId="4898"/>
    <cellStyle name="Обычный 6 2 3 2 3 4 2 2 3" xfId="3432"/>
    <cellStyle name="Обычный 6 2 3 2 3 4 2 2 4" xfId="1966"/>
    <cellStyle name="Обычный 6 2 3 2 3 4 2 3" xfId="4897"/>
    <cellStyle name="Обычный 6 2 3 2 3 4 2 4" xfId="3431"/>
    <cellStyle name="Обычный 6 2 3 2 3 4 2 5" xfId="1965"/>
    <cellStyle name="Обычный 6 2 3 2 3 4 3" xfId="487"/>
    <cellStyle name="Обычный 6 2 3 2 3 4 3 2" xfId="4899"/>
    <cellStyle name="Обычный 6 2 3 2 3 4 3 3" xfId="3433"/>
    <cellStyle name="Обычный 6 2 3 2 3 4 3 4" xfId="1967"/>
    <cellStyle name="Обычный 6 2 3 2 3 4 4" xfId="4896"/>
    <cellStyle name="Обычный 6 2 3 2 3 4 5" xfId="3430"/>
    <cellStyle name="Обычный 6 2 3 2 3 4 6" xfId="1964"/>
    <cellStyle name="Обычный 6 2 3 2 3 5" xfId="488"/>
    <cellStyle name="Обычный 6 2 3 2 3 5 2" xfId="489"/>
    <cellStyle name="Обычный 6 2 3 2 3 5 2 2" xfId="4901"/>
    <cellStyle name="Обычный 6 2 3 2 3 5 2 3" xfId="3435"/>
    <cellStyle name="Обычный 6 2 3 2 3 5 2 4" xfId="1969"/>
    <cellStyle name="Обычный 6 2 3 2 3 5 3" xfId="4900"/>
    <cellStyle name="Обычный 6 2 3 2 3 5 4" xfId="3434"/>
    <cellStyle name="Обычный 6 2 3 2 3 5 5" xfId="1968"/>
    <cellStyle name="Обычный 6 2 3 2 3 6" xfId="490"/>
    <cellStyle name="Обычный 6 2 3 2 3 6 2" xfId="4902"/>
    <cellStyle name="Обычный 6 2 3 2 3 6 3" xfId="3436"/>
    <cellStyle name="Обычный 6 2 3 2 3 6 4" xfId="1970"/>
    <cellStyle name="Обычный 6 2 3 2 3 7" xfId="4879"/>
    <cellStyle name="Обычный 6 2 3 2 3 8" xfId="3413"/>
    <cellStyle name="Обычный 6 2 3 2 3 9" xfId="194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4906"/>
    <cellStyle name="Обычный 6 2 3 2 4 2 2 2 3" xfId="3440"/>
    <cellStyle name="Обычный 6 2 3 2 4 2 2 2 4" xfId="1974"/>
    <cellStyle name="Обычный 6 2 3 2 4 2 2 3" xfId="4905"/>
    <cellStyle name="Обычный 6 2 3 2 4 2 2 4" xfId="3439"/>
    <cellStyle name="Обычный 6 2 3 2 4 2 2 5" xfId="1973"/>
    <cellStyle name="Обычный 6 2 3 2 4 2 3" xfId="495"/>
    <cellStyle name="Обычный 6 2 3 2 4 2 3 2" xfId="4907"/>
    <cellStyle name="Обычный 6 2 3 2 4 2 3 3" xfId="3441"/>
    <cellStyle name="Обычный 6 2 3 2 4 2 3 4" xfId="1975"/>
    <cellStyle name="Обычный 6 2 3 2 4 2 4" xfId="4904"/>
    <cellStyle name="Обычный 6 2 3 2 4 2 5" xfId="3438"/>
    <cellStyle name="Обычный 6 2 3 2 4 2 6" xfId="1972"/>
    <cellStyle name="Обычный 6 2 3 2 4 3" xfId="496"/>
    <cellStyle name="Обычный 6 2 3 2 4 3 2" xfId="497"/>
    <cellStyle name="Обычный 6 2 3 2 4 3 2 2" xfId="4909"/>
    <cellStyle name="Обычный 6 2 3 2 4 3 2 3" xfId="3443"/>
    <cellStyle name="Обычный 6 2 3 2 4 3 2 4" xfId="1977"/>
    <cellStyle name="Обычный 6 2 3 2 4 3 3" xfId="4908"/>
    <cellStyle name="Обычный 6 2 3 2 4 3 4" xfId="3442"/>
    <cellStyle name="Обычный 6 2 3 2 4 3 5" xfId="1976"/>
    <cellStyle name="Обычный 6 2 3 2 4 4" xfId="498"/>
    <cellStyle name="Обычный 6 2 3 2 4 4 2" xfId="4910"/>
    <cellStyle name="Обычный 6 2 3 2 4 4 3" xfId="3444"/>
    <cellStyle name="Обычный 6 2 3 2 4 4 4" xfId="1978"/>
    <cellStyle name="Обычный 6 2 3 2 4 5" xfId="4903"/>
    <cellStyle name="Обычный 6 2 3 2 4 6" xfId="3437"/>
    <cellStyle name="Обычный 6 2 3 2 4 7" xfId="1971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4914"/>
    <cellStyle name="Обычный 6 2 3 2 5 2 2 2 3" xfId="3448"/>
    <cellStyle name="Обычный 6 2 3 2 5 2 2 2 4" xfId="1982"/>
    <cellStyle name="Обычный 6 2 3 2 5 2 2 3" xfId="4913"/>
    <cellStyle name="Обычный 6 2 3 2 5 2 2 4" xfId="3447"/>
    <cellStyle name="Обычный 6 2 3 2 5 2 2 5" xfId="1981"/>
    <cellStyle name="Обычный 6 2 3 2 5 2 3" xfId="503"/>
    <cellStyle name="Обычный 6 2 3 2 5 2 3 2" xfId="4915"/>
    <cellStyle name="Обычный 6 2 3 2 5 2 3 3" xfId="3449"/>
    <cellStyle name="Обычный 6 2 3 2 5 2 3 4" xfId="1983"/>
    <cellStyle name="Обычный 6 2 3 2 5 2 4" xfId="4912"/>
    <cellStyle name="Обычный 6 2 3 2 5 2 5" xfId="3446"/>
    <cellStyle name="Обычный 6 2 3 2 5 2 6" xfId="1980"/>
    <cellStyle name="Обычный 6 2 3 2 5 3" xfId="504"/>
    <cellStyle name="Обычный 6 2 3 2 5 3 2" xfId="505"/>
    <cellStyle name="Обычный 6 2 3 2 5 3 2 2" xfId="4917"/>
    <cellStyle name="Обычный 6 2 3 2 5 3 2 3" xfId="3451"/>
    <cellStyle name="Обычный 6 2 3 2 5 3 2 4" xfId="1985"/>
    <cellStyle name="Обычный 6 2 3 2 5 3 3" xfId="4916"/>
    <cellStyle name="Обычный 6 2 3 2 5 3 4" xfId="3450"/>
    <cellStyle name="Обычный 6 2 3 2 5 3 5" xfId="1984"/>
    <cellStyle name="Обычный 6 2 3 2 5 4" xfId="506"/>
    <cellStyle name="Обычный 6 2 3 2 5 4 2" xfId="4918"/>
    <cellStyle name="Обычный 6 2 3 2 5 4 3" xfId="3452"/>
    <cellStyle name="Обычный 6 2 3 2 5 4 4" xfId="1986"/>
    <cellStyle name="Обычный 6 2 3 2 5 5" xfId="4911"/>
    <cellStyle name="Обычный 6 2 3 2 5 6" xfId="3445"/>
    <cellStyle name="Обычный 6 2 3 2 5 7" xfId="1979"/>
    <cellStyle name="Обычный 6 2 3 2 6" xfId="507"/>
    <cellStyle name="Обычный 6 2 3 2 6 2" xfId="508"/>
    <cellStyle name="Обычный 6 2 3 2 6 2 2" xfId="509"/>
    <cellStyle name="Обычный 6 2 3 2 6 2 2 2" xfId="4921"/>
    <cellStyle name="Обычный 6 2 3 2 6 2 2 3" xfId="3455"/>
    <cellStyle name="Обычный 6 2 3 2 6 2 2 4" xfId="1989"/>
    <cellStyle name="Обычный 6 2 3 2 6 2 3" xfId="4920"/>
    <cellStyle name="Обычный 6 2 3 2 6 2 4" xfId="3454"/>
    <cellStyle name="Обычный 6 2 3 2 6 2 5" xfId="1988"/>
    <cellStyle name="Обычный 6 2 3 2 6 3" xfId="510"/>
    <cellStyle name="Обычный 6 2 3 2 6 3 2" xfId="4922"/>
    <cellStyle name="Обычный 6 2 3 2 6 3 3" xfId="3456"/>
    <cellStyle name="Обычный 6 2 3 2 6 3 4" xfId="1990"/>
    <cellStyle name="Обычный 6 2 3 2 6 4" xfId="4919"/>
    <cellStyle name="Обычный 6 2 3 2 6 5" xfId="3453"/>
    <cellStyle name="Обычный 6 2 3 2 6 6" xfId="1987"/>
    <cellStyle name="Обычный 6 2 3 2 7" xfId="511"/>
    <cellStyle name="Обычный 6 2 3 2 7 2" xfId="512"/>
    <cellStyle name="Обычный 6 2 3 2 7 2 2" xfId="4924"/>
    <cellStyle name="Обычный 6 2 3 2 7 2 3" xfId="3458"/>
    <cellStyle name="Обычный 6 2 3 2 7 2 4" xfId="1992"/>
    <cellStyle name="Обычный 6 2 3 2 7 3" xfId="4923"/>
    <cellStyle name="Обычный 6 2 3 2 7 4" xfId="3457"/>
    <cellStyle name="Обычный 6 2 3 2 7 5" xfId="1991"/>
    <cellStyle name="Обычный 6 2 3 2 8" xfId="513"/>
    <cellStyle name="Обычный 6 2 3 2 8 2" xfId="4925"/>
    <cellStyle name="Обычный 6 2 3 2 8 3" xfId="3459"/>
    <cellStyle name="Обычный 6 2 3 2 8 4" xfId="1993"/>
    <cellStyle name="Обычный 6 2 3 2 9" xfId="4830"/>
    <cellStyle name="Обычный 6 2 3 3" xfId="514"/>
    <cellStyle name="Обычный 6 2 3 3 10" xfId="1994"/>
    <cellStyle name="Обычный 6 2 3 3 2" xfId="515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4931"/>
    <cellStyle name="Обычный 6 2 3 3 2 2 2 2 2 3" xfId="3465"/>
    <cellStyle name="Обычный 6 2 3 3 2 2 2 2 2 4" xfId="1999"/>
    <cellStyle name="Обычный 6 2 3 3 2 2 2 2 3" xfId="4930"/>
    <cellStyle name="Обычный 6 2 3 3 2 2 2 2 4" xfId="3464"/>
    <cellStyle name="Обычный 6 2 3 3 2 2 2 2 5" xfId="1998"/>
    <cellStyle name="Обычный 6 2 3 3 2 2 2 3" xfId="520"/>
    <cellStyle name="Обычный 6 2 3 3 2 2 2 3 2" xfId="4932"/>
    <cellStyle name="Обычный 6 2 3 3 2 2 2 3 3" xfId="3466"/>
    <cellStyle name="Обычный 6 2 3 3 2 2 2 3 4" xfId="2000"/>
    <cellStyle name="Обычный 6 2 3 3 2 2 2 4" xfId="4929"/>
    <cellStyle name="Обычный 6 2 3 3 2 2 2 5" xfId="3463"/>
    <cellStyle name="Обычный 6 2 3 3 2 2 2 6" xfId="1997"/>
    <cellStyle name="Обычный 6 2 3 3 2 2 3" xfId="521"/>
    <cellStyle name="Обычный 6 2 3 3 2 2 3 2" xfId="522"/>
    <cellStyle name="Обычный 6 2 3 3 2 2 3 2 2" xfId="4934"/>
    <cellStyle name="Обычный 6 2 3 3 2 2 3 2 3" xfId="3468"/>
    <cellStyle name="Обычный 6 2 3 3 2 2 3 2 4" xfId="2002"/>
    <cellStyle name="Обычный 6 2 3 3 2 2 3 3" xfId="4933"/>
    <cellStyle name="Обычный 6 2 3 3 2 2 3 4" xfId="3467"/>
    <cellStyle name="Обычный 6 2 3 3 2 2 3 5" xfId="2001"/>
    <cellStyle name="Обычный 6 2 3 3 2 2 4" xfId="523"/>
    <cellStyle name="Обычный 6 2 3 3 2 2 4 2" xfId="4935"/>
    <cellStyle name="Обычный 6 2 3 3 2 2 4 3" xfId="3469"/>
    <cellStyle name="Обычный 6 2 3 3 2 2 4 4" xfId="2003"/>
    <cellStyle name="Обычный 6 2 3 3 2 2 5" xfId="4928"/>
    <cellStyle name="Обычный 6 2 3 3 2 2 6" xfId="3462"/>
    <cellStyle name="Обычный 6 2 3 3 2 2 7" xfId="1996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4939"/>
    <cellStyle name="Обычный 6 2 3 3 2 3 2 2 2 3" xfId="3473"/>
    <cellStyle name="Обычный 6 2 3 3 2 3 2 2 2 4" xfId="2007"/>
    <cellStyle name="Обычный 6 2 3 3 2 3 2 2 3" xfId="4938"/>
    <cellStyle name="Обычный 6 2 3 3 2 3 2 2 4" xfId="3472"/>
    <cellStyle name="Обычный 6 2 3 3 2 3 2 2 5" xfId="2006"/>
    <cellStyle name="Обычный 6 2 3 3 2 3 2 3" xfId="528"/>
    <cellStyle name="Обычный 6 2 3 3 2 3 2 3 2" xfId="4940"/>
    <cellStyle name="Обычный 6 2 3 3 2 3 2 3 3" xfId="3474"/>
    <cellStyle name="Обычный 6 2 3 3 2 3 2 3 4" xfId="2008"/>
    <cellStyle name="Обычный 6 2 3 3 2 3 2 4" xfId="4937"/>
    <cellStyle name="Обычный 6 2 3 3 2 3 2 5" xfId="3471"/>
    <cellStyle name="Обычный 6 2 3 3 2 3 2 6" xfId="2005"/>
    <cellStyle name="Обычный 6 2 3 3 2 3 3" xfId="529"/>
    <cellStyle name="Обычный 6 2 3 3 2 3 3 2" xfId="530"/>
    <cellStyle name="Обычный 6 2 3 3 2 3 3 2 2" xfId="4942"/>
    <cellStyle name="Обычный 6 2 3 3 2 3 3 2 3" xfId="3476"/>
    <cellStyle name="Обычный 6 2 3 3 2 3 3 2 4" xfId="2010"/>
    <cellStyle name="Обычный 6 2 3 3 2 3 3 3" xfId="4941"/>
    <cellStyle name="Обычный 6 2 3 3 2 3 3 4" xfId="3475"/>
    <cellStyle name="Обычный 6 2 3 3 2 3 3 5" xfId="2009"/>
    <cellStyle name="Обычный 6 2 3 3 2 3 4" xfId="531"/>
    <cellStyle name="Обычный 6 2 3 3 2 3 4 2" xfId="4943"/>
    <cellStyle name="Обычный 6 2 3 3 2 3 4 3" xfId="3477"/>
    <cellStyle name="Обычный 6 2 3 3 2 3 4 4" xfId="2011"/>
    <cellStyle name="Обычный 6 2 3 3 2 3 5" xfId="4936"/>
    <cellStyle name="Обычный 6 2 3 3 2 3 6" xfId="3470"/>
    <cellStyle name="Обычный 6 2 3 3 2 3 7" xfId="2004"/>
    <cellStyle name="Обычный 6 2 3 3 2 4" xfId="532"/>
    <cellStyle name="Обычный 6 2 3 3 2 4 2" xfId="533"/>
    <cellStyle name="Обычный 6 2 3 3 2 4 2 2" xfId="534"/>
    <cellStyle name="Обычный 6 2 3 3 2 4 2 2 2" xfId="4946"/>
    <cellStyle name="Обычный 6 2 3 3 2 4 2 2 3" xfId="3480"/>
    <cellStyle name="Обычный 6 2 3 3 2 4 2 2 4" xfId="2014"/>
    <cellStyle name="Обычный 6 2 3 3 2 4 2 3" xfId="4945"/>
    <cellStyle name="Обычный 6 2 3 3 2 4 2 4" xfId="3479"/>
    <cellStyle name="Обычный 6 2 3 3 2 4 2 5" xfId="2013"/>
    <cellStyle name="Обычный 6 2 3 3 2 4 3" xfId="535"/>
    <cellStyle name="Обычный 6 2 3 3 2 4 3 2" xfId="4947"/>
    <cellStyle name="Обычный 6 2 3 3 2 4 3 3" xfId="3481"/>
    <cellStyle name="Обычный 6 2 3 3 2 4 3 4" xfId="2015"/>
    <cellStyle name="Обычный 6 2 3 3 2 4 4" xfId="4944"/>
    <cellStyle name="Обычный 6 2 3 3 2 4 5" xfId="3478"/>
    <cellStyle name="Обычный 6 2 3 3 2 4 6" xfId="2012"/>
    <cellStyle name="Обычный 6 2 3 3 2 5" xfId="536"/>
    <cellStyle name="Обычный 6 2 3 3 2 5 2" xfId="537"/>
    <cellStyle name="Обычный 6 2 3 3 2 5 2 2" xfId="4949"/>
    <cellStyle name="Обычный 6 2 3 3 2 5 2 3" xfId="3483"/>
    <cellStyle name="Обычный 6 2 3 3 2 5 2 4" xfId="2017"/>
    <cellStyle name="Обычный 6 2 3 3 2 5 3" xfId="4948"/>
    <cellStyle name="Обычный 6 2 3 3 2 5 4" xfId="3482"/>
    <cellStyle name="Обычный 6 2 3 3 2 5 5" xfId="2016"/>
    <cellStyle name="Обычный 6 2 3 3 2 6" xfId="538"/>
    <cellStyle name="Обычный 6 2 3 3 2 6 2" xfId="4950"/>
    <cellStyle name="Обычный 6 2 3 3 2 6 3" xfId="3484"/>
    <cellStyle name="Обычный 6 2 3 3 2 6 4" xfId="2018"/>
    <cellStyle name="Обычный 6 2 3 3 2 7" xfId="4927"/>
    <cellStyle name="Обычный 6 2 3 3 2 8" xfId="3461"/>
    <cellStyle name="Обычный 6 2 3 3 2 9" xfId="1995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4954"/>
    <cellStyle name="Обычный 6 2 3 3 3 2 2 2 3" xfId="3488"/>
    <cellStyle name="Обычный 6 2 3 3 3 2 2 2 4" xfId="2022"/>
    <cellStyle name="Обычный 6 2 3 3 3 2 2 3" xfId="4953"/>
    <cellStyle name="Обычный 6 2 3 3 3 2 2 4" xfId="3487"/>
    <cellStyle name="Обычный 6 2 3 3 3 2 2 5" xfId="2021"/>
    <cellStyle name="Обычный 6 2 3 3 3 2 3" xfId="543"/>
    <cellStyle name="Обычный 6 2 3 3 3 2 3 2" xfId="4955"/>
    <cellStyle name="Обычный 6 2 3 3 3 2 3 3" xfId="3489"/>
    <cellStyle name="Обычный 6 2 3 3 3 2 3 4" xfId="2023"/>
    <cellStyle name="Обычный 6 2 3 3 3 2 4" xfId="4952"/>
    <cellStyle name="Обычный 6 2 3 3 3 2 5" xfId="3486"/>
    <cellStyle name="Обычный 6 2 3 3 3 2 6" xfId="2020"/>
    <cellStyle name="Обычный 6 2 3 3 3 3" xfId="544"/>
    <cellStyle name="Обычный 6 2 3 3 3 3 2" xfId="545"/>
    <cellStyle name="Обычный 6 2 3 3 3 3 2 2" xfId="4957"/>
    <cellStyle name="Обычный 6 2 3 3 3 3 2 3" xfId="3491"/>
    <cellStyle name="Обычный 6 2 3 3 3 3 2 4" xfId="2025"/>
    <cellStyle name="Обычный 6 2 3 3 3 3 3" xfId="4956"/>
    <cellStyle name="Обычный 6 2 3 3 3 3 4" xfId="3490"/>
    <cellStyle name="Обычный 6 2 3 3 3 3 5" xfId="2024"/>
    <cellStyle name="Обычный 6 2 3 3 3 4" xfId="546"/>
    <cellStyle name="Обычный 6 2 3 3 3 4 2" xfId="4958"/>
    <cellStyle name="Обычный 6 2 3 3 3 4 3" xfId="3492"/>
    <cellStyle name="Обычный 6 2 3 3 3 4 4" xfId="2026"/>
    <cellStyle name="Обычный 6 2 3 3 3 5" xfId="4951"/>
    <cellStyle name="Обычный 6 2 3 3 3 6" xfId="3485"/>
    <cellStyle name="Обычный 6 2 3 3 3 7" xfId="201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4962"/>
    <cellStyle name="Обычный 6 2 3 3 4 2 2 2 3" xfId="3496"/>
    <cellStyle name="Обычный 6 2 3 3 4 2 2 2 4" xfId="2030"/>
    <cellStyle name="Обычный 6 2 3 3 4 2 2 3" xfId="4961"/>
    <cellStyle name="Обычный 6 2 3 3 4 2 2 4" xfId="3495"/>
    <cellStyle name="Обычный 6 2 3 3 4 2 2 5" xfId="2029"/>
    <cellStyle name="Обычный 6 2 3 3 4 2 3" xfId="551"/>
    <cellStyle name="Обычный 6 2 3 3 4 2 3 2" xfId="4963"/>
    <cellStyle name="Обычный 6 2 3 3 4 2 3 3" xfId="3497"/>
    <cellStyle name="Обычный 6 2 3 3 4 2 3 4" xfId="2031"/>
    <cellStyle name="Обычный 6 2 3 3 4 2 4" xfId="4960"/>
    <cellStyle name="Обычный 6 2 3 3 4 2 5" xfId="3494"/>
    <cellStyle name="Обычный 6 2 3 3 4 2 6" xfId="2028"/>
    <cellStyle name="Обычный 6 2 3 3 4 3" xfId="552"/>
    <cellStyle name="Обычный 6 2 3 3 4 3 2" xfId="553"/>
    <cellStyle name="Обычный 6 2 3 3 4 3 2 2" xfId="4965"/>
    <cellStyle name="Обычный 6 2 3 3 4 3 2 3" xfId="3499"/>
    <cellStyle name="Обычный 6 2 3 3 4 3 2 4" xfId="2033"/>
    <cellStyle name="Обычный 6 2 3 3 4 3 3" xfId="4964"/>
    <cellStyle name="Обычный 6 2 3 3 4 3 4" xfId="3498"/>
    <cellStyle name="Обычный 6 2 3 3 4 3 5" xfId="2032"/>
    <cellStyle name="Обычный 6 2 3 3 4 4" xfId="554"/>
    <cellStyle name="Обычный 6 2 3 3 4 4 2" xfId="4966"/>
    <cellStyle name="Обычный 6 2 3 3 4 4 3" xfId="3500"/>
    <cellStyle name="Обычный 6 2 3 3 4 4 4" xfId="2034"/>
    <cellStyle name="Обычный 6 2 3 3 4 5" xfId="4959"/>
    <cellStyle name="Обычный 6 2 3 3 4 6" xfId="3493"/>
    <cellStyle name="Обычный 6 2 3 3 4 7" xfId="2027"/>
    <cellStyle name="Обычный 6 2 3 3 5" xfId="555"/>
    <cellStyle name="Обычный 6 2 3 3 5 2" xfId="556"/>
    <cellStyle name="Обычный 6 2 3 3 5 2 2" xfId="557"/>
    <cellStyle name="Обычный 6 2 3 3 5 2 2 2" xfId="4969"/>
    <cellStyle name="Обычный 6 2 3 3 5 2 2 3" xfId="3503"/>
    <cellStyle name="Обычный 6 2 3 3 5 2 2 4" xfId="2037"/>
    <cellStyle name="Обычный 6 2 3 3 5 2 3" xfId="4968"/>
    <cellStyle name="Обычный 6 2 3 3 5 2 4" xfId="3502"/>
    <cellStyle name="Обычный 6 2 3 3 5 2 5" xfId="2036"/>
    <cellStyle name="Обычный 6 2 3 3 5 3" xfId="558"/>
    <cellStyle name="Обычный 6 2 3 3 5 3 2" xfId="4970"/>
    <cellStyle name="Обычный 6 2 3 3 5 3 3" xfId="3504"/>
    <cellStyle name="Обычный 6 2 3 3 5 3 4" xfId="2038"/>
    <cellStyle name="Обычный 6 2 3 3 5 4" xfId="4967"/>
    <cellStyle name="Обычный 6 2 3 3 5 5" xfId="3501"/>
    <cellStyle name="Обычный 6 2 3 3 5 6" xfId="2035"/>
    <cellStyle name="Обычный 6 2 3 3 6" xfId="559"/>
    <cellStyle name="Обычный 6 2 3 3 6 2" xfId="560"/>
    <cellStyle name="Обычный 6 2 3 3 6 2 2" xfId="4972"/>
    <cellStyle name="Обычный 6 2 3 3 6 2 3" xfId="3506"/>
    <cellStyle name="Обычный 6 2 3 3 6 2 4" xfId="2040"/>
    <cellStyle name="Обычный 6 2 3 3 6 3" xfId="4971"/>
    <cellStyle name="Обычный 6 2 3 3 6 4" xfId="3505"/>
    <cellStyle name="Обычный 6 2 3 3 6 5" xfId="2039"/>
    <cellStyle name="Обычный 6 2 3 3 7" xfId="561"/>
    <cellStyle name="Обычный 6 2 3 3 7 2" xfId="4973"/>
    <cellStyle name="Обычный 6 2 3 3 7 3" xfId="3507"/>
    <cellStyle name="Обычный 6 2 3 3 7 4" xfId="2041"/>
    <cellStyle name="Обычный 6 2 3 3 8" xfId="4926"/>
    <cellStyle name="Обычный 6 2 3 3 9" xfId="3460"/>
    <cellStyle name="Обычный 6 2 3 4" xfId="562"/>
    <cellStyle name="Обычный 6 2 3 4 10" xfId="2042"/>
    <cellStyle name="Обычный 6 2 3 4 2" xfId="563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4979"/>
    <cellStyle name="Обычный 6 2 3 4 2 2 2 2 2 3" xfId="3513"/>
    <cellStyle name="Обычный 6 2 3 4 2 2 2 2 2 4" xfId="2047"/>
    <cellStyle name="Обычный 6 2 3 4 2 2 2 2 3" xfId="4978"/>
    <cellStyle name="Обычный 6 2 3 4 2 2 2 2 4" xfId="3512"/>
    <cellStyle name="Обычный 6 2 3 4 2 2 2 2 5" xfId="2046"/>
    <cellStyle name="Обычный 6 2 3 4 2 2 2 3" xfId="568"/>
    <cellStyle name="Обычный 6 2 3 4 2 2 2 3 2" xfId="4980"/>
    <cellStyle name="Обычный 6 2 3 4 2 2 2 3 3" xfId="3514"/>
    <cellStyle name="Обычный 6 2 3 4 2 2 2 3 4" xfId="2048"/>
    <cellStyle name="Обычный 6 2 3 4 2 2 2 4" xfId="4977"/>
    <cellStyle name="Обычный 6 2 3 4 2 2 2 5" xfId="3511"/>
    <cellStyle name="Обычный 6 2 3 4 2 2 2 6" xfId="2045"/>
    <cellStyle name="Обычный 6 2 3 4 2 2 3" xfId="569"/>
    <cellStyle name="Обычный 6 2 3 4 2 2 3 2" xfId="570"/>
    <cellStyle name="Обычный 6 2 3 4 2 2 3 2 2" xfId="4982"/>
    <cellStyle name="Обычный 6 2 3 4 2 2 3 2 3" xfId="3516"/>
    <cellStyle name="Обычный 6 2 3 4 2 2 3 2 4" xfId="2050"/>
    <cellStyle name="Обычный 6 2 3 4 2 2 3 3" xfId="4981"/>
    <cellStyle name="Обычный 6 2 3 4 2 2 3 4" xfId="3515"/>
    <cellStyle name="Обычный 6 2 3 4 2 2 3 5" xfId="2049"/>
    <cellStyle name="Обычный 6 2 3 4 2 2 4" xfId="571"/>
    <cellStyle name="Обычный 6 2 3 4 2 2 4 2" xfId="4983"/>
    <cellStyle name="Обычный 6 2 3 4 2 2 4 3" xfId="3517"/>
    <cellStyle name="Обычный 6 2 3 4 2 2 4 4" xfId="2051"/>
    <cellStyle name="Обычный 6 2 3 4 2 2 5" xfId="4976"/>
    <cellStyle name="Обычный 6 2 3 4 2 2 6" xfId="3510"/>
    <cellStyle name="Обычный 6 2 3 4 2 2 7" xfId="2044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4987"/>
    <cellStyle name="Обычный 6 2 3 4 2 3 2 2 2 3" xfId="3521"/>
    <cellStyle name="Обычный 6 2 3 4 2 3 2 2 2 4" xfId="2055"/>
    <cellStyle name="Обычный 6 2 3 4 2 3 2 2 3" xfId="4986"/>
    <cellStyle name="Обычный 6 2 3 4 2 3 2 2 4" xfId="3520"/>
    <cellStyle name="Обычный 6 2 3 4 2 3 2 2 5" xfId="2054"/>
    <cellStyle name="Обычный 6 2 3 4 2 3 2 3" xfId="576"/>
    <cellStyle name="Обычный 6 2 3 4 2 3 2 3 2" xfId="4988"/>
    <cellStyle name="Обычный 6 2 3 4 2 3 2 3 3" xfId="3522"/>
    <cellStyle name="Обычный 6 2 3 4 2 3 2 3 4" xfId="2056"/>
    <cellStyle name="Обычный 6 2 3 4 2 3 2 4" xfId="4985"/>
    <cellStyle name="Обычный 6 2 3 4 2 3 2 5" xfId="3519"/>
    <cellStyle name="Обычный 6 2 3 4 2 3 2 6" xfId="2053"/>
    <cellStyle name="Обычный 6 2 3 4 2 3 3" xfId="577"/>
    <cellStyle name="Обычный 6 2 3 4 2 3 3 2" xfId="578"/>
    <cellStyle name="Обычный 6 2 3 4 2 3 3 2 2" xfId="4990"/>
    <cellStyle name="Обычный 6 2 3 4 2 3 3 2 3" xfId="3524"/>
    <cellStyle name="Обычный 6 2 3 4 2 3 3 2 4" xfId="2058"/>
    <cellStyle name="Обычный 6 2 3 4 2 3 3 3" xfId="4989"/>
    <cellStyle name="Обычный 6 2 3 4 2 3 3 4" xfId="3523"/>
    <cellStyle name="Обычный 6 2 3 4 2 3 3 5" xfId="2057"/>
    <cellStyle name="Обычный 6 2 3 4 2 3 4" xfId="579"/>
    <cellStyle name="Обычный 6 2 3 4 2 3 4 2" xfId="4991"/>
    <cellStyle name="Обычный 6 2 3 4 2 3 4 3" xfId="3525"/>
    <cellStyle name="Обычный 6 2 3 4 2 3 4 4" xfId="2059"/>
    <cellStyle name="Обычный 6 2 3 4 2 3 5" xfId="4984"/>
    <cellStyle name="Обычный 6 2 3 4 2 3 6" xfId="3518"/>
    <cellStyle name="Обычный 6 2 3 4 2 3 7" xfId="2052"/>
    <cellStyle name="Обычный 6 2 3 4 2 4" xfId="580"/>
    <cellStyle name="Обычный 6 2 3 4 2 4 2" xfId="581"/>
    <cellStyle name="Обычный 6 2 3 4 2 4 2 2" xfId="582"/>
    <cellStyle name="Обычный 6 2 3 4 2 4 2 2 2" xfId="4994"/>
    <cellStyle name="Обычный 6 2 3 4 2 4 2 2 3" xfId="3528"/>
    <cellStyle name="Обычный 6 2 3 4 2 4 2 2 4" xfId="2062"/>
    <cellStyle name="Обычный 6 2 3 4 2 4 2 3" xfId="4993"/>
    <cellStyle name="Обычный 6 2 3 4 2 4 2 4" xfId="3527"/>
    <cellStyle name="Обычный 6 2 3 4 2 4 2 5" xfId="2061"/>
    <cellStyle name="Обычный 6 2 3 4 2 4 3" xfId="583"/>
    <cellStyle name="Обычный 6 2 3 4 2 4 3 2" xfId="4995"/>
    <cellStyle name="Обычный 6 2 3 4 2 4 3 3" xfId="3529"/>
    <cellStyle name="Обычный 6 2 3 4 2 4 3 4" xfId="2063"/>
    <cellStyle name="Обычный 6 2 3 4 2 4 4" xfId="4992"/>
    <cellStyle name="Обычный 6 2 3 4 2 4 5" xfId="3526"/>
    <cellStyle name="Обычный 6 2 3 4 2 4 6" xfId="2060"/>
    <cellStyle name="Обычный 6 2 3 4 2 5" xfId="584"/>
    <cellStyle name="Обычный 6 2 3 4 2 5 2" xfId="585"/>
    <cellStyle name="Обычный 6 2 3 4 2 5 2 2" xfId="4997"/>
    <cellStyle name="Обычный 6 2 3 4 2 5 2 3" xfId="3531"/>
    <cellStyle name="Обычный 6 2 3 4 2 5 2 4" xfId="2065"/>
    <cellStyle name="Обычный 6 2 3 4 2 5 3" xfId="4996"/>
    <cellStyle name="Обычный 6 2 3 4 2 5 4" xfId="3530"/>
    <cellStyle name="Обычный 6 2 3 4 2 5 5" xfId="2064"/>
    <cellStyle name="Обычный 6 2 3 4 2 6" xfId="586"/>
    <cellStyle name="Обычный 6 2 3 4 2 6 2" xfId="4998"/>
    <cellStyle name="Обычный 6 2 3 4 2 6 3" xfId="3532"/>
    <cellStyle name="Обычный 6 2 3 4 2 6 4" xfId="2066"/>
    <cellStyle name="Обычный 6 2 3 4 2 7" xfId="4975"/>
    <cellStyle name="Обычный 6 2 3 4 2 8" xfId="3509"/>
    <cellStyle name="Обычный 6 2 3 4 2 9" xfId="2043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5002"/>
    <cellStyle name="Обычный 6 2 3 4 3 2 2 2 3" xfId="3536"/>
    <cellStyle name="Обычный 6 2 3 4 3 2 2 2 4" xfId="2070"/>
    <cellStyle name="Обычный 6 2 3 4 3 2 2 3" xfId="5001"/>
    <cellStyle name="Обычный 6 2 3 4 3 2 2 4" xfId="3535"/>
    <cellStyle name="Обычный 6 2 3 4 3 2 2 5" xfId="2069"/>
    <cellStyle name="Обычный 6 2 3 4 3 2 3" xfId="591"/>
    <cellStyle name="Обычный 6 2 3 4 3 2 3 2" xfId="5003"/>
    <cellStyle name="Обычный 6 2 3 4 3 2 3 3" xfId="3537"/>
    <cellStyle name="Обычный 6 2 3 4 3 2 3 4" xfId="2071"/>
    <cellStyle name="Обычный 6 2 3 4 3 2 4" xfId="5000"/>
    <cellStyle name="Обычный 6 2 3 4 3 2 5" xfId="3534"/>
    <cellStyle name="Обычный 6 2 3 4 3 2 6" xfId="2068"/>
    <cellStyle name="Обычный 6 2 3 4 3 3" xfId="592"/>
    <cellStyle name="Обычный 6 2 3 4 3 3 2" xfId="593"/>
    <cellStyle name="Обычный 6 2 3 4 3 3 2 2" xfId="5005"/>
    <cellStyle name="Обычный 6 2 3 4 3 3 2 3" xfId="3539"/>
    <cellStyle name="Обычный 6 2 3 4 3 3 2 4" xfId="2073"/>
    <cellStyle name="Обычный 6 2 3 4 3 3 3" xfId="5004"/>
    <cellStyle name="Обычный 6 2 3 4 3 3 4" xfId="3538"/>
    <cellStyle name="Обычный 6 2 3 4 3 3 5" xfId="2072"/>
    <cellStyle name="Обычный 6 2 3 4 3 4" xfId="594"/>
    <cellStyle name="Обычный 6 2 3 4 3 4 2" xfId="5006"/>
    <cellStyle name="Обычный 6 2 3 4 3 4 3" xfId="3540"/>
    <cellStyle name="Обычный 6 2 3 4 3 4 4" xfId="2074"/>
    <cellStyle name="Обычный 6 2 3 4 3 5" xfId="4999"/>
    <cellStyle name="Обычный 6 2 3 4 3 6" xfId="3533"/>
    <cellStyle name="Обычный 6 2 3 4 3 7" xfId="2067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5010"/>
    <cellStyle name="Обычный 6 2 3 4 4 2 2 2 3" xfId="3544"/>
    <cellStyle name="Обычный 6 2 3 4 4 2 2 2 4" xfId="2078"/>
    <cellStyle name="Обычный 6 2 3 4 4 2 2 3" xfId="5009"/>
    <cellStyle name="Обычный 6 2 3 4 4 2 2 4" xfId="3543"/>
    <cellStyle name="Обычный 6 2 3 4 4 2 2 5" xfId="2077"/>
    <cellStyle name="Обычный 6 2 3 4 4 2 3" xfId="599"/>
    <cellStyle name="Обычный 6 2 3 4 4 2 3 2" xfId="5011"/>
    <cellStyle name="Обычный 6 2 3 4 4 2 3 3" xfId="3545"/>
    <cellStyle name="Обычный 6 2 3 4 4 2 3 4" xfId="2079"/>
    <cellStyle name="Обычный 6 2 3 4 4 2 4" xfId="5008"/>
    <cellStyle name="Обычный 6 2 3 4 4 2 5" xfId="3542"/>
    <cellStyle name="Обычный 6 2 3 4 4 2 6" xfId="2076"/>
    <cellStyle name="Обычный 6 2 3 4 4 3" xfId="600"/>
    <cellStyle name="Обычный 6 2 3 4 4 3 2" xfId="601"/>
    <cellStyle name="Обычный 6 2 3 4 4 3 2 2" xfId="5013"/>
    <cellStyle name="Обычный 6 2 3 4 4 3 2 3" xfId="3547"/>
    <cellStyle name="Обычный 6 2 3 4 4 3 2 4" xfId="2081"/>
    <cellStyle name="Обычный 6 2 3 4 4 3 3" xfId="5012"/>
    <cellStyle name="Обычный 6 2 3 4 4 3 4" xfId="3546"/>
    <cellStyle name="Обычный 6 2 3 4 4 3 5" xfId="2080"/>
    <cellStyle name="Обычный 6 2 3 4 4 4" xfId="602"/>
    <cellStyle name="Обычный 6 2 3 4 4 4 2" xfId="5014"/>
    <cellStyle name="Обычный 6 2 3 4 4 4 3" xfId="3548"/>
    <cellStyle name="Обычный 6 2 3 4 4 4 4" xfId="2082"/>
    <cellStyle name="Обычный 6 2 3 4 4 5" xfId="5007"/>
    <cellStyle name="Обычный 6 2 3 4 4 6" xfId="3541"/>
    <cellStyle name="Обычный 6 2 3 4 4 7" xfId="2075"/>
    <cellStyle name="Обычный 6 2 3 4 5" xfId="603"/>
    <cellStyle name="Обычный 6 2 3 4 5 2" xfId="604"/>
    <cellStyle name="Обычный 6 2 3 4 5 2 2" xfId="605"/>
    <cellStyle name="Обычный 6 2 3 4 5 2 2 2" xfId="5017"/>
    <cellStyle name="Обычный 6 2 3 4 5 2 2 3" xfId="3551"/>
    <cellStyle name="Обычный 6 2 3 4 5 2 2 4" xfId="2085"/>
    <cellStyle name="Обычный 6 2 3 4 5 2 3" xfId="5016"/>
    <cellStyle name="Обычный 6 2 3 4 5 2 4" xfId="3550"/>
    <cellStyle name="Обычный 6 2 3 4 5 2 5" xfId="2084"/>
    <cellStyle name="Обычный 6 2 3 4 5 3" xfId="606"/>
    <cellStyle name="Обычный 6 2 3 4 5 3 2" xfId="5018"/>
    <cellStyle name="Обычный 6 2 3 4 5 3 3" xfId="3552"/>
    <cellStyle name="Обычный 6 2 3 4 5 3 4" xfId="2086"/>
    <cellStyle name="Обычный 6 2 3 4 5 4" xfId="5015"/>
    <cellStyle name="Обычный 6 2 3 4 5 5" xfId="3549"/>
    <cellStyle name="Обычный 6 2 3 4 5 6" xfId="2083"/>
    <cellStyle name="Обычный 6 2 3 4 6" xfId="607"/>
    <cellStyle name="Обычный 6 2 3 4 6 2" xfId="608"/>
    <cellStyle name="Обычный 6 2 3 4 6 2 2" xfId="5020"/>
    <cellStyle name="Обычный 6 2 3 4 6 2 3" xfId="3554"/>
    <cellStyle name="Обычный 6 2 3 4 6 2 4" xfId="2088"/>
    <cellStyle name="Обычный 6 2 3 4 6 3" xfId="5019"/>
    <cellStyle name="Обычный 6 2 3 4 6 4" xfId="3553"/>
    <cellStyle name="Обычный 6 2 3 4 6 5" xfId="2087"/>
    <cellStyle name="Обычный 6 2 3 4 7" xfId="609"/>
    <cellStyle name="Обычный 6 2 3 4 7 2" xfId="5021"/>
    <cellStyle name="Обычный 6 2 3 4 7 3" xfId="3555"/>
    <cellStyle name="Обычный 6 2 3 4 7 4" xfId="2089"/>
    <cellStyle name="Обычный 6 2 3 4 8" xfId="4974"/>
    <cellStyle name="Обычный 6 2 3 4 9" xfId="3508"/>
    <cellStyle name="Обычный 6 2 3 5" xfId="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5026"/>
    <cellStyle name="Обычный 6 2 3 5 2 2 2 2 3" xfId="3560"/>
    <cellStyle name="Обычный 6 2 3 5 2 2 2 2 4" xfId="2094"/>
    <cellStyle name="Обычный 6 2 3 5 2 2 2 3" xfId="5025"/>
    <cellStyle name="Обычный 6 2 3 5 2 2 2 4" xfId="3559"/>
    <cellStyle name="Обычный 6 2 3 5 2 2 2 5" xfId="2093"/>
    <cellStyle name="Обычный 6 2 3 5 2 2 3" xfId="615"/>
    <cellStyle name="Обычный 6 2 3 5 2 2 3 2" xfId="5027"/>
    <cellStyle name="Обычный 6 2 3 5 2 2 3 3" xfId="3561"/>
    <cellStyle name="Обычный 6 2 3 5 2 2 3 4" xfId="2095"/>
    <cellStyle name="Обычный 6 2 3 5 2 2 4" xfId="5024"/>
    <cellStyle name="Обычный 6 2 3 5 2 2 5" xfId="3558"/>
    <cellStyle name="Обычный 6 2 3 5 2 2 6" xfId="2092"/>
    <cellStyle name="Обычный 6 2 3 5 2 3" xfId="616"/>
    <cellStyle name="Обычный 6 2 3 5 2 3 2" xfId="617"/>
    <cellStyle name="Обычный 6 2 3 5 2 3 2 2" xfId="5029"/>
    <cellStyle name="Обычный 6 2 3 5 2 3 2 3" xfId="3563"/>
    <cellStyle name="Обычный 6 2 3 5 2 3 2 4" xfId="2097"/>
    <cellStyle name="Обычный 6 2 3 5 2 3 3" xfId="5028"/>
    <cellStyle name="Обычный 6 2 3 5 2 3 4" xfId="3562"/>
    <cellStyle name="Обычный 6 2 3 5 2 3 5" xfId="2096"/>
    <cellStyle name="Обычный 6 2 3 5 2 4" xfId="618"/>
    <cellStyle name="Обычный 6 2 3 5 2 4 2" xfId="5030"/>
    <cellStyle name="Обычный 6 2 3 5 2 4 3" xfId="3564"/>
    <cellStyle name="Обычный 6 2 3 5 2 4 4" xfId="2098"/>
    <cellStyle name="Обычный 6 2 3 5 2 5" xfId="5023"/>
    <cellStyle name="Обычный 6 2 3 5 2 6" xfId="3557"/>
    <cellStyle name="Обычный 6 2 3 5 2 7" xfId="209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5034"/>
    <cellStyle name="Обычный 6 2 3 5 3 2 2 2 3" xfId="3568"/>
    <cellStyle name="Обычный 6 2 3 5 3 2 2 2 4" xfId="2102"/>
    <cellStyle name="Обычный 6 2 3 5 3 2 2 3" xfId="5033"/>
    <cellStyle name="Обычный 6 2 3 5 3 2 2 4" xfId="3567"/>
    <cellStyle name="Обычный 6 2 3 5 3 2 2 5" xfId="2101"/>
    <cellStyle name="Обычный 6 2 3 5 3 2 3" xfId="623"/>
    <cellStyle name="Обычный 6 2 3 5 3 2 3 2" xfId="5035"/>
    <cellStyle name="Обычный 6 2 3 5 3 2 3 3" xfId="3569"/>
    <cellStyle name="Обычный 6 2 3 5 3 2 3 4" xfId="2103"/>
    <cellStyle name="Обычный 6 2 3 5 3 2 4" xfId="5032"/>
    <cellStyle name="Обычный 6 2 3 5 3 2 5" xfId="3566"/>
    <cellStyle name="Обычный 6 2 3 5 3 2 6" xfId="2100"/>
    <cellStyle name="Обычный 6 2 3 5 3 3" xfId="624"/>
    <cellStyle name="Обычный 6 2 3 5 3 3 2" xfId="625"/>
    <cellStyle name="Обычный 6 2 3 5 3 3 2 2" xfId="5037"/>
    <cellStyle name="Обычный 6 2 3 5 3 3 2 3" xfId="3571"/>
    <cellStyle name="Обычный 6 2 3 5 3 3 2 4" xfId="2105"/>
    <cellStyle name="Обычный 6 2 3 5 3 3 3" xfId="5036"/>
    <cellStyle name="Обычный 6 2 3 5 3 3 4" xfId="3570"/>
    <cellStyle name="Обычный 6 2 3 5 3 3 5" xfId="2104"/>
    <cellStyle name="Обычный 6 2 3 5 3 4" xfId="626"/>
    <cellStyle name="Обычный 6 2 3 5 3 4 2" xfId="5038"/>
    <cellStyle name="Обычный 6 2 3 5 3 4 3" xfId="3572"/>
    <cellStyle name="Обычный 6 2 3 5 3 4 4" xfId="2106"/>
    <cellStyle name="Обычный 6 2 3 5 3 5" xfId="5031"/>
    <cellStyle name="Обычный 6 2 3 5 3 6" xfId="3565"/>
    <cellStyle name="Обычный 6 2 3 5 3 7" xfId="2099"/>
    <cellStyle name="Обычный 6 2 3 5 4" xfId="627"/>
    <cellStyle name="Обычный 6 2 3 5 4 2" xfId="628"/>
    <cellStyle name="Обычный 6 2 3 5 4 2 2" xfId="629"/>
    <cellStyle name="Обычный 6 2 3 5 4 2 2 2" xfId="5041"/>
    <cellStyle name="Обычный 6 2 3 5 4 2 2 3" xfId="3575"/>
    <cellStyle name="Обычный 6 2 3 5 4 2 2 4" xfId="2109"/>
    <cellStyle name="Обычный 6 2 3 5 4 2 3" xfId="5040"/>
    <cellStyle name="Обычный 6 2 3 5 4 2 4" xfId="3574"/>
    <cellStyle name="Обычный 6 2 3 5 4 2 5" xfId="2108"/>
    <cellStyle name="Обычный 6 2 3 5 4 3" xfId="630"/>
    <cellStyle name="Обычный 6 2 3 5 4 3 2" xfId="5042"/>
    <cellStyle name="Обычный 6 2 3 5 4 3 3" xfId="3576"/>
    <cellStyle name="Обычный 6 2 3 5 4 3 4" xfId="2110"/>
    <cellStyle name="Обычный 6 2 3 5 4 4" xfId="5039"/>
    <cellStyle name="Обычный 6 2 3 5 4 5" xfId="3573"/>
    <cellStyle name="Обычный 6 2 3 5 4 6" xfId="2107"/>
    <cellStyle name="Обычный 6 2 3 5 5" xfId="631"/>
    <cellStyle name="Обычный 6 2 3 5 5 2" xfId="632"/>
    <cellStyle name="Обычный 6 2 3 5 5 2 2" xfId="5044"/>
    <cellStyle name="Обычный 6 2 3 5 5 2 3" xfId="3578"/>
    <cellStyle name="Обычный 6 2 3 5 5 2 4" xfId="2112"/>
    <cellStyle name="Обычный 6 2 3 5 5 3" xfId="5043"/>
    <cellStyle name="Обычный 6 2 3 5 5 4" xfId="3577"/>
    <cellStyle name="Обычный 6 2 3 5 5 5" xfId="2111"/>
    <cellStyle name="Обычный 6 2 3 5 6" xfId="633"/>
    <cellStyle name="Обычный 6 2 3 5 6 2" xfId="5045"/>
    <cellStyle name="Обычный 6 2 3 5 6 3" xfId="3579"/>
    <cellStyle name="Обычный 6 2 3 5 6 4" xfId="2113"/>
    <cellStyle name="Обычный 6 2 3 5 7" xfId="5022"/>
    <cellStyle name="Обычный 6 2 3 5 8" xfId="3556"/>
    <cellStyle name="Обычный 6 2 3 5 9" xfId="2090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5049"/>
    <cellStyle name="Обычный 6 2 3 6 2 2 2 3" xfId="3583"/>
    <cellStyle name="Обычный 6 2 3 6 2 2 2 4" xfId="2117"/>
    <cellStyle name="Обычный 6 2 3 6 2 2 3" xfId="5048"/>
    <cellStyle name="Обычный 6 2 3 6 2 2 4" xfId="3582"/>
    <cellStyle name="Обычный 6 2 3 6 2 2 5" xfId="2116"/>
    <cellStyle name="Обычный 6 2 3 6 2 3" xfId="638"/>
    <cellStyle name="Обычный 6 2 3 6 2 3 2" xfId="5050"/>
    <cellStyle name="Обычный 6 2 3 6 2 3 3" xfId="3584"/>
    <cellStyle name="Обычный 6 2 3 6 2 3 4" xfId="2118"/>
    <cellStyle name="Обычный 6 2 3 6 2 4" xfId="5047"/>
    <cellStyle name="Обычный 6 2 3 6 2 5" xfId="3581"/>
    <cellStyle name="Обычный 6 2 3 6 2 6" xfId="2115"/>
    <cellStyle name="Обычный 6 2 3 6 3" xfId="639"/>
    <cellStyle name="Обычный 6 2 3 6 3 2" xfId="640"/>
    <cellStyle name="Обычный 6 2 3 6 3 2 2" xfId="5052"/>
    <cellStyle name="Обычный 6 2 3 6 3 2 3" xfId="3586"/>
    <cellStyle name="Обычный 6 2 3 6 3 2 4" xfId="2120"/>
    <cellStyle name="Обычный 6 2 3 6 3 3" xfId="5051"/>
    <cellStyle name="Обычный 6 2 3 6 3 4" xfId="3585"/>
    <cellStyle name="Обычный 6 2 3 6 3 5" xfId="2119"/>
    <cellStyle name="Обычный 6 2 3 6 4" xfId="641"/>
    <cellStyle name="Обычный 6 2 3 6 4 2" xfId="5053"/>
    <cellStyle name="Обычный 6 2 3 6 4 3" xfId="3587"/>
    <cellStyle name="Обычный 6 2 3 6 4 4" xfId="2121"/>
    <cellStyle name="Обычный 6 2 3 6 5" xfId="5046"/>
    <cellStyle name="Обычный 6 2 3 6 6" xfId="3580"/>
    <cellStyle name="Обычный 6 2 3 6 7" xfId="2114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5057"/>
    <cellStyle name="Обычный 6 2 3 7 2 2 2 3" xfId="3591"/>
    <cellStyle name="Обычный 6 2 3 7 2 2 2 4" xfId="2125"/>
    <cellStyle name="Обычный 6 2 3 7 2 2 3" xfId="5056"/>
    <cellStyle name="Обычный 6 2 3 7 2 2 4" xfId="3590"/>
    <cellStyle name="Обычный 6 2 3 7 2 2 5" xfId="2124"/>
    <cellStyle name="Обычный 6 2 3 7 2 3" xfId="646"/>
    <cellStyle name="Обычный 6 2 3 7 2 3 2" xfId="5058"/>
    <cellStyle name="Обычный 6 2 3 7 2 3 3" xfId="3592"/>
    <cellStyle name="Обычный 6 2 3 7 2 3 4" xfId="2126"/>
    <cellStyle name="Обычный 6 2 3 7 2 4" xfId="5055"/>
    <cellStyle name="Обычный 6 2 3 7 2 5" xfId="3589"/>
    <cellStyle name="Обычный 6 2 3 7 2 6" xfId="2123"/>
    <cellStyle name="Обычный 6 2 3 7 3" xfId="647"/>
    <cellStyle name="Обычный 6 2 3 7 3 2" xfId="648"/>
    <cellStyle name="Обычный 6 2 3 7 3 2 2" xfId="5060"/>
    <cellStyle name="Обычный 6 2 3 7 3 2 3" xfId="3594"/>
    <cellStyle name="Обычный 6 2 3 7 3 2 4" xfId="2128"/>
    <cellStyle name="Обычный 6 2 3 7 3 3" xfId="5059"/>
    <cellStyle name="Обычный 6 2 3 7 3 4" xfId="3593"/>
    <cellStyle name="Обычный 6 2 3 7 3 5" xfId="2127"/>
    <cellStyle name="Обычный 6 2 3 7 4" xfId="649"/>
    <cellStyle name="Обычный 6 2 3 7 4 2" xfId="5061"/>
    <cellStyle name="Обычный 6 2 3 7 4 3" xfId="3595"/>
    <cellStyle name="Обычный 6 2 3 7 4 4" xfId="2129"/>
    <cellStyle name="Обычный 6 2 3 7 5" xfId="5054"/>
    <cellStyle name="Обычный 6 2 3 7 6" xfId="3588"/>
    <cellStyle name="Обычный 6 2 3 7 7" xfId="2122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5065"/>
    <cellStyle name="Обычный 6 2 3 8 2 2 2 3" xfId="3599"/>
    <cellStyle name="Обычный 6 2 3 8 2 2 2 4" xfId="2133"/>
    <cellStyle name="Обычный 6 2 3 8 2 2 3" xfId="5064"/>
    <cellStyle name="Обычный 6 2 3 8 2 2 4" xfId="3598"/>
    <cellStyle name="Обычный 6 2 3 8 2 2 5" xfId="2132"/>
    <cellStyle name="Обычный 6 2 3 8 2 3" xfId="654"/>
    <cellStyle name="Обычный 6 2 3 8 2 3 2" xfId="5066"/>
    <cellStyle name="Обычный 6 2 3 8 2 3 3" xfId="3600"/>
    <cellStyle name="Обычный 6 2 3 8 2 3 4" xfId="2134"/>
    <cellStyle name="Обычный 6 2 3 8 2 4" xfId="5063"/>
    <cellStyle name="Обычный 6 2 3 8 2 5" xfId="3597"/>
    <cellStyle name="Обычный 6 2 3 8 2 6" xfId="2131"/>
    <cellStyle name="Обычный 6 2 3 8 3" xfId="655"/>
    <cellStyle name="Обычный 6 2 3 8 3 2" xfId="656"/>
    <cellStyle name="Обычный 6 2 3 8 3 2 2" xfId="5068"/>
    <cellStyle name="Обычный 6 2 3 8 3 2 3" xfId="3602"/>
    <cellStyle name="Обычный 6 2 3 8 3 2 4" xfId="2136"/>
    <cellStyle name="Обычный 6 2 3 8 3 3" xfId="5067"/>
    <cellStyle name="Обычный 6 2 3 8 3 4" xfId="3601"/>
    <cellStyle name="Обычный 6 2 3 8 3 5" xfId="2135"/>
    <cellStyle name="Обычный 6 2 3 8 4" xfId="657"/>
    <cellStyle name="Обычный 6 2 3 8 4 2" xfId="5069"/>
    <cellStyle name="Обычный 6 2 3 8 4 3" xfId="3603"/>
    <cellStyle name="Обычный 6 2 3 8 4 4" xfId="2137"/>
    <cellStyle name="Обычный 6 2 3 8 5" xfId="5062"/>
    <cellStyle name="Обычный 6 2 3 8 6" xfId="3596"/>
    <cellStyle name="Обычный 6 2 3 8 7" xfId="2130"/>
    <cellStyle name="Обычный 6 2 3 9" xfId="658"/>
    <cellStyle name="Обычный 6 2 3 9 2" xfId="659"/>
    <cellStyle name="Обычный 6 2 3 9 2 2" xfId="660"/>
    <cellStyle name="Обычный 6 2 3 9 2 2 2" xfId="5072"/>
    <cellStyle name="Обычный 6 2 3 9 2 2 3" xfId="3606"/>
    <cellStyle name="Обычный 6 2 3 9 2 2 4" xfId="2140"/>
    <cellStyle name="Обычный 6 2 3 9 2 3" xfId="5071"/>
    <cellStyle name="Обычный 6 2 3 9 2 4" xfId="3605"/>
    <cellStyle name="Обычный 6 2 3 9 2 5" xfId="2139"/>
    <cellStyle name="Обычный 6 2 3 9 3" xfId="661"/>
    <cellStyle name="Обычный 6 2 3 9 3 2" xfId="5073"/>
    <cellStyle name="Обычный 6 2 3 9 3 3" xfId="3607"/>
    <cellStyle name="Обычный 6 2 3 9 3 4" xfId="2141"/>
    <cellStyle name="Обычный 6 2 3 9 4" xfId="5070"/>
    <cellStyle name="Обычный 6 2 3 9 5" xfId="3604"/>
    <cellStyle name="Обычный 6 2 3 9 6" xfId="2138"/>
    <cellStyle name="Обычный 6 2 4" xfId="662"/>
    <cellStyle name="Обычный 6 2 4 10" xfId="2142"/>
    <cellStyle name="Обычный 6 2 4 2" xfId="663"/>
    <cellStyle name="Обычный 6 2 4 2 2" xfId="664"/>
    <cellStyle name="Обычный 6 2 4 2 2 2" xfId="665"/>
    <cellStyle name="Обычный 6 2 4 2 2 2 2" xfId="666"/>
    <cellStyle name="Обычный 6 2 4 2 2 2 2 2" xfId="667"/>
    <cellStyle name="Обычный 6 2 4 2 2 2 2 2 2" xfId="5079"/>
    <cellStyle name="Обычный 6 2 4 2 2 2 2 2 3" xfId="3613"/>
    <cellStyle name="Обычный 6 2 4 2 2 2 2 2 4" xfId="2147"/>
    <cellStyle name="Обычный 6 2 4 2 2 2 2 3" xfId="5078"/>
    <cellStyle name="Обычный 6 2 4 2 2 2 2 4" xfId="3612"/>
    <cellStyle name="Обычный 6 2 4 2 2 2 2 5" xfId="2146"/>
    <cellStyle name="Обычный 6 2 4 2 2 2 3" xfId="668"/>
    <cellStyle name="Обычный 6 2 4 2 2 2 3 2" xfId="5080"/>
    <cellStyle name="Обычный 6 2 4 2 2 2 3 3" xfId="3614"/>
    <cellStyle name="Обычный 6 2 4 2 2 2 3 4" xfId="2148"/>
    <cellStyle name="Обычный 6 2 4 2 2 2 4" xfId="5077"/>
    <cellStyle name="Обычный 6 2 4 2 2 2 5" xfId="3611"/>
    <cellStyle name="Обычный 6 2 4 2 2 2 6" xfId="2145"/>
    <cellStyle name="Обычный 6 2 4 2 2 3" xfId="669"/>
    <cellStyle name="Обычный 6 2 4 2 2 3 2" xfId="670"/>
    <cellStyle name="Обычный 6 2 4 2 2 3 2 2" xfId="5082"/>
    <cellStyle name="Обычный 6 2 4 2 2 3 2 3" xfId="3616"/>
    <cellStyle name="Обычный 6 2 4 2 2 3 2 4" xfId="2150"/>
    <cellStyle name="Обычный 6 2 4 2 2 3 3" xfId="5081"/>
    <cellStyle name="Обычный 6 2 4 2 2 3 4" xfId="3615"/>
    <cellStyle name="Обычный 6 2 4 2 2 3 5" xfId="2149"/>
    <cellStyle name="Обычный 6 2 4 2 2 4" xfId="671"/>
    <cellStyle name="Обычный 6 2 4 2 2 4 2" xfId="5083"/>
    <cellStyle name="Обычный 6 2 4 2 2 4 3" xfId="3617"/>
    <cellStyle name="Обычный 6 2 4 2 2 4 4" xfId="2151"/>
    <cellStyle name="Обычный 6 2 4 2 2 5" xfId="5076"/>
    <cellStyle name="Обычный 6 2 4 2 2 6" xfId="3610"/>
    <cellStyle name="Обычный 6 2 4 2 2 7" xfId="214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5087"/>
    <cellStyle name="Обычный 6 2 4 2 3 2 2 2 3" xfId="3621"/>
    <cellStyle name="Обычный 6 2 4 2 3 2 2 2 4" xfId="2155"/>
    <cellStyle name="Обычный 6 2 4 2 3 2 2 3" xfId="5086"/>
    <cellStyle name="Обычный 6 2 4 2 3 2 2 4" xfId="3620"/>
    <cellStyle name="Обычный 6 2 4 2 3 2 2 5" xfId="2154"/>
    <cellStyle name="Обычный 6 2 4 2 3 2 3" xfId="676"/>
    <cellStyle name="Обычный 6 2 4 2 3 2 3 2" xfId="5088"/>
    <cellStyle name="Обычный 6 2 4 2 3 2 3 3" xfId="3622"/>
    <cellStyle name="Обычный 6 2 4 2 3 2 3 4" xfId="2156"/>
    <cellStyle name="Обычный 6 2 4 2 3 2 4" xfId="5085"/>
    <cellStyle name="Обычный 6 2 4 2 3 2 5" xfId="3619"/>
    <cellStyle name="Обычный 6 2 4 2 3 2 6" xfId="2153"/>
    <cellStyle name="Обычный 6 2 4 2 3 3" xfId="677"/>
    <cellStyle name="Обычный 6 2 4 2 3 3 2" xfId="678"/>
    <cellStyle name="Обычный 6 2 4 2 3 3 2 2" xfId="5090"/>
    <cellStyle name="Обычный 6 2 4 2 3 3 2 3" xfId="3624"/>
    <cellStyle name="Обычный 6 2 4 2 3 3 2 4" xfId="2158"/>
    <cellStyle name="Обычный 6 2 4 2 3 3 3" xfId="5089"/>
    <cellStyle name="Обычный 6 2 4 2 3 3 4" xfId="3623"/>
    <cellStyle name="Обычный 6 2 4 2 3 3 5" xfId="2157"/>
    <cellStyle name="Обычный 6 2 4 2 3 4" xfId="679"/>
    <cellStyle name="Обычный 6 2 4 2 3 4 2" xfId="5091"/>
    <cellStyle name="Обычный 6 2 4 2 3 4 3" xfId="3625"/>
    <cellStyle name="Обычный 6 2 4 2 3 4 4" xfId="2159"/>
    <cellStyle name="Обычный 6 2 4 2 3 5" xfId="5084"/>
    <cellStyle name="Обычный 6 2 4 2 3 6" xfId="3618"/>
    <cellStyle name="Обычный 6 2 4 2 3 7" xfId="2152"/>
    <cellStyle name="Обычный 6 2 4 2 4" xfId="680"/>
    <cellStyle name="Обычный 6 2 4 2 4 2" xfId="681"/>
    <cellStyle name="Обычный 6 2 4 2 4 2 2" xfId="682"/>
    <cellStyle name="Обычный 6 2 4 2 4 2 2 2" xfId="5094"/>
    <cellStyle name="Обычный 6 2 4 2 4 2 2 3" xfId="3628"/>
    <cellStyle name="Обычный 6 2 4 2 4 2 2 4" xfId="2162"/>
    <cellStyle name="Обычный 6 2 4 2 4 2 3" xfId="5093"/>
    <cellStyle name="Обычный 6 2 4 2 4 2 4" xfId="3627"/>
    <cellStyle name="Обычный 6 2 4 2 4 2 5" xfId="2161"/>
    <cellStyle name="Обычный 6 2 4 2 4 3" xfId="683"/>
    <cellStyle name="Обычный 6 2 4 2 4 3 2" xfId="5095"/>
    <cellStyle name="Обычный 6 2 4 2 4 3 3" xfId="3629"/>
    <cellStyle name="Обычный 6 2 4 2 4 3 4" xfId="2163"/>
    <cellStyle name="Обычный 6 2 4 2 4 4" xfId="5092"/>
    <cellStyle name="Обычный 6 2 4 2 4 5" xfId="3626"/>
    <cellStyle name="Обычный 6 2 4 2 4 6" xfId="2160"/>
    <cellStyle name="Обычный 6 2 4 2 5" xfId="684"/>
    <cellStyle name="Обычный 6 2 4 2 5 2" xfId="685"/>
    <cellStyle name="Обычный 6 2 4 2 5 2 2" xfId="5097"/>
    <cellStyle name="Обычный 6 2 4 2 5 2 3" xfId="3631"/>
    <cellStyle name="Обычный 6 2 4 2 5 2 4" xfId="2165"/>
    <cellStyle name="Обычный 6 2 4 2 5 3" xfId="5096"/>
    <cellStyle name="Обычный 6 2 4 2 5 4" xfId="3630"/>
    <cellStyle name="Обычный 6 2 4 2 5 5" xfId="2164"/>
    <cellStyle name="Обычный 6 2 4 2 6" xfId="686"/>
    <cellStyle name="Обычный 6 2 4 2 6 2" xfId="5098"/>
    <cellStyle name="Обычный 6 2 4 2 6 3" xfId="3632"/>
    <cellStyle name="Обычный 6 2 4 2 6 4" xfId="2166"/>
    <cellStyle name="Обычный 6 2 4 2 7" xfId="5075"/>
    <cellStyle name="Обычный 6 2 4 2 8" xfId="3609"/>
    <cellStyle name="Обычный 6 2 4 2 9" xfId="2143"/>
    <cellStyle name="Обычный 6 2 4 3" xfId="687"/>
    <cellStyle name="Обычный 6 2 4 3 2" xfId="688"/>
    <cellStyle name="Обычный 6 2 4 3 2 2" xfId="689"/>
    <cellStyle name="Обычный 6 2 4 3 2 2 2" xfId="690"/>
    <cellStyle name="Обычный 6 2 4 3 2 2 2 2" xfId="5102"/>
    <cellStyle name="Обычный 6 2 4 3 2 2 2 3" xfId="3636"/>
    <cellStyle name="Обычный 6 2 4 3 2 2 2 4" xfId="2170"/>
    <cellStyle name="Обычный 6 2 4 3 2 2 3" xfId="5101"/>
    <cellStyle name="Обычный 6 2 4 3 2 2 4" xfId="3635"/>
    <cellStyle name="Обычный 6 2 4 3 2 2 5" xfId="2169"/>
    <cellStyle name="Обычный 6 2 4 3 2 3" xfId="691"/>
    <cellStyle name="Обычный 6 2 4 3 2 3 2" xfId="5103"/>
    <cellStyle name="Обычный 6 2 4 3 2 3 3" xfId="3637"/>
    <cellStyle name="Обычный 6 2 4 3 2 3 4" xfId="2171"/>
    <cellStyle name="Обычный 6 2 4 3 2 4" xfId="5100"/>
    <cellStyle name="Обычный 6 2 4 3 2 5" xfId="3634"/>
    <cellStyle name="Обычный 6 2 4 3 2 6" xfId="2168"/>
    <cellStyle name="Обычный 6 2 4 3 3" xfId="692"/>
    <cellStyle name="Обычный 6 2 4 3 3 2" xfId="693"/>
    <cellStyle name="Обычный 6 2 4 3 3 2 2" xfId="5105"/>
    <cellStyle name="Обычный 6 2 4 3 3 2 3" xfId="3639"/>
    <cellStyle name="Обычный 6 2 4 3 3 2 4" xfId="2173"/>
    <cellStyle name="Обычный 6 2 4 3 3 3" xfId="5104"/>
    <cellStyle name="Обычный 6 2 4 3 3 4" xfId="3638"/>
    <cellStyle name="Обычный 6 2 4 3 3 5" xfId="2172"/>
    <cellStyle name="Обычный 6 2 4 3 4" xfId="694"/>
    <cellStyle name="Обычный 6 2 4 3 4 2" xfId="5106"/>
    <cellStyle name="Обычный 6 2 4 3 4 3" xfId="3640"/>
    <cellStyle name="Обычный 6 2 4 3 4 4" xfId="2174"/>
    <cellStyle name="Обычный 6 2 4 3 5" xfId="5099"/>
    <cellStyle name="Обычный 6 2 4 3 6" xfId="3633"/>
    <cellStyle name="Обычный 6 2 4 3 7" xfId="2167"/>
    <cellStyle name="Обычный 6 2 4 4" xfId="695"/>
    <cellStyle name="Обычный 6 2 4 4 2" xfId="696"/>
    <cellStyle name="Обычный 6 2 4 4 2 2" xfId="697"/>
    <cellStyle name="Обычный 6 2 4 4 2 2 2" xfId="698"/>
    <cellStyle name="Обычный 6 2 4 4 2 2 2 2" xfId="5110"/>
    <cellStyle name="Обычный 6 2 4 4 2 2 2 3" xfId="3644"/>
    <cellStyle name="Обычный 6 2 4 4 2 2 2 4" xfId="2178"/>
    <cellStyle name="Обычный 6 2 4 4 2 2 3" xfId="5109"/>
    <cellStyle name="Обычный 6 2 4 4 2 2 4" xfId="3643"/>
    <cellStyle name="Обычный 6 2 4 4 2 2 5" xfId="2177"/>
    <cellStyle name="Обычный 6 2 4 4 2 3" xfId="699"/>
    <cellStyle name="Обычный 6 2 4 4 2 3 2" xfId="5111"/>
    <cellStyle name="Обычный 6 2 4 4 2 3 3" xfId="3645"/>
    <cellStyle name="Обычный 6 2 4 4 2 3 4" xfId="2179"/>
    <cellStyle name="Обычный 6 2 4 4 2 4" xfId="5108"/>
    <cellStyle name="Обычный 6 2 4 4 2 5" xfId="3642"/>
    <cellStyle name="Обычный 6 2 4 4 2 6" xfId="2176"/>
    <cellStyle name="Обычный 6 2 4 4 3" xfId="700"/>
    <cellStyle name="Обычный 6 2 4 4 3 2" xfId="701"/>
    <cellStyle name="Обычный 6 2 4 4 3 2 2" xfId="5113"/>
    <cellStyle name="Обычный 6 2 4 4 3 2 3" xfId="3647"/>
    <cellStyle name="Обычный 6 2 4 4 3 2 4" xfId="2181"/>
    <cellStyle name="Обычный 6 2 4 4 3 3" xfId="5112"/>
    <cellStyle name="Обычный 6 2 4 4 3 4" xfId="3646"/>
    <cellStyle name="Обычный 6 2 4 4 3 5" xfId="2180"/>
    <cellStyle name="Обычный 6 2 4 4 4" xfId="702"/>
    <cellStyle name="Обычный 6 2 4 4 4 2" xfId="5114"/>
    <cellStyle name="Обычный 6 2 4 4 4 3" xfId="3648"/>
    <cellStyle name="Обычный 6 2 4 4 4 4" xfId="2182"/>
    <cellStyle name="Обычный 6 2 4 4 5" xfId="5107"/>
    <cellStyle name="Обычный 6 2 4 4 6" xfId="3641"/>
    <cellStyle name="Обычный 6 2 4 4 7" xfId="2175"/>
    <cellStyle name="Обычный 6 2 4 5" xfId="703"/>
    <cellStyle name="Обычный 6 2 4 5 2" xfId="704"/>
    <cellStyle name="Обычный 6 2 4 5 2 2" xfId="705"/>
    <cellStyle name="Обычный 6 2 4 5 2 2 2" xfId="5117"/>
    <cellStyle name="Обычный 6 2 4 5 2 2 3" xfId="3651"/>
    <cellStyle name="Обычный 6 2 4 5 2 2 4" xfId="2185"/>
    <cellStyle name="Обычный 6 2 4 5 2 3" xfId="5116"/>
    <cellStyle name="Обычный 6 2 4 5 2 4" xfId="3650"/>
    <cellStyle name="Обычный 6 2 4 5 2 5" xfId="2184"/>
    <cellStyle name="Обычный 6 2 4 5 3" xfId="706"/>
    <cellStyle name="Обычный 6 2 4 5 3 2" xfId="5118"/>
    <cellStyle name="Обычный 6 2 4 5 3 3" xfId="3652"/>
    <cellStyle name="Обычный 6 2 4 5 3 4" xfId="2186"/>
    <cellStyle name="Обычный 6 2 4 5 4" xfId="5115"/>
    <cellStyle name="Обычный 6 2 4 5 5" xfId="3649"/>
    <cellStyle name="Обычный 6 2 4 5 6" xfId="2183"/>
    <cellStyle name="Обычный 6 2 4 6" xfId="707"/>
    <cellStyle name="Обычный 6 2 4 6 2" xfId="708"/>
    <cellStyle name="Обычный 6 2 4 6 2 2" xfId="5120"/>
    <cellStyle name="Обычный 6 2 4 6 2 3" xfId="3654"/>
    <cellStyle name="Обычный 6 2 4 6 2 4" xfId="2188"/>
    <cellStyle name="Обычный 6 2 4 6 3" xfId="5119"/>
    <cellStyle name="Обычный 6 2 4 6 4" xfId="3653"/>
    <cellStyle name="Обычный 6 2 4 6 5" xfId="2187"/>
    <cellStyle name="Обычный 6 2 4 7" xfId="709"/>
    <cellStyle name="Обычный 6 2 4 7 2" xfId="5121"/>
    <cellStyle name="Обычный 6 2 4 7 3" xfId="3655"/>
    <cellStyle name="Обычный 6 2 4 7 4" xfId="2189"/>
    <cellStyle name="Обычный 6 2 4 8" xfId="5074"/>
    <cellStyle name="Обычный 6 2 4 9" xfId="3608"/>
    <cellStyle name="Обычный 6 2 5" xfId="710"/>
    <cellStyle name="Обычный 6 2 5 10" xfId="2190"/>
    <cellStyle name="Обычный 6 2 5 2" xfId="71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5127"/>
    <cellStyle name="Обычный 6 2 5 2 2 2 2 2 3" xfId="3661"/>
    <cellStyle name="Обычный 6 2 5 2 2 2 2 2 4" xfId="2195"/>
    <cellStyle name="Обычный 6 2 5 2 2 2 2 3" xfId="5126"/>
    <cellStyle name="Обычный 6 2 5 2 2 2 2 4" xfId="3660"/>
    <cellStyle name="Обычный 6 2 5 2 2 2 2 5" xfId="2194"/>
    <cellStyle name="Обычный 6 2 5 2 2 2 3" xfId="716"/>
    <cellStyle name="Обычный 6 2 5 2 2 2 3 2" xfId="5128"/>
    <cellStyle name="Обычный 6 2 5 2 2 2 3 3" xfId="3662"/>
    <cellStyle name="Обычный 6 2 5 2 2 2 3 4" xfId="2196"/>
    <cellStyle name="Обычный 6 2 5 2 2 2 4" xfId="5125"/>
    <cellStyle name="Обычный 6 2 5 2 2 2 5" xfId="3659"/>
    <cellStyle name="Обычный 6 2 5 2 2 2 6" xfId="2193"/>
    <cellStyle name="Обычный 6 2 5 2 2 3" xfId="717"/>
    <cellStyle name="Обычный 6 2 5 2 2 3 2" xfId="718"/>
    <cellStyle name="Обычный 6 2 5 2 2 3 2 2" xfId="5130"/>
    <cellStyle name="Обычный 6 2 5 2 2 3 2 3" xfId="3664"/>
    <cellStyle name="Обычный 6 2 5 2 2 3 2 4" xfId="2198"/>
    <cellStyle name="Обычный 6 2 5 2 2 3 3" xfId="5129"/>
    <cellStyle name="Обычный 6 2 5 2 2 3 4" xfId="3663"/>
    <cellStyle name="Обычный 6 2 5 2 2 3 5" xfId="2197"/>
    <cellStyle name="Обычный 6 2 5 2 2 4" xfId="719"/>
    <cellStyle name="Обычный 6 2 5 2 2 4 2" xfId="5131"/>
    <cellStyle name="Обычный 6 2 5 2 2 4 3" xfId="3665"/>
    <cellStyle name="Обычный 6 2 5 2 2 4 4" xfId="2199"/>
    <cellStyle name="Обычный 6 2 5 2 2 5" xfId="5124"/>
    <cellStyle name="Обычный 6 2 5 2 2 6" xfId="3658"/>
    <cellStyle name="Обычный 6 2 5 2 2 7" xfId="219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5135"/>
    <cellStyle name="Обычный 6 2 5 2 3 2 2 2 3" xfId="3669"/>
    <cellStyle name="Обычный 6 2 5 2 3 2 2 2 4" xfId="2203"/>
    <cellStyle name="Обычный 6 2 5 2 3 2 2 3" xfId="5134"/>
    <cellStyle name="Обычный 6 2 5 2 3 2 2 4" xfId="3668"/>
    <cellStyle name="Обычный 6 2 5 2 3 2 2 5" xfId="2202"/>
    <cellStyle name="Обычный 6 2 5 2 3 2 3" xfId="724"/>
    <cellStyle name="Обычный 6 2 5 2 3 2 3 2" xfId="5136"/>
    <cellStyle name="Обычный 6 2 5 2 3 2 3 3" xfId="3670"/>
    <cellStyle name="Обычный 6 2 5 2 3 2 3 4" xfId="2204"/>
    <cellStyle name="Обычный 6 2 5 2 3 2 4" xfId="5133"/>
    <cellStyle name="Обычный 6 2 5 2 3 2 5" xfId="3667"/>
    <cellStyle name="Обычный 6 2 5 2 3 2 6" xfId="2201"/>
    <cellStyle name="Обычный 6 2 5 2 3 3" xfId="725"/>
    <cellStyle name="Обычный 6 2 5 2 3 3 2" xfId="726"/>
    <cellStyle name="Обычный 6 2 5 2 3 3 2 2" xfId="5138"/>
    <cellStyle name="Обычный 6 2 5 2 3 3 2 3" xfId="3672"/>
    <cellStyle name="Обычный 6 2 5 2 3 3 2 4" xfId="2206"/>
    <cellStyle name="Обычный 6 2 5 2 3 3 3" xfId="5137"/>
    <cellStyle name="Обычный 6 2 5 2 3 3 4" xfId="3671"/>
    <cellStyle name="Обычный 6 2 5 2 3 3 5" xfId="2205"/>
    <cellStyle name="Обычный 6 2 5 2 3 4" xfId="727"/>
    <cellStyle name="Обычный 6 2 5 2 3 4 2" xfId="5139"/>
    <cellStyle name="Обычный 6 2 5 2 3 4 3" xfId="3673"/>
    <cellStyle name="Обычный 6 2 5 2 3 4 4" xfId="2207"/>
    <cellStyle name="Обычный 6 2 5 2 3 5" xfId="5132"/>
    <cellStyle name="Обычный 6 2 5 2 3 6" xfId="3666"/>
    <cellStyle name="Обычный 6 2 5 2 3 7" xfId="2200"/>
    <cellStyle name="Обычный 6 2 5 2 4" xfId="728"/>
    <cellStyle name="Обычный 6 2 5 2 4 2" xfId="729"/>
    <cellStyle name="Обычный 6 2 5 2 4 2 2" xfId="730"/>
    <cellStyle name="Обычный 6 2 5 2 4 2 2 2" xfId="5142"/>
    <cellStyle name="Обычный 6 2 5 2 4 2 2 3" xfId="3676"/>
    <cellStyle name="Обычный 6 2 5 2 4 2 2 4" xfId="2210"/>
    <cellStyle name="Обычный 6 2 5 2 4 2 3" xfId="5141"/>
    <cellStyle name="Обычный 6 2 5 2 4 2 4" xfId="3675"/>
    <cellStyle name="Обычный 6 2 5 2 4 2 5" xfId="2209"/>
    <cellStyle name="Обычный 6 2 5 2 4 3" xfId="731"/>
    <cellStyle name="Обычный 6 2 5 2 4 3 2" xfId="5143"/>
    <cellStyle name="Обычный 6 2 5 2 4 3 3" xfId="3677"/>
    <cellStyle name="Обычный 6 2 5 2 4 3 4" xfId="2211"/>
    <cellStyle name="Обычный 6 2 5 2 4 4" xfId="5140"/>
    <cellStyle name="Обычный 6 2 5 2 4 5" xfId="3674"/>
    <cellStyle name="Обычный 6 2 5 2 4 6" xfId="2208"/>
    <cellStyle name="Обычный 6 2 5 2 5" xfId="732"/>
    <cellStyle name="Обычный 6 2 5 2 5 2" xfId="733"/>
    <cellStyle name="Обычный 6 2 5 2 5 2 2" xfId="5145"/>
    <cellStyle name="Обычный 6 2 5 2 5 2 3" xfId="3679"/>
    <cellStyle name="Обычный 6 2 5 2 5 2 4" xfId="2213"/>
    <cellStyle name="Обычный 6 2 5 2 5 3" xfId="5144"/>
    <cellStyle name="Обычный 6 2 5 2 5 4" xfId="3678"/>
    <cellStyle name="Обычный 6 2 5 2 5 5" xfId="2212"/>
    <cellStyle name="Обычный 6 2 5 2 6" xfId="734"/>
    <cellStyle name="Обычный 6 2 5 2 6 2" xfId="5146"/>
    <cellStyle name="Обычный 6 2 5 2 6 3" xfId="3680"/>
    <cellStyle name="Обычный 6 2 5 2 6 4" xfId="2214"/>
    <cellStyle name="Обычный 6 2 5 2 7" xfId="5123"/>
    <cellStyle name="Обычный 6 2 5 2 8" xfId="3657"/>
    <cellStyle name="Обычный 6 2 5 2 9" xfId="219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5150"/>
    <cellStyle name="Обычный 6 2 5 3 2 2 2 3" xfId="3684"/>
    <cellStyle name="Обычный 6 2 5 3 2 2 2 4" xfId="2218"/>
    <cellStyle name="Обычный 6 2 5 3 2 2 3" xfId="5149"/>
    <cellStyle name="Обычный 6 2 5 3 2 2 4" xfId="3683"/>
    <cellStyle name="Обычный 6 2 5 3 2 2 5" xfId="2217"/>
    <cellStyle name="Обычный 6 2 5 3 2 3" xfId="739"/>
    <cellStyle name="Обычный 6 2 5 3 2 3 2" xfId="5151"/>
    <cellStyle name="Обычный 6 2 5 3 2 3 3" xfId="3685"/>
    <cellStyle name="Обычный 6 2 5 3 2 3 4" xfId="2219"/>
    <cellStyle name="Обычный 6 2 5 3 2 4" xfId="5148"/>
    <cellStyle name="Обычный 6 2 5 3 2 5" xfId="3682"/>
    <cellStyle name="Обычный 6 2 5 3 2 6" xfId="2216"/>
    <cellStyle name="Обычный 6 2 5 3 3" xfId="740"/>
    <cellStyle name="Обычный 6 2 5 3 3 2" xfId="741"/>
    <cellStyle name="Обычный 6 2 5 3 3 2 2" xfId="5153"/>
    <cellStyle name="Обычный 6 2 5 3 3 2 3" xfId="3687"/>
    <cellStyle name="Обычный 6 2 5 3 3 2 4" xfId="2221"/>
    <cellStyle name="Обычный 6 2 5 3 3 3" xfId="5152"/>
    <cellStyle name="Обычный 6 2 5 3 3 4" xfId="3686"/>
    <cellStyle name="Обычный 6 2 5 3 3 5" xfId="2220"/>
    <cellStyle name="Обычный 6 2 5 3 4" xfId="742"/>
    <cellStyle name="Обычный 6 2 5 3 4 2" xfId="5154"/>
    <cellStyle name="Обычный 6 2 5 3 4 3" xfId="3688"/>
    <cellStyle name="Обычный 6 2 5 3 4 4" xfId="2222"/>
    <cellStyle name="Обычный 6 2 5 3 5" xfId="5147"/>
    <cellStyle name="Обычный 6 2 5 3 6" xfId="3681"/>
    <cellStyle name="Обычный 6 2 5 3 7" xfId="2215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5158"/>
    <cellStyle name="Обычный 6 2 5 4 2 2 2 3" xfId="3692"/>
    <cellStyle name="Обычный 6 2 5 4 2 2 2 4" xfId="2226"/>
    <cellStyle name="Обычный 6 2 5 4 2 2 3" xfId="5157"/>
    <cellStyle name="Обычный 6 2 5 4 2 2 4" xfId="3691"/>
    <cellStyle name="Обычный 6 2 5 4 2 2 5" xfId="2225"/>
    <cellStyle name="Обычный 6 2 5 4 2 3" xfId="747"/>
    <cellStyle name="Обычный 6 2 5 4 2 3 2" xfId="5159"/>
    <cellStyle name="Обычный 6 2 5 4 2 3 3" xfId="3693"/>
    <cellStyle name="Обычный 6 2 5 4 2 3 4" xfId="2227"/>
    <cellStyle name="Обычный 6 2 5 4 2 4" xfId="5156"/>
    <cellStyle name="Обычный 6 2 5 4 2 5" xfId="3690"/>
    <cellStyle name="Обычный 6 2 5 4 2 6" xfId="2224"/>
    <cellStyle name="Обычный 6 2 5 4 3" xfId="748"/>
    <cellStyle name="Обычный 6 2 5 4 3 2" xfId="749"/>
    <cellStyle name="Обычный 6 2 5 4 3 2 2" xfId="5161"/>
    <cellStyle name="Обычный 6 2 5 4 3 2 3" xfId="3695"/>
    <cellStyle name="Обычный 6 2 5 4 3 2 4" xfId="2229"/>
    <cellStyle name="Обычный 6 2 5 4 3 3" xfId="5160"/>
    <cellStyle name="Обычный 6 2 5 4 3 4" xfId="3694"/>
    <cellStyle name="Обычный 6 2 5 4 3 5" xfId="2228"/>
    <cellStyle name="Обычный 6 2 5 4 4" xfId="750"/>
    <cellStyle name="Обычный 6 2 5 4 4 2" xfId="5162"/>
    <cellStyle name="Обычный 6 2 5 4 4 3" xfId="3696"/>
    <cellStyle name="Обычный 6 2 5 4 4 4" xfId="2230"/>
    <cellStyle name="Обычный 6 2 5 4 5" xfId="5155"/>
    <cellStyle name="Обычный 6 2 5 4 6" xfId="3689"/>
    <cellStyle name="Обычный 6 2 5 4 7" xfId="2223"/>
    <cellStyle name="Обычный 6 2 5 5" xfId="751"/>
    <cellStyle name="Обычный 6 2 5 5 2" xfId="752"/>
    <cellStyle name="Обычный 6 2 5 5 2 2" xfId="753"/>
    <cellStyle name="Обычный 6 2 5 5 2 2 2" xfId="5165"/>
    <cellStyle name="Обычный 6 2 5 5 2 2 3" xfId="3699"/>
    <cellStyle name="Обычный 6 2 5 5 2 2 4" xfId="2233"/>
    <cellStyle name="Обычный 6 2 5 5 2 3" xfId="5164"/>
    <cellStyle name="Обычный 6 2 5 5 2 4" xfId="3698"/>
    <cellStyle name="Обычный 6 2 5 5 2 5" xfId="2232"/>
    <cellStyle name="Обычный 6 2 5 5 3" xfId="754"/>
    <cellStyle name="Обычный 6 2 5 5 3 2" xfId="5166"/>
    <cellStyle name="Обычный 6 2 5 5 3 3" xfId="3700"/>
    <cellStyle name="Обычный 6 2 5 5 3 4" xfId="2234"/>
    <cellStyle name="Обычный 6 2 5 5 4" xfId="5163"/>
    <cellStyle name="Обычный 6 2 5 5 5" xfId="3697"/>
    <cellStyle name="Обычный 6 2 5 5 6" xfId="2231"/>
    <cellStyle name="Обычный 6 2 5 6" xfId="755"/>
    <cellStyle name="Обычный 6 2 5 6 2" xfId="756"/>
    <cellStyle name="Обычный 6 2 5 6 2 2" xfId="5168"/>
    <cellStyle name="Обычный 6 2 5 6 2 3" xfId="3702"/>
    <cellStyle name="Обычный 6 2 5 6 2 4" xfId="2236"/>
    <cellStyle name="Обычный 6 2 5 6 3" xfId="5167"/>
    <cellStyle name="Обычный 6 2 5 6 4" xfId="3701"/>
    <cellStyle name="Обычный 6 2 5 6 5" xfId="2235"/>
    <cellStyle name="Обычный 6 2 5 7" xfId="757"/>
    <cellStyle name="Обычный 6 2 5 7 2" xfId="5169"/>
    <cellStyle name="Обычный 6 2 5 7 3" xfId="3703"/>
    <cellStyle name="Обычный 6 2 5 7 4" xfId="2237"/>
    <cellStyle name="Обычный 6 2 5 8" xfId="5122"/>
    <cellStyle name="Обычный 6 2 5 9" xfId="3656"/>
    <cellStyle name="Обычный 6 2 6" xfId="758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5174"/>
    <cellStyle name="Обычный 6 2 6 2 2 2 2 3" xfId="3708"/>
    <cellStyle name="Обычный 6 2 6 2 2 2 2 4" xfId="2242"/>
    <cellStyle name="Обычный 6 2 6 2 2 2 3" xfId="5173"/>
    <cellStyle name="Обычный 6 2 6 2 2 2 4" xfId="3707"/>
    <cellStyle name="Обычный 6 2 6 2 2 2 5" xfId="2241"/>
    <cellStyle name="Обычный 6 2 6 2 2 3" xfId="763"/>
    <cellStyle name="Обычный 6 2 6 2 2 3 2" xfId="5175"/>
    <cellStyle name="Обычный 6 2 6 2 2 3 3" xfId="3709"/>
    <cellStyle name="Обычный 6 2 6 2 2 3 4" xfId="2243"/>
    <cellStyle name="Обычный 6 2 6 2 2 4" xfId="5172"/>
    <cellStyle name="Обычный 6 2 6 2 2 5" xfId="3706"/>
    <cellStyle name="Обычный 6 2 6 2 2 6" xfId="2240"/>
    <cellStyle name="Обычный 6 2 6 2 3" xfId="764"/>
    <cellStyle name="Обычный 6 2 6 2 3 2" xfId="765"/>
    <cellStyle name="Обычный 6 2 6 2 3 2 2" xfId="5177"/>
    <cellStyle name="Обычный 6 2 6 2 3 2 3" xfId="3711"/>
    <cellStyle name="Обычный 6 2 6 2 3 2 4" xfId="2245"/>
    <cellStyle name="Обычный 6 2 6 2 3 3" xfId="5176"/>
    <cellStyle name="Обычный 6 2 6 2 3 4" xfId="3710"/>
    <cellStyle name="Обычный 6 2 6 2 3 5" xfId="2244"/>
    <cellStyle name="Обычный 6 2 6 2 4" xfId="766"/>
    <cellStyle name="Обычный 6 2 6 2 4 2" xfId="5178"/>
    <cellStyle name="Обычный 6 2 6 2 4 3" xfId="3712"/>
    <cellStyle name="Обычный 6 2 6 2 4 4" xfId="2246"/>
    <cellStyle name="Обычный 6 2 6 2 5" xfId="5171"/>
    <cellStyle name="Обычный 6 2 6 2 6" xfId="3705"/>
    <cellStyle name="Обычный 6 2 6 2 7" xfId="2239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5182"/>
    <cellStyle name="Обычный 6 2 6 3 2 2 2 3" xfId="3716"/>
    <cellStyle name="Обычный 6 2 6 3 2 2 2 4" xfId="2250"/>
    <cellStyle name="Обычный 6 2 6 3 2 2 3" xfId="5181"/>
    <cellStyle name="Обычный 6 2 6 3 2 2 4" xfId="3715"/>
    <cellStyle name="Обычный 6 2 6 3 2 2 5" xfId="2249"/>
    <cellStyle name="Обычный 6 2 6 3 2 3" xfId="771"/>
    <cellStyle name="Обычный 6 2 6 3 2 3 2" xfId="5183"/>
    <cellStyle name="Обычный 6 2 6 3 2 3 3" xfId="3717"/>
    <cellStyle name="Обычный 6 2 6 3 2 3 4" xfId="2251"/>
    <cellStyle name="Обычный 6 2 6 3 2 4" xfId="5180"/>
    <cellStyle name="Обычный 6 2 6 3 2 5" xfId="3714"/>
    <cellStyle name="Обычный 6 2 6 3 2 6" xfId="2248"/>
    <cellStyle name="Обычный 6 2 6 3 3" xfId="772"/>
    <cellStyle name="Обычный 6 2 6 3 3 2" xfId="773"/>
    <cellStyle name="Обычный 6 2 6 3 3 2 2" xfId="5185"/>
    <cellStyle name="Обычный 6 2 6 3 3 2 3" xfId="3719"/>
    <cellStyle name="Обычный 6 2 6 3 3 2 4" xfId="2253"/>
    <cellStyle name="Обычный 6 2 6 3 3 3" xfId="5184"/>
    <cellStyle name="Обычный 6 2 6 3 3 4" xfId="3718"/>
    <cellStyle name="Обычный 6 2 6 3 3 5" xfId="2252"/>
    <cellStyle name="Обычный 6 2 6 3 4" xfId="774"/>
    <cellStyle name="Обычный 6 2 6 3 4 2" xfId="5186"/>
    <cellStyle name="Обычный 6 2 6 3 4 3" xfId="3720"/>
    <cellStyle name="Обычный 6 2 6 3 4 4" xfId="2254"/>
    <cellStyle name="Обычный 6 2 6 3 5" xfId="5179"/>
    <cellStyle name="Обычный 6 2 6 3 6" xfId="3713"/>
    <cellStyle name="Обычный 6 2 6 3 7" xfId="2247"/>
    <cellStyle name="Обычный 6 2 6 4" xfId="775"/>
    <cellStyle name="Обычный 6 2 6 4 2" xfId="776"/>
    <cellStyle name="Обычный 6 2 6 4 2 2" xfId="777"/>
    <cellStyle name="Обычный 6 2 6 4 2 2 2" xfId="5189"/>
    <cellStyle name="Обычный 6 2 6 4 2 2 3" xfId="3723"/>
    <cellStyle name="Обычный 6 2 6 4 2 2 4" xfId="2257"/>
    <cellStyle name="Обычный 6 2 6 4 2 3" xfId="5188"/>
    <cellStyle name="Обычный 6 2 6 4 2 4" xfId="3722"/>
    <cellStyle name="Обычный 6 2 6 4 2 5" xfId="2256"/>
    <cellStyle name="Обычный 6 2 6 4 3" xfId="778"/>
    <cellStyle name="Обычный 6 2 6 4 3 2" xfId="5190"/>
    <cellStyle name="Обычный 6 2 6 4 3 3" xfId="3724"/>
    <cellStyle name="Обычный 6 2 6 4 3 4" xfId="2258"/>
    <cellStyle name="Обычный 6 2 6 4 4" xfId="5187"/>
    <cellStyle name="Обычный 6 2 6 4 5" xfId="3721"/>
    <cellStyle name="Обычный 6 2 6 4 6" xfId="2255"/>
    <cellStyle name="Обычный 6 2 6 5" xfId="779"/>
    <cellStyle name="Обычный 6 2 6 5 2" xfId="780"/>
    <cellStyle name="Обычный 6 2 6 5 2 2" xfId="5192"/>
    <cellStyle name="Обычный 6 2 6 5 2 3" xfId="3726"/>
    <cellStyle name="Обычный 6 2 6 5 2 4" xfId="2260"/>
    <cellStyle name="Обычный 6 2 6 5 3" xfId="5191"/>
    <cellStyle name="Обычный 6 2 6 5 4" xfId="3725"/>
    <cellStyle name="Обычный 6 2 6 5 5" xfId="2259"/>
    <cellStyle name="Обычный 6 2 6 6" xfId="781"/>
    <cellStyle name="Обычный 6 2 6 6 2" xfId="5193"/>
    <cellStyle name="Обычный 6 2 6 6 3" xfId="3727"/>
    <cellStyle name="Обычный 6 2 6 6 4" xfId="2261"/>
    <cellStyle name="Обычный 6 2 6 7" xfId="5170"/>
    <cellStyle name="Обычный 6 2 6 8" xfId="3704"/>
    <cellStyle name="Обычный 6 2 6 9" xfId="223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5197"/>
    <cellStyle name="Обычный 6 2 7 2 2 2 3" xfId="3731"/>
    <cellStyle name="Обычный 6 2 7 2 2 2 4" xfId="2265"/>
    <cellStyle name="Обычный 6 2 7 2 2 3" xfId="5196"/>
    <cellStyle name="Обычный 6 2 7 2 2 4" xfId="3730"/>
    <cellStyle name="Обычный 6 2 7 2 2 5" xfId="2264"/>
    <cellStyle name="Обычный 6 2 7 2 3" xfId="786"/>
    <cellStyle name="Обычный 6 2 7 2 3 2" xfId="5198"/>
    <cellStyle name="Обычный 6 2 7 2 3 3" xfId="3732"/>
    <cellStyle name="Обычный 6 2 7 2 3 4" xfId="2266"/>
    <cellStyle name="Обычный 6 2 7 2 4" xfId="5195"/>
    <cellStyle name="Обычный 6 2 7 2 5" xfId="3729"/>
    <cellStyle name="Обычный 6 2 7 2 6" xfId="2263"/>
    <cellStyle name="Обычный 6 2 7 3" xfId="787"/>
    <cellStyle name="Обычный 6 2 7 3 2" xfId="788"/>
    <cellStyle name="Обычный 6 2 7 3 2 2" xfId="5200"/>
    <cellStyle name="Обычный 6 2 7 3 2 3" xfId="3734"/>
    <cellStyle name="Обычный 6 2 7 3 2 4" xfId="2268"/>
    <cellStyle name="Обычный 6 2 7 3 3" xfId="5199"/>
    <cellStyle name="Обычный 6 2 7 3 4" xfId="3733"/>
    <cellStyle name="Обычный 6 2 7 3 5" xfId="2267"/>
    <cellStyle name="Обычный 6 2 7 4" xfId="789"/>
    <cellStyle name="Обычный 6 2 7 4 2" xfId="5201"/>
    <cellStyle name="Обычный 6 2 7 4 3" xfId="3735"/>
    <cellStyle name="Обычный 6 2 7 4 4" xfId="2269"/>
    <cellStyle name="Обычный 6 2 7 5" xfId="5194"/>
    <cellStyle name="Обычный 6 2 7 6" xfId="3728"/>
    <cellStyle name="Обычный 6 2 7 7" xfId="2262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5205"/>
    <cellStyle name="Обычный 6 2 8 2 2 2 3" xfId="3739"/>
    <cellStyle name="Обычный 6 2 8 2 2 2 4" xfId="2273"/>
    <cellStyle name="Обычный 6 2 8 2 2 3" xfId="5204"/>
    <cellStyle name="Обычный 6 2 8 2 2 4" xfId="3738"/>
    <cellStyle name="Обычный 6 2 8 2 2 5" xfId="2272"/>
    <cellStyle name="Обычный 6 2 8 2 3" xfId="794"/>
    <cellStyle name="Обычный 6 2 8 2 3 2" xfId="5206"/>
    <cellStyle name="Обычный 6 2 8 2 3 3" xfId="3740"/>
    <cellStyle name="Обычный 6 2 8 2 3 4" xfId="2274"/>
    <cellStyle name="Обычный 6 2 8 2 4" xfId="5203"/>
    <cellStyle name="Обычный 6 2 8 2 5" xfId="3737"/>
    <cellStyle name="Обычный 6 2 8 2 6" xfId="2271"/>
    <cellStyle name="Обычный 6 2 8 3" xfId="795"/>
    <cellStyle name="Обычный 6 2 8 3 2" xfId="796"/>
    <cellStyle name="Обычный 6 2 8 3 2 2" xfId="5208"/>
    <cellStyle name="Обычный 6 2 8 3 2 3" xfId="3742"/>
    <cellStyle name="Обычный 6 2 8 3 2 4" xfId="2276"/>
    <cellStyle name="Обычный 6 2 8 3 3" xfId="5207"/>
    <cellStyle name="Обычный 6 2 8 3 4" xfId="3741"/>
    <cellStyle name="Обычный 6 2 8 3 5" xfId="2275"/>
    <cellStyle name="Обычный 6 2 8 4" xfId="797"/>
    <cellStyle name="Обычный 6 2 8 4 2" xfId="5209"/>
    <cellStyle name="Обычный 6 2 8 4 3" xfId="3743"/>
    <cellStyle name="Обычный 6 2 8 4 4" xfId="2277"/>
    <cellStyle name="Обычный 6 2 8 5" xfId="5202"/>
    <cellStyle name="Обычный 6 2 8 6" xfId="3736"/>
    <cellStyle name="Обычный 6 2 8 7" xfId="227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5213"/>
    <cellStyle name="Обычный 6 2 9 2 2 2 3" xfId="3747"/>
    <cellStyle name="Обычный 6 2 9 2 2 2 4" xfId="2281"/>
    <cellStyle name="Обычный 6 2 9 2 2 3" xfId="5212"/>
    <cellStyle name="Обычный 6 2 9 2 2 4" xfId="3746"/>
    <cellStyle name="Обычный 6 2 9 2 2 5" xfId="2280"/>
    <cellStyle name="Обычный 6 2 9 2 3" xfId="802"/>
    <cellStyle name="Обычный 6 2 9 2 3 2" xfId="5214"/>
    <cellStyle name="Обычный 6 2 9 2 3 3" xfId="3748"/>
    <cellStyle name="Обычный 6 2 9 2 3 4" xfId="2282"/>
    <cellStyle name="Обычный 6 2 9 2 4" xfId="5211"/>
    <cellStyle name="Обычный 6 2 9 2 5" xfId="3745"/>
    <cellStyle name="Обычный 6 2 9 2 6" xfId="2279"/>
    <cellStyle name="Обычный 6 2 9 3" xfId="803"/>
    <cellStyle name="Обычный 6 2 9 3 2" xfId="804"/>
    <cellStyle name="Обычный 6 2 9 3 2 2" xfId="5216"/>
    <cellStyle name="Обычный 6 2 9 3 2 3" xfId="3750"/>
    <cellStyle name="Обычный 6 2 9 3 2 4" xfId="2284"/>
    <cellStyle name="Обычный 6 2 9 3 3" xfId="5215"/>
    <cellStyle name="Обычный 6 2 9 3 4" xfId="3749"/>
    <cellStyle name="Обычный 6 2 9 3 5" xfId="2283"/>
    <cellStyle name="Обычный 6 2 9 4" xfId="805"/>
    <cellStyle name="Обычный 6 2 9 4 2" xfId="5217"/>
    <cellStyle name="Обычный 6 2 9 4 3" xfId="3751"/>
    <cellStyle name="Обычный 6 2 9 4 4" xfId="2285"/>
    <cellStyle name="Обычный 6 2 9 5" xfId="5210"/>
    <cellStyle name="Обычный 6 2 9 6" xfId="3744"/>
    <cellStyle name="Обычный 6 2 9 7" xfId="2278"/>
    <cellStyle name="Обычный 6 3" xfId="806"/>
    <cellStyle name="Обычный 6 3 10" xfId="2286"/>
    <cellStyle name="Обычный 6 3 2" xfId="807"/>
    <cellStyle name="Обычный 6 3 2 2" xfId="808"/>
    <cellStyle name="Обычный 6 3 2 2 2" xfId="809"/>
    <cellStyle name="Обычный 6 3 2 2 2 2" xfId="810"/>
    <cellStyle name="Обычный 6 3 2 2 2 2 2" xfId="811"/>
    <cellStyle name="Обычный 6 3 2 2 2 2 2 2" xfId="5223"/>
    <cellStyle name="Обычный 6 3 2 2 2 2 2 3" xfId="3757"/>
    <cellStyle name="Обычный 6 3 2 2 2 2 2 4" xfId="2291"/>
    <cellStyle name="Обычный 6 3 2 2 2 2 3" xfId="5222"/>
    <cellStyle name="Обычный 6 3 2 2 2 2 4" xfId="3756"/>
    <cellStyle name="Обычный 6 3 2 2 2 2 5" xfId="2290"/>
    <cellStyle name="Обычный 6 3 2 2 2 3" xfId="812"/>
    <cellStyle name="Обычный 6 3 2 2 2 3 2" xfId="5224"/>
    <cellStyle name="Обычный 6 3 2 2 2 3 3" xfId="3758"/>
    <cellStyle name="Обычный 6 3 2 2 2 3 4" xfId="2292"/>
    <cellStyle name="Обычный 6 3 2 2 2 4" xfId="5221"/>
    <cellStyle name="Обычный 6 3 2 2 2 5" xfId="3755"/>
    <cellStyle name="Обычный 6 3 2 2 2 6" xfId="2289"/>
    <cellStyle name="Обычный 6 3 2 2 3" xfId="813"/>
    <cellStyle name="Обычный 6 3 2 2 3 2" xfId="814"/>
    <cellStyle name="Обычный 6 3 2 2 3 2 2" xfId="5226"/>
    <cellStyle name="Обычный 6 3 2 2 3 2 3" xfId="3760"/>
    <cellStyle name="Обычный 6 3 2 2 3 2 4" xfId="2294"/>
    <cellStyle name="Обычный 6 3 2 2 3 3" xfId="5225"/>
    <cellStyle name="Обычный 6 3 2 2 3 4" xfId="3759"/>
    <cellStyle name="Обычный 6 3 2 2 3 5" xfId="2293"/>
    <cellStyle name="Обычный 6 3 2 2 4" xfId="815"/>
    <cellStyle name="Обычный 6 3 2 2 4 2" xfId="5227"/>
    <cellStyle name="Обычный 6 3 2 2 4 3" xfId="3761"/>
    <cellStyle name="Обычный 6 3 2 2 4 4" xfId="2295"/>
    <cellStyle name="Обычный 6 3 2 2 5" xfId="5220"/>
    <cellStyle name="Обычный 6 3 2 2 6" xfId="3754"/>
    <cellStyle name="Обычный 6 3 2 2 7" xfId="2288"/>
    <cellStyle name="Обычный 6 3 2 3" xfId="816"/>
    <cellStyle name="Обычный 6 3 2 3 2" xfId="817"/>
    <cellStyle name="Обычный 6 3 2 3 2 2" xfId="818"/>
    <cellStyle name="Обычный 6 3 2 3 2 2 2" xfId="819"/>
    <cellStyle name="Обычный 6 3 2 3 2 2 2 2" xfId="5231"/>
    <cellStyle name="Обычный 6 3 2 3 2 2 2 3" xfId="3765"/>
    <cellStyle name="Обычный 6 3 2 3 2 2 2 4" xfId="2299"/>
    <cellStyle name="Обычный 6 3 2 3 2 2 3" xfId="5230"/>
    <cellStyle name="Обычный 6 3 2 3 2 2 4" xfId="3764"/>
    <cellStyle name="Обычный 6 3 2 3 2 2 5" xfId="2298"/>
    <cellStyle name="Обычный 6 3 2 3 2 3" xfId="820"/>
    <cellStyle name="Обычный 6 3 2 3 2 3 2" xfId="5232"/>
    <cellStyle name="Обычный 6 3 2 3 2 3 3" xfId="3766"/>
    <cellStyle name="Обычный 6 3 2 3 2 3 4" xfId="2300"/>
    <cellStyle name="Обычный 6 3 2 3 2 4" xfId="5229"/>
    <cellStyle name="Обычный 6 3 2 3 2 5" xfId="3763"/>
    <cellStyle name="Обычный 6 3 2 3 2 6" xfId="2297"/>
    <cellStyle name="Обычный 6 3 2 3 3" xfId="821"/>
    <cellStyle name="Обычный 6 3 2 3 3 2" xfId="822"/>
    <cellStyle name="Обычный 6 3 2 3 3 2 2" xfId="5234"/>
    <cellStyle name="Обычный 6 3 2 3 3 2 3" xfId="3768"/>
    <cellStyle name="Обычный 6 3 2 3 3 2 4" xfId="2302"/>
    <cellStyle name="Обычный 6 3 2 3 3 3" xfId="5233"/>
    <cellStyle name="Обычный 6 3 2 3 3 4" xfId="3767"/>
    <cellStyle name="Обычный 6 3 2 3 3 5" xfId="2301"/>
    <cellStyle name="Обычный 6 3 2 3 4" xfId="823"/>
    <cellStyle name="Обычный 6 3 2 3 4 2" xfId="5235"/>
    <cellStyle name="Обычный 6 3 2 3 4 3" xfId="3769"/>
    <cellStyle name="Обычный 6 3 2 3 4 4" xfId="2303"/>
    <cellStyle name="Обычный 6 3 2 3 5" xfId="5228"/>
    <cellStyle name="Обычный 6 3 2 3 6" xfId="3762"/>
    <cellStyle name="Обычный 6 3 2 3 7" xfId="2296"/>
    <cellStyle name="Обычный 6 3 2 4" xfId="824"/>
    <cellStyle name="Обычный 6 3 2 4 2" xfId="825"/>
    <cellStyle name="Обычный 6 3 2 4 2 2" xfId="826"/>
    <cellStyle name="Обычный 6 3 2 4 2 2 2" xfId="5238"/>
    <cellStyle name="Обычный 6 3 2 4 2 2 3" xfId="3772"/>
    <cellStyle name="Обычный 6 3 2 4 2 2 4" xfId="2306"/>
    <cellStyle name="Обычный 6 3 2 4 2 3" xfId="5237"/>
    <cellStyle name="Обычный 6 3 2 4 2 4" xfId="3771"/>
    <cellStyle name="Обычный 6 3 2 4 2 5" xfId="2305"/>
    <cellStyle name="Обычный 6 3 2 4 3" xfId="827"/>
    <cellStyle name="Обычный 6 3 2 4 3 2" xfId="5239"/>
    <cellStyle name="Обычный 6 3 2 4 3 3" xfId="3773"/>
    <cellStyle name="Обычный 6 3 2 4 3 4" xfId="2307"/>
    <cellStyle name="Обычный 6 3 2 4 4" xfId="5236"/>
    <cellStyle name="Обычный 6 3 2 4 5" xfId="3770"/>
    <cellStyle name="Обычный 6 3 2 4 6" xfId="2304"/>
    <cellStyle name="Обычный 6 3 2 5" xfId="828"/>
    <cellStyle name="Обычный 6 3 2 5 2" xfId="829"/>
    <cellStyle name="Обычный 6 3 2 5 2 2" xfId="5241"/>
    <cellStyle name="Обычный 6 3 2 5 2 3" xfId="3775"/>
    <cellStyle name="Обычный 6 3 2 5 2 4" xfId="2309"/>
    <cellStyle name="Обычный 6 3 2 5 3" xfId="5240"/>
    <cellStyle name="Обычный 6 3 2 5 4" xfId="3774"/>
    <cellStyle name="Обычный 6 3 2 5 5" xfId="2308"/>
    <cellStyle name="Обычный 6 3 2 6" xfId="830"/>
    <cellStyle name="Обычный 6 3 2 6 2" xfId="5242"/>
    <cellStyle name="Обычный 6 3 2 6 3" xfId="3776"/>
    <cellStyle name="Обычный 6 3 2 6 4" xfId="2310"/>
    <cellStyle name="Обычный 6 3 2 7" xfId="5219"/>
    <cellStyle name="Обычный 6 3 2 8" xfId="3753"/>
    <cellStyle name="Обычный 6 3 2 9" xfId="228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5246"/>
    <cellStyle name="Обычный 6 3 3 2 2 2 3" xfId="3780"/>
    <cellStyle name="Обычный 6 3 3 2 2 2 4" xfId="2314"/>
    <cellStyle name="Обычный 6 3 3 2 2 3" xfId="5245"/>
    <cellStyle name="Обычный 6 3 3 2 2 4" xfId="3779"/>
    <cellStyle name="Обычный 6 3 3 2 2 5" xfId="2313"/>
    <cellStyle name="Обычный 6 3 3 2 3" xfId="835"/>
    <cellStyle name="Обычный 6 3 3 2 3 2" xfId="5247"/>
    <cellStyle name="Обычный 6 3 3 2 3 3" xfId="3781"/>
    <cellStyle name="Обычный 6 3 3 2 3 4" xfId="2315"/>
    <cellStyle name="Обычный 6 3 3 2 4" xfId="5244"/>
    <cellStyle name="Обычный 6 3 3 2 5" xfId="3778"/>
    <cellStyle name="Обычный 6 3 3 2 6" xfId="2312"/>
    <cellStyle name="Обычный 6 3 3 3" xfId="836"/>
    <cellStyle name="Обычный 6 3 3 3 2" xfId="837"/>
    <cellStyle name="Обычный 6 3 3 3 2 2" xfId="5249"/>
    <cellStyle name="Обычный 6 3 3 3 2 3" xfId="3783"/>
    <cellStyle name="Обычный 6 3 3 3 2 4" xfId="2317"/>
    <cellStyle name="Обычный 6 3 3 3 3" xfId="5248"/>
    <cellStyle name="Обычный 6 3 3 3 4" xfId="3782"/>
    <cellStyle name="Обычный 6 3 3 3 5" xfId="2316"/>
    <cellStyle name="Обычный 6 3 3 4" xfId="838"/>
    <cellStyle name="Обычный 6 3 3 4 2" xfId="5250"/>
    <cellStyle name="Обычный 6 3 3 4 3" xfId="3784"/>
    <cellStyle name="Обычный 6 3 3 4 4" xfId="2318"/>
    <cellStyle name="Обычный 6 3 3 5" xfId="5243"/>
    <cellStyle name="Обычный 6 3 3 6" xfId="3777"/>
    <cellStyle name="Обычный 6 3 3 7" xfId="2311"/>
    <cellStyle name="Обычный 6 3 4" xfId="839"/>
    <cellStyle name="Обычный 6 3 4 2" xfId="840"/>
    <cellStyle name="Обычный 6 3 4 2 2" xfId="841"/>
    <cellStyle name="Обычный 6 3 4 2 2 2" xfId="842"/>
    <cellStyle name="Обычный 6 3 4 2 2 2 2" xfId="5254"/>
    <cellStyle name="Обычный 6 3 4 2 2 2 3" xfId="3788"/>
    <cellStyle name="Обычный 6 3 4 2 2 2 4" xfId="2322"/>
    <cellStyle name="Обычный 6 3 4 2 2 3" xfId="5253"/>
    <cellStyle name="Обычный 6 3 4 2 2 4" xfId="3787"/>
    <cellStyle name="Обычный 6 3 4 2 2 5" xfId="2321"/>
    <cellStyle name="Обычный 6 3 4 2 3" xfId="843"/>
    <cellStyle name="Обычный 6 3 4 2 3 2" xfId="5255"/>
    <cellStyle name="Обычный 6 3 4 2 3 3" xfId="3789"/>
    <cellStyle name="Обычный 6 3 4 2 3 4" xfId="2323"/>
    <cellStyle name="Обычный 6 3 4 2 4" xfId="5252"/>
    <cellStyle name="Обычный 6 3 4 2 5" xfId="3786"/>
    <cellStyle name="Обычный 6 3 4 2 6" xfId="2320"/>
    <cellStyle name="Обычный 6 3 4 3" xfId="844"/>
    <cellStyle name="Обычный 6 3 4 3 2" xfId="845"/>
    <cellStyle name="Обычный 6 3 4 3 2 2" xfId="5257"/>
    <cellStyle name="Обычный 6 3 4 3 2 3" xfId="3791"/>
    <cellStyle name="Обычный 6 3 4 3 2 4" xfId="2325"/>
    <cellStyle name="Обычный 6 3 4 3 3" xfId="5256"/>
    <cellStyle name="Обычный 6 3 4 3 4" xfId="3790"/>
    <cellStyle name="Обычный 6 3 4 3 5" xfId="2324"/>
    <cellStyle name="Обычный 6 3 4 4" xfId="846"/>
    <cellStyle name="Обычный 6 3 4 4 2" xfId="5258"/>
    <cellStyle name="Обычный 6 3 4 4 3" xfId="3792"/>
    <cellStyle name="Обычный 6 3 4 4 4" xfId="2326"/>
    <cellStyle name="Обычный 6 3 4 5" xfId="5251"/>
    <cellStyle name="Обычный 6 3 4 6" xfId="3785"/>
    <cellStyle name="Обычный 6 3 4 7" xfId="2319"/>
    <cellStyle name="Обычный 6 3 5" xfId="847"/>
    <cellStyle name="Обычный 6 3 5 2" xfId="848"/>
    <cellStyle name="Обычный 6 3 5 2 2" xfId="849"/>
    <cellStyle name="Обычный 6 3 5 2 2 2" xfId="5261"/>
    <cellStyle name="Обычный 6 3 5 2 2 3" xfId="3795"/>
    <cellStyle name="Обычный 6 3 5 2 2 4" xfId="2329"/>
    <cellStyle name="Обычный 6 3 5 2 3" xfId="5260"/>
    <cellStyle name="Обычный 6 3 5 2 4" xfId="3794"/>
    <cellStyle name="Обычный 6 3 5 2 5" xfId="2328"/>
    <cellStyle name="Обычный 6 3 5 3" xfId="850"/>
    <cellStyle name="Обычный 6 3 5 3 2" xfId="5262"/>
    <cellStyle name="Обычный 6 3 5 3 3" xfId="3796"/>
    <cellStyle name="Обычный 6 3 5 3 4" xfId="2330"/>
    <cellStyle name="Обычный 6 3 5 4" xfId="5259"/>
    <cellStyle name="Обычный 6 3 5 5" xfId="3793"/>
    <cellStyle name="Обычный 6 3 5 6" xfId="2327"/>
    <cellStyle name="Обычный 6 3 6" xfId="851"/>
    <cellStyle name="Обычный 6 3 6 2" xfId="852"/>
    <cellStyle name="Обычный 6 3 6 2 2" xfId="5264"/>
    <cellStyle name="Обычный 6 3 6 2 3" xfId="3798"/>
    <cellStyle name="Обычный 6 3 6 2 4" xfId="2332"/>
    <cellStyle name="Обычный 6 3 6 3" xfId="5263"/>
    <cellStyle name="Обычный 6 3 6 4" xfId="3797"/>
    <cellStyle name="Обычный 6 3 6 5" xfId="2331"/>
    <cellStyle name="Обычный 6 3 7" xfId="853"/>
    <cellStyle name="Обычный 6 3 7 2" xfId="5265"/>
    <cellStyle name="Обычный 6 3 7 3" xfId="3799"/>
    <cellStyle name="Обычный 6 3 7 4" xfId="2333"/>
    <cellStyle name="Обычный 6 3 8" xfId="5218"/>
    <cellStyle name="Обычный 6 3 9" xfId="3752"/>
    <cellStyle name="Обычный 6 4" xfId="854"/>
    <cellStyle name="Обычный 6 4 10" xfId="2334"/>
    <cellStyle name="Обычный 6 4 2" xfId="855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5271"/>
    <cellStyle name="Обычный 6 4 2 2 2 2 2 3" xfId="3805"/>
    <cellStyle name="Обычный 6 4 2 2 2 2 2 4" xfId="2339"/>
    <cellStyle name="Обычный 6 4 2 2 2 2 3" xfId="5270"/>
    <cellStyle name="Обычный 6 4 2 2 2 2 4" xfId="3804"/>
    <cellStyle name="Обычный 6 4 2 2 2 2 5" xfId="2338"/>
    <cellStyle name="Обычный 6 4 2 2 2 3" xfId="860"/>
    <cellStyle name="Обычный 6 4 2 2 2 3 2" xfId="5272"/>
    <cellStyle name="Обычный 6 4 2 2 2 3 3" xfId="3806"/>
    <cellStyle name="Обычный 6 4 2 2 2 3 4" xfId="2340"/>
    <cellStyle name="Обычный 6 4 2 2 2 4" xfId="5269"/>
    <cellStyle name="Обычный 6 4 2 2 2 5" xfId="3803"/>
    <cellStyle name="Обычный 6 4 2 2 2 6" xfId="2337"/>
    <cellStyle name="Обычный 6 4 2 2 3" xfId="861"/>
    <cellStyle name="Обычный 6 4 2 2 3 2" xfId="862"/>
    <cellStyle name="Обычный 6 4 2 2 3 2 2" xfId="5274"/>
    <cellStyle name="Обычный 6 4 2 2 3 2 3" xfId="3808"/>
    <cellStyle name="Обычный 6 4 2 2 3 2 4" xfId="2342"/>
    <cellStyle name="Обычный 6 4 2 2 3 3" xfId="5273"/>
    <cellStyle name="Обычный 6 4 2 2 3 4" xfId="3807"/>
    <cellStyle name="Обычный 6 4 2 2 3 5" xfId="2341"/>
    <cellStyle name="Обычный 6 4 2 2 4" xfId="863"/>
    <cellStyle name="Обычный 6 4 2 2 4 2" xfId="5275"/>
    <cellStyle name="Обычный 6 4 2 2 4 3" xfId="3809"/>
    <cellStyle name="Обычный 6 4 2 2 4 4" xfId="2343"/>
    <cellStyle name="Обычный 6 4 2 2 5" xfId="5268"/>
    <cellStyle name="Обычный 6 4 2 2 6" xfId="3802"/>
    <cellStyle name="Обычный 6 4 2 2 7" xfId="2336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5279"/>
    <cellStyle name="Обычный 6 4 2 3 2 2 2 3" xfId="3813"/>
    <cellStyle name="Обычный 6 4 2 3 2 2 2 4" xfId="2347"/>
    <cellStyle name="Обычный 6 4 2 3 2 2 3" xfId="5278"/>
    <cellStyle name="Обычный 6 4 2 3 2 2 4" xfId="3812"/>
    <cellStyle name="Обычный 6 4 2 3 2 2 5" xfId="2346"/>
    <cellStyle name="Обычный 6 4 2 3 2 3" xfId="868"/>
    <cellStyle name="Обычный 6 4 2 3 2 3 2" xfId="5280"/>
    <cellStyle name="Обычный 6 4 2 3 2 3 3" xfId="3814"/>
    <cellStyle name="Обычный 6 4 2 3 2 3 4" xfId="2348"/>
    <cellStyle name="Обычный 6 4 2 3 2 4" xfId="5277"/>
    <cellStyle name="Обычный 6 4 2 3 2 5" xfId="3811"/>
    <cellStyle name="Обычный 6 4 2 3 2 6" xfId="2345"/>
    <cellStyle name="Обычный 6 4 2 3 3" xfId="869"/>
    <cellStyle name="Обычный 6 4 2 3 3 2" xfId="870"/>
    <cellStyle name="Обычный 6 4 2 3 3 2 2" xfId="5282"/>
    <cellStyle name="Обычный 6 4 2 3 3 2 3" xfId="3816"/>
    <cellStyle name="Обычный 6 4 2 3 3 2 4" xfId="2350"/>
    <cellStyle name="Обычный 6 4 2 3 3 3" xfId="5281"/>
    <cellStyle name="Обычный 6 4 2 3 3 4" xfId="3815"/>
    <cellStyle name="Обычный 6 4 2 3 3 5" xfId="2349"/>
    <cellStyle name="Обычный 6 4 2 3 4" xfId="871"/>
    <cellStyle name="Обычный 6 4 2 3 4 2" xfId="5283"/>
    <cellStyle name="Обычный 6 4 2 3 4 3" xfId="3817"/>
    <cellStyle name="Обычный 6 4 2 3 4 4" xfId="2351"/>
    <cellStyle name="Обычный 6 4 2 3 5" xfId="5276"/>
    <cellStyle name="Обычный 6 4 2 3 6" xfId="3810"/>
    <cellStyle name="Обычный 6 4 2 3 7" xfId="2344"/>
    <cellStyle name="Обычный 6 4 2 4" xfId="872"/>
    <cellStyle name="Обычный 6 4 2 4 2" xfId="873"/>
    <cellStyle name="Обычный 6 4 2 4 2 2" xfId="874"/>
    <cellStyle name="Обычный 6 4 2 4 2 2 2" xfId="5286"/>
    <cellStyle name="Обычный 6 4 2 4 2 2 3" xfId="3820"/>
    <cellStyle name="Обычный 6 4 2 4 2 2 4" xfId="2354"/>
    <cellStyle name="Обычный 6 4 2 4 2 3" xfId="5285"/>
    <cellStyle name="Обычный 6 4 2 4 2 4" xfId="3819"/>
    <cellStyle name="Обычный 6 4 2 4 2 5" xfId="2353"/>
    <cellStyle name="Обычный 6 4 2 4 3" xfId="875"/>
    <cellStyle name="Обычный 6 4 2 4 3 2" xfId="5287"/>
    <cellStyle name="Обычный 6 4 2 4 3 3" xfId="3821"/>
    <cellStyle name="Обычный 6 4 2 4 3 4" xfId="2355"/>
    <cellStyle name="Обычный 6 4 2 4 4" xfId="5284"/>
    <cellStyle name="Обычный 6 4 2 4 5" xfId="3818"/>
    <cellStyle name="Обычный 6 4 2 4 6" xfId="2352"/>
    <cellStyle name="Обычный 6 4 2 5" xfId="876"/>
    <cellStyle name="Обычный 6 4 2 5 2" xfId="877"/>
    <cellStyle name="Обычный 6 4 2 5 2 2" xfId="5289"/>
    <cellStyle name="Обычный 6 4 2 5 2 3" xfId="3823"/>
    <cellStyle name="Обычный 6 4 2 5 2 4" xfId="2357"/>
    <cellStyle name="Обычный 6 4 2 5 3" xfId="5288"/>
    <cellStyle name="Обычный 6 4 2 5 4" xfId="3822"/>
    <cellStyle name="Обычный 6 4 2 5 5" xfId="2356"/>
    <cellStyle name="Обычный 6 4 2 6" xfId="878"/>
    <cellStyle name="Обычный 6 4 2 6 2" xfId="5290"/>
    <cellStyle name="Обычный 6 4 2 6 3" xfId="3824"/>
    <cellStyle name="Обычный 6 4 2 6 4" xfId="2358"/>
    <cellStyle name="Обычный 6 4 2 7" xfId="5267"/>
    <cellStyle name="Обычный 6 4 2 8" xfId="3801"/>
    <cellStyle name="Обычный 6 4 2 9" xfId="2335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5294"/>
    <cellStyle name="Обычный 6 4 3 2 2 2 3" xfId="3828"/>
    <cellStyle name="Обычный 6 4 3 2 2 2 4" xfId="2362"/>
    <cellStyle name="Обычный 6 4 3 2 2 3" xfId="5293"/>
    <cellStyle name="Обычный 6 4 3 2 2 4" xfId="3827"/>
    <cellStyle name="Обычный 6 4 3 2 2 5" xfId="2361"/>
    <cellStyle name="Обычный 6 4 3 2 3" xfId="883"/>
    <cellStyle name="Обычный 6 4 3 2 3 2" xfId="5295"/>
    <cellStyle name="Обычный 6 4 3 2 3 3" xfId="3829"/>
    <cellStyle name="Обычный 6 4 3 2 3 4" xfId="2363"/>
    <cellStyle name="Обычный 6 4 3 2 4" xfId="5292"/>
    <cellStyle name="Обычный 6 4 3 2 5" xfId="3826"/>
    <cellStyle name="Обычный 6 4 3 2 6" xfId="2360"/>
    <cellStyle name="Обычный 6 4 3 3" xfId="884"/>
    <cellStyle name="Обычный 6 4 3 3 2" xfId="885"/>
    <cellStyle name="Обычный 6 4 3 3 2 2" xfId="5297"/>
    <cellStyle name="Обычный 6 4 3 3 2 3" xfId="3831"/>
    <cellStyle name="Обычный 6 4 3 3 2 4" xfId="2365"/>
    <cellStyle name="Обычный 6 4 3 3 3" xfId="5296"/>
    <cellStyle name="Обычный 6 4 3 3 4" xfId="3830"/>
    <cellStyle name="Обычный 6 4 3 3 5" xfId="2364"/>
    <cellStyle name="Обычный 6 4 3 4" xfId="886"/>
    <cellStyle name="Обычный 6 4 3 4 2" xfId="5298"/>
    <cellStyle name="Обычный 6 4 3 4 3" xfId="3832"/>
    <cellStyle name="Обычный 6 4 3 4 4" xfId="2366"/>
    <cellStyle name="Обычный 6 4 3 5" xfId="5291"/>
    <cellStyle name="Обычный 6 4 3 6" xfId="3825"/>
    <cellStyle name="Обычный 6 4 3 7" xfId="2359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5302"/>
    <cellStyle name="Обычный 6 4 4 2 2 2 3" xfId="3836"/>
    <cellStyle name="Обычный 6 4 4 2 2 2 4" xfId="2370"/>
    <cellStyle name="Обычный 6 4 4 2 2 3" xfId="5301"/>
    <cellStyle name="Обычный 6 4 4 2 2 4" xfId="3835"/>
    <cellStyle name="Обычный 6 4 4 2 2 5" xfId="2369"/>
    <cellStyle name="Обычный 6 4 4 2 3" xfId="891"/>
    <cellStyle name="Обычный 6 4 4 2 3 2" xfId="5303"/>
    <cellStyle name="Обычный 6 4 4 2 3 3" xfId="3837"/>
    <cellStyle name="Обычный 6 4 4 2 3 4" xfId="2371"/>
    <cellStyle name="Обычный 6 4 4 2 4" xfId="5300"/>
    <cellStyle name="Обычный 6 4 4 2 5" xfId="3834"/>
    <cellStyle name="Обычный 6 4 4 2 6" xfId="2368"/>
    <cellStyle name="Обычный 6 4 4 3" xfId="892"/>
    <cellStyle name="Обычный 6 4 4 3 2" xfId="893"/>
    <cellStyle name="Обычный 6 4 4 3 2 2" xfId="5305"/>
    <cellStyle name="Обычный 6 4 4 3 2 3" xfId="3839"/>
    <cellStyle name="Обычный 6 4 4 3 2 4" xfId="2373"/>
    <cellStyle name="Обычный 6 4 4 3 3" xfId="5304"/>
    <cellStyle name="Обычный 6 4 4 3 4" xfId="3838"/>
    <cellStyle name="Обычный 6 4 4 3 5" xfId="2372"/>
    <cellStyle name="Обычный 6 4 4 4" xfId="894"/>
    <cellStyle name="Обычный 6 4 4 4 2" xfId="5306"/>
    <cellStyle name="Обычный 6 4 4 4 3" xfId="3840"/>
    <cellStyle name="Обычный 6 4 4 4 4" xfId="2374"/>
    <cellStyle name="Обычный 6 4 4 5" xfId="5299"/>
    <cellStyle name="Обычный 6 4 4 6" xfId="3833"/>
    <cellStyle name="Обычный 6 4 4 7" xfId="2367"/>
    <cellStyle name="Обычный 6 4 5" xfId="895"/>
    <cellStyle name="Обычный 6 4 5 2" xfId="896"/>
    <cellStyle name="Обычный 6 4 5 2 2" xfId="897"/>
    <cellStyle name="Обычный 6 4 5 2 2 2" xfId="5309"/>
    <cellStyle name="Обычный 6 4 5 2 2 3" xfId="3843"/>
    <cellStyle name="Обычный 6 4 5 2 2 4" xfId="2377"/>
    <cellStyle name="Обычный 6 4 5 2 3" xfId="5308"/>
    <cellStyle name="Обычный 6 4 5 2 4" xfId="3842"/>
    <cellStyle name="Обычный 6 4 5 2 5" xfId="2376"/>
    <cellStyle name="Обычный 6 4 5 3" xfId="898"/>
    <cellStyle name="Обычный 6 4 5 3 2" xfId="5310"/>
    <cellStyle name="Обычный 6 4 5 3 3" xfId="3844"/>
    <cellStyle name="Обычный 6 4 5 3 4" xfId="2378"/>
    <cellStyle name="Обычный 6 4 5 4" xfId="5307"/>
    <cellStyle name="Обычный 6 4 5 5" xfId="3841"/>
    <cellStyle name="Обычный 6 4 5 6" xfId="2375"/>
    <cellStyle name="Обычный 6 4 6" xfId="899"/>
    <cellStyle name="Обычный 6 4 6 2" xfId="900"/>
    <cellStyle name="Обычный 6 4 6 2 2" xfId="5312"/>
    <cellStyle name="Обычный 6 4 6 2 3" xfId="3846"/>
    <cellStyle name="Обычный 6 4 6 2 4" xfId="2380"/>
    <cellStyle name="Обычный 6 4 6 3" xfId="5311"/>
    <cellStyle name="Обычный 6 4 6 4" xfId="3845"/>
    <cellStyle name="Обычный 6 4 6 5" xfId="2379"/>
    <cellStyle name="Обычный 6 4 7" xfId="901"/>
    <cellStyle name="Обычный 6 4 7 2" xfId="5313"/>
    <cellStyle name="Обычный 6 4 7 3" xfId="3847"/>
    <cellStyle name="Обычный 6 4 7 4" xfId="2381"/>
    <cellStyle name="Обычный 6 4 8" xfId="5266"/>
    <cellStyle name="Обычный 6 4 9" xfId="3800"/>
    <cellStyle name="Обычный 6 5" xfId="90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5318"/>
    <cellStyle name="Обычный 6 5 2 2 2 2 3" xfId="3852"/>
    <cellStyle name="Обычный 6 5 2 2 2 2 4" xfId="2386"/>
    <cellStyle name="Обычный 6 5 2 2 2 3" xfId="5317"/>
    <cellStyle name="Обычный 6 5 2 2 2 4" xfId="3851"/>
    <cellStyle name="Обычный 6 5 2 2 2 5" xfId="2385"/>
    <cellStyle name="Обычный 6 5 2 2 3" xfId="907"/>
    <cellStyle name="Обычный 6 5 2 2 3 2" xfId="5319"/>
    <cellStyle name="Обычный 6 5 2 2 3 3" xfId="3853"/>
    <cellStyle name="Обычный 6 5 2 2 3 4" xfId="2387"/>
    <cellStyle name="Обычный 6 5 2 2 4" xfId="5316"/>
    <cellStyle name="Обычный 6 5 2 2 5" xfId="3850"/>
    <cellStyle name="Обычный 6 5 2 2 6" xfId="2384"/>
    <cellStyle name="Обычный 6 5 2 3" xfId="908"/>
    <cellStyle name="Обычный 6 5 2 3 2" xfId="909"/>
    <cellStyle name="Обычный 6 5 2 3 2 2" xfId="5321"/>
    <cellStyle name="Обычный 6 5 2 3 2 3" xfId="3855"/>
    <cellStyle name="Обычный 6 5 2 3 2 4" xfId="2389"/>
    <cellStyle name="Обычный 6 5 2 3 3" xfId="5320"/>
    <cellStyle name="Обычный 6 5 2 3 4" xfId="3854"/>
    <cellStyle name="Обычный 6 5 2 3 5" xfId="2388"/>
    <cellStyle name="Обычный 6 5 2 4" xfId="910"/>
    <cellStyle name="Обычный 6 5 2 4 2" xfId="5322"/>
    <cellStyle name="Обычный 6 5 2 4 3" xfId="3856"/>
    <cellStyle name="Обычный 6 5 2 4 4" xfId="2390"/>
    <cellStyle name="Обычный 6 5 2 5" xfId="5315"/>
    <cellStyle name="Обычный 6 5 2 6" xfId="3849"/>
    <cellStyle name="Обычный 6 5 2 7" xfId="238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5326"/>
    <cellStyle name="Обычный 6 5 3 2 2 2 3" xfId="3860"/>
    <cellStyle name="Обычный 6 5 3 2 2 2 4" xfId="2394"/>
    <cellStyle name="Обычный 6 5 3 2 2 3" xfId="5325"/>
    <cellStyle name="Обычный 6 5 3 2 2 4" xfId="3859"/>
    <cellStyle name="Обычный 6 5 3 2 2 5" xfId="2393"/>
    <cellStyle name="Обычный 6 5 3 2 3" xfId="915"/>
    <cellStyle name="Обычный 6 5 3 2 3 2" xfId="5327"/>
    <cellStyle name="Обычный 6 5 3 2 3 3" xfId="3861"/>
    <cellStyle name="Обычный 6 5 3 2 3 4" xfId="2395"/>
    <cellStyle name="Обычный 6 5 3 2 4" xfId="5324"/>
    <cellStyle name="Обычный 6 5 3 2 5" xfId="3858"/>
    <cellStyle name="Обычный 6 5 3 2 6" xfId="2392"/>
    <cellStyle name="Обычный 6 5 3 3" xfId="916"/>
    <cellStyle name="Обычный 6 5 3 3 2" xfId="917"/>
    <cellStyle name="Обычный 6 5 3 3 2 2" xfId="5329"/>
    <cellStyle name="Обычный 6 5 3 3 2 3" xfId="3863"/>
    <cellStyle name="Обычный 6 5 3 3 2 4" xfId="2397"/>
    <cellStyle name="Обычный 6 5 3 3 3" xfId="5328"/>
    <cellStyle name="Обычный 6 5 3 3 4" xfId="3862"/>
    <cellStyle name="Обычный 6 5 3 3 5" xfId="2396"/>
    <cellStyle name="Обычный 6 5 3 4" xfId="918"/>
    <cellStyle name="Обычный 6 5 3 4 2" xfId="5330"/>
    <cellStyle name="Обычный 6 5 3 4 3" xfId="3864"/>
    <cellStyle name="Обычный 6 5 3 4 4" xfId="2398"/>
    <cellStyle name="Обычный 6 5 3 5" xfId="5323"/>
    <cellStyle name="Обычный 6 5 3 6" xfId="3857"/>
    <cellStyle name="Обычный 6 5 3 7" xfId="2391"/>
    <cellStyle name="Обычный 6 5 4" xfId="919"/>
    <cellStyle name="Обычный 6 5 4 2" xfId="920"/>
    <cellStyle name="Обычный 6 5 4 2 2" xfId="921"/>
    <cellStyle name="Обычный 6 5 4 2 2 2" xfId="5333"/>
    <cellStyle name="Обычный 6 5 4 2 2 3" xfId="3867"/>
    <cellStyle name="Обычный 6 5 4 2 2 4" xfId="2401"/>
    <cellStyle name="Обычный 6 5 4 2 3" xfId="5332"/>
    <cellStyle name="Обычный 6 5 4 2 4" xfId="3866"/>
    <cellStyle name="Обычный 6 5 4 2 5" xfId="2400"/>
    <cellStyle name="Обычный 6 5 4 3" xfId="922"/>
    <cellStyle name="Обычный 6 5 4 3 2" xfId="5334"/>
    <cellStyle name="Обычный 6 5 4 3 3" xfId="3868"/>
    <cellStyle name="Обычный 6 5 4 3 4" xfId="2402"/>
    <cellStyle name="Обычный 6 5 4 4" xfId="5331"/>
    <cellStyle name="Обычный 6 5 4 5" xfId="3865"/>
    <cellStyle name="Обычный 6 5 4 6" xfId="2399"/>
    <cellStyle name="Обычный 6 5 5" xfId="923"/>
    <cellStyle name="Обычный 6 5 5 2" xfId="924"/>
    <cellStyle name="Обычный 6 5 5 2 2" xfId="5336"/>
    <cellStyle name="Обычный 6 5 5 2 3" xfId="3870"/>
    <cellStyle name="Обычный 6 5 5 2 4" xfId="2404"/>
    <cellStyle name="Обычный 6 5 5 3" xfId="5335"/>
    <cellStyle name="Обычный 6 5 5 4" xfId="3869"/>
    <cellStyle name="Обычный 6 5 5 5" xfId="2403"/>
    <cellStyle name="Обычный 6 5 6" xfId="925"/>
    <cellStyle name="Обычный 6 5 6 2" xfId="5337"/>
    <cellStyle name="Обычный 6 5 6 3" xfId="3871"/>
    <cellStyle name="Обычный 6 5 6 4" xfId="2405"/>
    <cellStyle name="Обычный 6 5 7" xfId="5314"/>
    <cellStyle name="Обычный 6 5 8" xfId="3848"/>
    <cellStyle name="Обычный 6 5 9" xfId="2382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5341"/>
    <cellStyle name="Обычный 6 6 2 2 2 3" xfId="3875"/>
    <cellStyle name="Обычный 6 6 2 2 2 4" xfId="2409"/>
    <cellStyle name="Обычный 6 6 2 2 3" xfId="5340"/>
    <cellStyle name="Обычный 6 6 2 2 4" xfId="3874"/>
    <cellStyle name="Обычный 6 6 2 2 5" xfId="2408"/>
    <cellStyle name="Обычный 6 6 2 3" xfId="930"/>
    <cellStyle name="Обычный 6 6 2 3 2" xfId="5342"/>
    <cellStyle name="Обычный 6 6 2 3 3" xfId="3876"/>
    <cellStyle name="Обычный 6 6 2 3 4" xfId="2410"/>
    <cellStyle name="Обычный 6 6 2 4" xfId="5339"/>
    <cellStyle name="Обычный 6 6 2 5" xfId="3873"/>
    <cellStyle name="Обычный 6 6 2 6" xfId="2407"/>
    <cellStyle name="Обычный 6 6 3" xfId="931"/>
    <cellStyle name="Обычный 6 6 3 2" xfId="932"/>
    <cellStyle name="Обычный 6 6 3 2 2" xfId="5344"/>
    <cellStyle name="Обычный 6 6 3 2 3" xfId="3878"/>
    <cellStyle name="Обычный 6 6 3 2 4" xfId="2412"/>
    <cellStyle name="Обычный 6 6 3 3" xfId="5343"/>
    <cellStyle name="Обычный 6 6 3 4" xfId="3877"/>
    <cellStyle name="Обычный 6 6 3 5" xfId="2411"/>
    <cellStyle name="Обычный 6 6 4" xfId="933"/>
    <cellStyle name="Обычный 6 6 4 2" xfId="5345"/>
    <cellStyle name="Обычный 6 6 4 3" xfId="3879"/>
    <cellStyle name="Обычный 6 6 4 4" xfId="2413"/>
    <cellStyle name="Обычный 6 6 5" xfId="5338"/>
    <cellStyle name="Обычный 6 6 6" xfId="3872"/>
    <cellStyle name="Обычный 6 6 7" xfId="2406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5349"/>
    <cellStyle name="Обычный 6 7 2 2 2 3" xfId="3883"/>
    <cellStyle name="Обычный 6 7 2 2 2 4" xfId="2417"/>
    <cellStyle name="Обычный 6 7 2 2 3" xfId="5348"/>
    <cellStyle name="Обычный 6 7 2 2 4" xfId="3882"/>
    <cellStyle name="Обычный 6 7 2 2 5" xfId="2416"/>
    <cellStyle name="Обычный 6 7 2 3" xfId="938"/>
    <cellStyle name="Обычный 6 7 2 3 2" xfId="5350"/>
    <cellStyle name="Обычный 6 7 2 3 3" xfId="3884"/>
    <cellStyle name="Обычный 6 7 2 3 4" xfId="2418"/>
    <cellStyle name="Обычный 6 7 2 4" xfId="5347"/>
    <cellStyle name="Обычный 6 7 2 5" xfId="3881"/>
    <cellStyle name="Обычный 6 7 2 6" xfId="2415"/>
    <cellStyle name="Обычный 6 7 3" xfId="939"/>
    <cellStyle name="Обычный 6 7 3 2" xfId="940"/>
    <cellStyle name="Обычный 6 7 3 2 2" xfId="5352"/>
    <cellStyle name="Обычный 6 7 3 2 3" xfId="3886"/>
    <cellStyle name="Обычный 6 7 3 2 4" xfId="2420"/>
    <cellStyle name="Обычный 6 7 3 3" xfId="5351"/>
    <cellStyle name="Обычный 6 7 3 4" xfId="3885"/>
    <cellStyle name="Обычный 6 7 3 5" xfId="2419"/>
    <cellStyle name="Обычный 6 7 4" xfId="941"/>
    <cellStyle name="Обычный 6 7 4 2" xfId="5353"/>
    <cellStyle name="Обычный 6 7 4 3" xfId="3887"/>
    <cellStyle name="Обычный 6 7 4 4" xfId="2421"/>
    <cellStyle name="Обычный 6 7 5" xfId="5346"/>
    <cellStyle name="Обычный 6 7 6" xfId="3880"/>
    <cellStyle name="Обычный 6 7 7" xfId="2414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5357"/>
    <cellStyle name="Обычный 6 8 2 2 2 3" xfId="3891"/>
    <cellStyle name="Обычный 6 8 2 2 2 4" xfId="2425"/>
    <cellStyle name="Обычный 6 8 2 2 3" xfId="5356"/>
    <cellStyle name="Обычный 6 8 2 2 4" xfId="3890"/>
    <cellStyle name="Обычный 6 8 2 2 5" xfId="2424"/>
    <cellStyle name="Обычный 6 8 2 3" xfId="946"/>
    <cellStyle name="Обычный 6 8 2 3 2" xfId="5358"/>
    <cellStyle name="Обычный 6 8 2 3 3" xfId="3892"/>
    <cellStyle name="Обычный 6 8 2 3 4" xfId="2426"/>
    <cellStyle name="Обычный 6 8 2 4" xfId="5355"/>
    <cellStyle name="Обычный 6 8 2 5" xfId="3889"/>
    <cellStyle name="Обычный 6 8 2 6" xfId="2423"/>
    <cellStyle name="Обычный 6 8 3" xfId="947"/>
    <cellStyle name="Обычный 6 8 3 2" xfId="948"/>
    <cellStyle name="Обычный 6 8 3 2 2" xfId="5360"/>
    <cellStyle name="Обычный 6 8 3 2 3" xfId="3894"/>
    <cellStyle name="Обычный 6 8 3 2 4" xfId="2428"/>
    <cellStyle name="Обычный 6 8 3 3" xfId="5359"/>
    <cellStyle name="Обычный 6 8 3 4" xfId="3893"/>
    <cellStyle name="Обычный 6 8 3 5" xfId="2427"/>
    <cellStyle name="Обычный 6 8 4" xfId="949"/>
    <cellStyle name="Обычный 6 8 4 2" xfId="5361"/>
    <cellStyle name="Обычный 6 8 4 3" xfId="3895"/>
    <cellStyle name="Обычный 6 8 4 4" xfId="2429"/>
    <cellStyle name="Обычный 6 8 5" xfId="5354"/>
    <cellStyle name="Обычный 6 8 6" xfId="3888"/>
    <cellStyle name="Обычный 6 8 7" xfId="2422"/>
    <cellStyle name="Обычный 6 9" xfId="950"/>
    <cellStyle name="Обычный 6 9 2" xfId="951"/>
    <cellStyle name="Обычный 6 9 2 2" xfId="952"/>
    <cellStyle name="Обычный 6 9 2 2 2" xfId="5364"/>
    <cellStyle name="Обычный 6 9 2 2 3" xfId="3898"/>
    <cellStyle name="Обычный 6 9 2 2 4" xfId="2432"/>
    <cellStyle name="Обычный 6 9 2 3" xfId="5363"/>
    <cellStyle name="Обычный 6 9 2 4" xfId="3897"/>
    <cellStyle name="Обычный 6 9 2 5" xfId="2431"/>
    <cellStyle name="Обычный 6 9 3" xfId="953"/>
    <cellStyle name="Обычный 6 9 3 2" xfId="5365"/>
    <cellStyle name="Обычный 6 9 3 3" xfId="3899"/>
    <cellStyle name="Обычный 6 9 3 4" xfId="2433"/>
    <cellStyle name="Обычный 6 9 4" xfId="5362"/>
    <cellStyle name="Обычный 6 9 5" xfId="3896"/>
    <cellStyle name="Обычный 6 9 6" xfId="2430"/>
    <cellStyle name="Обычный 7" xfId="2"/>
    <cellStyle name="Обычный 7 2" xfId="954"/>
    <cellStyle name="Обычный 7 2 10" xfId="955"/>
    <cellStyle name="Обычный 7 2 10 2" xfId="5367"/>
    <cellStyle name="Обычный 7 2 10 3" xfId="3901"/>
    <cellStyle name="Обычный 7 2 10 4" xfId="2435"/>
    <cellStyle name="Обычный 7 2 11" xfId="5366"/>
    <cellStyle name="Обычный 7 2 12" xfId="3900"/>
    <cellStyle name="Обычный 7 2 13" xfId="2434"/>
    <cellStyle name="Обычный 7 2 2" xfId="956"/>
    <cellStyle name="Обычный 7 2 2 10" xfId="2436"/>
    <cellStyle name="Обычный 7 2 2 2" xfId="957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5373"/>
    <cellStyle name="Обычный 7 2 2 2 2 2 2 2 3" xfId="3907"/>
    <cellStyle name="Обычный 7 2 2 2 2 2 2 2 4" xfId="2441"/>
    <cellStyle name="Обычный 7 2 2 2 2 2 2 3" xfId="5372"/>
    <cellStyle name="Обычный 7 2 2 2 2 2 2 4" xfId="3906"/>
    <cellStyle name="Обычный 7 2 2 2 2 2 2 5" xfId="2440"/>
    <cellStyle name="Обычный 7 2 2 2 2 2 3" xfId="962"/>
    <cellStyle name="Обычный 7 2 2 2 2 2 3 2" xfId="5374"/>
    <cellStyle name="Обычный 7 2 2 2 2 2 3 3" xfId="3908"/>
    <cellStyle name="Обычный 7 2 2 2 2 2 3 4" xfId="2442"/>
    <cellStyle name="Обычный 7 2 2 2 2 2 4" xfId="5371"/>
    <cellStyle name="Обычный 7 2 2 2 2 2 5" xfId="3905"/>
    <cellStyle name="Обычный 7 2 2 2 2 2 6" xfId="2439"/>
    <cellStyle name="Обычный 7 2 2 2 2 3" xfId="963"/>
    <cellStyle name="Обычный 7 2 2 2 2 3 2" xfId="964"/>
    <cellStyle name="Обычный 7 2 2 2 2 3 2 2" xfId="5376"/>
    <cellStyle name="Обычный 7 2 2 2 2 3 2 3" xfId="3910"/>
    <cellStyle name="Обычный 7 2 2 2 2 3 2 4" xfId="2444"/>
    <cellStyle name="Обычный 7 2 2 2 2 3 3" xfId="5375"/>
    <cellStyle name="Обычный 7 2 2 2 2 3 4" xfId="3909"/>
    <cellStyle name="Обычный 7 2 2 2 2 3 5" xfId="2443"/>
    <cellStyle name="Обычный 7 2 2 2 2 4" xfId="965"/>
    <cellStyle name="Обычный 7 2 2 2 2 4 2" xfId="5377"/>
    <cellStyle name="Обычный 7 2 2 2 2 4 3" xfId="3911"/>
    <cellStyle name="Обычный 7 2 2 2 2 4 4" xfId="2445"/>
    <cellStyle name="Обычный 7 2 2 2 2 5" xfId="5370"/>
    <cellStyle name="Обычный 7 2 2 2 2 6" xfId="3904"/>
    <cellStyle name="Обычный 7 2 2 2 2 7" xfId="2438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5381"/>
    <cellStyle name="Обычный 7 2 2 2 3 2 2 2 3" xfId="3915"/>
    <cellStyle name="Обычный 7 2 2 2 3 2 2 2 4" xfId="2449"/>
    <cellStyle name="Обычный 7 2 2 2 3 2 2 3" xfId="5380"/>
    <cellStyle name="Обычный 7 2 2 2 3 2 2 4" xfId="3914"/>
    <cellStyle name="Обычный 7 2 2 2 3 2 2 5" xfId="2448"/>
    <cellStyle name="Обычный 7 2 2 2 3 2 3" xfId="970"/>
    <cellStyle name="Обычный 7 2 2 2 3 2 3 2" xfId="5382"/>
    <cellStyle name="Обычный 7 2 2 2 3 2 3 3" xfId="3916"/>
    <cellStyle name="Обычный 7 2 2 2 3 2 3 4" xfId="2450"/>
    <cellStyle name="Обычный 7 2 2 2 3 2 4" xfId="5379"/>
    <cellStyle name="Обычный 7 2 2 2 3 2 5" xfId="3913"/>
    <cellStyle name="Обычный 7 2 2 2 3 2 6" xfId="2447"/>
    <cellStyle name="Обычный 7 2 2 2 3 3" xfId="971"/>
    <cellStyle name="Обычный 7 2 2 2 3 3 2" xfId="972"/>
    <cellStyle name="Обычный 7 2 2 2 3 3 2 2" xfId="5384"/>
    <cellStyle name="Обычный 7 2 2 2 3 3 2 3" xfId="3918"/>
    <cellStyle name="Обычный 7 2 2 2 3 3 2 4" xfId="2452"/>
    <cellStyle name="Обычный 7 2 2 2 3 3 3" xfId="5383"/>
    <cellStyle name="Обычный 7 2 2 2 3 3 4" xfId="3917"/>
    <cellStyle name="Обычный 7 2 2 2 3 3 5" xfId="2451"/>
    <cellStyle name="Обычный 7 2 2 2 3 4" xfId="973"/>
    <cellStyle name="Обычный 7 2 2 2 3 4 2" xfId="5385"/>
    <cellStyle name="Обычный 7 2 2 2 3 4 3" xfId="3919"/>
    <cellStyle name="Обычный 7 2 2 2 3 4 4" xfId="2453"/>
    <cellStyle name="Обычный 7 2 2 2 3 5" xfId="5378"/>
    <cellStyle name="Обычный 7 2 2 2 3 6" xfId="3912"/>
    <cellStyle name="Обычный 7 2 2 2 3 7" xfId="2446"/>
    <cellStyle name="Обычный 7 2 2 2 4" xfId="974"/>
    <cellStyle name="Обычный 7 2 2 2 4 2" xfId="975"/>
    <cellStyle name="Обычный 7 2 2 2 4 2 2" xfId="976"/>
    <cellStyle name="Обычный 7 2 2 2 4 2 2 2" xfId="5388"/>
    <cellStyle name="Обычный 7 2 2 2 4 2 2 3" xfId="3922"/>
    <cellStyle name="Обычный 7 2 2 2 4 2 2 4" xfId="2456"/>
    <cellStyle name="Обычный 7 2 2 2 4 2 3" xfId="5387"/>
    <cellStyle name="Обычный 7 2 2 2 4 2 4" xfId="3921"/>
    <cellStyle name="Обычный 7 2 2 2 4 2 5" xfId="2455"/>
    <cellStyle name="Обычный 7 2 2 2 4 3" xfId="977"/>
    <cellStyle name="Обычный 7 2 2 2 4 3 2" xfId="5389"/>
    <cellStyle name="Обычный 7 2 2 2 4 3 3" xfId="3923"/>
    <cellStyle name="Обычный 7 2 2 2 4 3 4" xfId="2457"/>
    <cellStyle name="Обычный 7 2 2 2 4 4" xfId="5386"/>
    <cellStyle name="Обычный 7 2 2 2 4 5" xfId="3920"/>
    <cellStyle name="Обычный 7 2 2 2 4 6" xfId="2454"/>
    <cellStyle name="Обычный 7 2 2 2 5" xfId="978"/>
    <cellStyle name="Обычный 7 2 2 2 5 2" xfId="979"/>
    <cellStyle name="Обычный 7 2 2 2 5 2 2" xfId="5391"/>
    <cellStyle name="Обычный 7 2 2 2 5 2 3" xfId="3925"/>
    <cellStyle name="Обычный 7 2 2 2 5 2 4" xfId="2459"/>
    <cellStyle name="Обычный 7 2 2 2 5 3" xfId="5390"/>
    <cellStyle name="Обычный 7 2 2 2 5 4" xfId="3924"/>
    <cellStyle name="Обычный 7 2 2 2 5 5" xfId="2458"/>
    <cellStyle name="Обычный 7 2 2 2 6" xfId="980"/>
    <cellStyle name="Обычный 7 2 2 2 6 2" xfId="5392"/>
    <cellStyle name="Обычный 7 2 2 2 6 3" xfId="3926"/>
    <cellStyle name="Обычный 7 2 2 2 6 4" xfId="2460"/>
    <cellStyle name="Обычный 7 2 2 2 7" xfId="5369"/>
    <cellStyle name="Обычный 7 2 2 2 8" xfId="3903"/>
    <cellStyle name="Обычный 7 2 2 2 9" xfId="2437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5396"/>
    <cellStyle name="Обычный 7 2 2 3 2 2 2 3" xfId="3930"/>
    <cellStyle name="Обычный 7 2 2 3 2 2 2 4" xfId="2464"/>
    <cellStyle name="Обычный 7 2 2 3 2 2 3" xfId="5395"/>
    <cellStyle name="Обычный 7 2 2 3 2 2 4" xfId="3929"/>
    <cellStyle name="Обычный 7 2 2 3 2 2 5" xfId="2463"/>
    <cellStyle name="Обычный 7 2 2 3 2 3" xfId="985"/>
    <cellStyle name="Обычный 7 2 2 3 2 3 2" xfId="5397"/>
    <cellStyle name="Обычный 7 2 2 3 2 3 3" xfId="3931"/>
    <cellStyle name="Обычный 7 2 2 3 2 3 4" xfId="2465"/>
    <cellStyle name="Обычный 7 2 2 3 2 4" xfId="5394"/>
    <cellStyle name="Обычный 7 2 2 3 2 5" xfId="3928"/>
    <cellStyle name="Обычный 7 2 2 3 2 6" xfId="2462"/>
    <cellStyle name="Обычный 7 2 2 3 3" xfId="986"/>
    <cellStyle name="Обычный 7 2 2 3 3 2" xfId="987"/>
    <cellStyle name="Обычный 7 2 2 3 3 2 2" xfId="5399"/>
    <cellStyle name="Обычный 7 2 2 3 3 2 3" xfId="3933"/>
    <cellStyle name="Обычный 7 2 2 3 3 2 4" xfId="2467"/>
    <cellStyle name="Обычный 7 2 2 3 3 3" xfId="5398"/>
    <cellStyle name="Обычный 7 2 2 3 3 4" xfId="3932"/>
    <cellStyle name="Обычный 7 2 2 3 3 5" xfId="2466"/>
    <cellStyle name="Обычный 7 2 2 3 4" xfId="988"/>
    <cellStyle name="Обычный 7 2 2 3 4 2" xfId="5400"/>
    <cellStyle name="Обычный 7 2 2 3 4 3" xfId="3934"/>
    <cellStyle name="Обычный 7 2 2 3 4 4" xfId="2468"/>
    <cellStyle name="Обычный 7 2 2 3 5" xfId="5393"/>
    <cellStyle name="Обычный 7 2 2 3 6" xfId="3927"/>
    <cellStyle name="Обычный 7 2 2 3 7" xfId="246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5404"/>
    <cellStyle name="Обычный 7 2 2 4 2 2 2 3" xfId="3938"/>
    <cellStyle name="Обычный 7 2 2 4 2 2 2 4" xfId="2472"/>
    <cellStyle name="Обычный 7 2 2 4 2 2 3" xfId="5403"/>
    <cellStyle name="Обычный 7 2 2 4 2 2 4" xfId="3937"/>
    <cellStyle name="Обычный 7 2 2 4 2 2 5" xfId="2471"/>
    <cellStyle name="Обычный 7 2 2 4 2 3" xfId="993"/>
    <cellStyle name="Обычный 7 2 2 4 2 3 2" xfId="5405"/>
    <cellStyle name="Обычный 7 2 2 4 2 3 3" xfId="3939"/>
    <cellStyle name="Обычный 7 2 2 4 2 3 4" xfId="2473"/>
    <cellStyle name="Обычный 7 2 2 4 2 4" xfId="5402"/>
    <cellStyle name="Обычный 7 2 2 4 2 5" xfId="3936"/>
    <cellStyle name="Обычный 7 2 2 4 2 6" xfId="2470"/>
    <cellStyle name="Обычный 7 2 2 4 3" xfId="994"/>
    <cellStyle name="Обычный 7 2 2 4 3 2" xfId="995"/>
    <cellStyle name="Обычный 7 2 2 4 3 2 2" xfId="5407"/>
    <cellStyle name="Обычный 7 2 2 4 3 2 3" xfId="3941"/>
    <cellStyle name="Обычный 7 2 2 4 3 2 4" xfId="2475"/>
    <cellStyle name="Обычный 7 2 2 4 3 3" xfId="5406"/>
    <cellStyle name="Обычный 7 2 2 4 3 4" xfId="3940"/>
    <cellStyle name="Обычный 7 2 2 4 3 5" xfId="2474"/>
    <cellStyle name="Обычный 7 2 2 4 4" xfId="996"/>
    <cellStyle name="Обычный 7 2 2 4 4 2" xfId="5408"/>
    <cellStyle name="Обычный 7 2 2 4 4 3" xfId="3942"/>
    <cellStyle name="Обычный 7 2 2 4 4 4" xfId="2476"/>
    <cellStyle name="Обычный 7 2 2 4 5" xfId="5401"/>
    <cellStyle name="Обычный 7 2 2 4 6" xfId="3935"/>
    <cellStyle name="Обычный 7 2 2 4 7" xfId="2469"/>
    <cellStyle name="Обычный 7 2 2 5" xfId="997"/>
    <cellStyle name="Обычный 7 2 2 5 2" xfId="998"/>
    <cellStyle name="Обычный 7 2 2 5 2 2" xfId="999"/>
    <cellStyle name="Обычный 7 2 2 5 2 2 2" xfId="5411"/>
    <cellStyle name="Обычный 7 2 2 5 2 2 3" xfId="3945"/>
    <cellStyle name="Обычный 7 2 2 5 2 2 4" xfId="2479"/>
    <cellStyle name="Обычный 7 2 2 5 2 3" xfId="5410"/>
    <cellStyle name="Обычный 7 2 2 5 2 4" xfId="3944"/>
    <cellStyle name="Обычный 7 2 2 5 2 5" xfId="2478"/>
    <cellStyle name="Обычный 7 2 2 5 3" xfId="1000"/>
    <cellStyle name="Обычный 7 2 2 5 3 2" xfId="5412"/>
    <cellStyle name="Обычный 7 2 2 5 3 3" xfId="3946"/>
    <cellStyle name="Обычный 7 2 2 5 3 4" xfId="2480"/>
    <cellStyle name="Обычный 7 2 2 5 4" xfId="5409"/>
    <cellStyle name="Обычный 7 2 2 5 5" xfId="3943"/>
    <cellStyle name="Обычный 7 2 2 5 6" xfId="2477"/>
    <cellStyle name="Обычный 7 2 2 6" xfId="1001"/>
    <cellStyle name="Обычный 7 2 2 6 2" xfId="1002"/>
    <cellStyle name="Обычный 7 2 2 6 2 2" xfId="5414"/>
    <cellStyle name="Обычный 7 2 2 6 2 3" xfId="3948"/>
    <cellStyle name="Обычный 7 2 2 6 2 4" xfId="2482"/>
    <cellStyle name="Обычный 7 2 2 6 3" xfId="5413"/>
    <cellStyle name="Обычный 7 2 2 6 4" xfId="3947"/>
    <cellStyle name="Обычный 7 2 2 6 5" xfId="2481"/>
    <cellStyle name="Обычный 7 2 2 7" xfId="1003"/>
    <cellStyle name="Обычный 7 2 2 7 2" xfId="5415"/>
    <cellStyle name="Обычный 7 2 2 7 3" xfId="3949"/>
    <cellStyle name="Обычный 7 2 2 7 4" xfId="2483"/>
    <cellStyle name="Обычный 7 2 2 8" xfId="5368"/>
    <cellStyle name="Обычный 7 2 2 9" xfId="3902"/>
    <cellStyle name="Обычный 7 2 3" xfId="1004"/>
    <cellStyle name="Обычный 7 2 3 10" xfId="2484"/>
    <cellStyle name="Обычный 7 2 3 2" xfId="1005"/>
    <cellStyle name="Обычный 7 2 3 2 2" xfId="1006"/>
    <cellStyle name="Обычный 7 2 3 2 2 2" xfId="1007"/>
    <cellStyle name="Обычный 7 2 3 2 2 2 2" xfId="1008"/>
    <cellStyle name="Обычный 7 2 3 2 2 2 2 2" xfId="1009"/>
    <cellStyle name="Обычный 7 2 3 2 2 2 2 2 2" xfId="5421"/>
    <cellStyle name="Обычный 7 2 3 2 2 2 2 2 3" xfId="3955"/>
    <cellStyle name="Обычный 7 2 3 2 2 2 2 2 4" xfId="2489"/>
    <cellStyle name="Обычный 7 2 3 2 2 2 2 3" xfId="5420"/>
    <cellStyle name="Обычный 7 2 3 2 2 2 2 4" xfId="3954"/>
    <cellStyle name="Обычный 7 2 3 2 2 2 2 5" xfId="2488"/>
    <cellStyle name="Обычный 7 2 3 2 2 2 3" xfId="1010"/>
    <cellStyle name="Обычный 7 2 3 2 2 2 3 2" xfId="5422"/>
    <cellStyle name="Обычный 7 2 3 2 2 2 3 3" xfId="3956"/>
    <cellStyle name="Обычный 7 2 3 2 2 2 3 4" xfId="2490"/>
    <cellStyle name="Обычный 7 2 3 2 2 2 4" xfId="5419"/>
    <cellStyle name="Обычный 7 2 3 2 2 2 5" xfId="3953"/>
    <cellStyle name="Обычный 7 2 3 2 2 2 6" xfId="2487"/>
    <cellStyle name="Обычный 7 2 3 2 2 3" xfId="1011"/>
    <cellStyle name="Обычный 7 2 3 2 2 3 2" xfId="1012"/>
    <cellStyle name="Обычный 7 2 3 2 2 3 2 2" xfId="5424"/>
    <cellStyle name="Обычный 7 2 3 2 2 3 2 3" xfId="3958"/>
    <cellStyle name="Обычный 7 2 3 2 2 3 2 4" xfId="2492"/>
    <cellStyle name="Обычный 7 2 3 2 2 3 3" xfId="5423"/>
    <cellStyle name="Обычный 7 2 3 2 2 3 4" xfId="3957"/>
    <cellStyle name="Обычный 7 2 3 2 2 3 5" xfId="2491"/>
    <cellStyle name="Обычный 7 2 3 2 2 4" xfId="1013"/>
    <cellStyle name="Обычный 7 2 3 2 2 4 2" xfId="5425"/>
    <cellStyle name="Обычный 7 2 3 2 2 4 3" xfId="3959"/>
    <cellStyle name="Обычный 7 2 3 2 2 4 4" xfId="2493"/>
    <cellStyle name="Обычный 7 2 3 2 2 5" xfId="5418"/>
    <cellStyle name="Обычный 7 2 3 2 2 6" xfId="3952"/>
    <cellStyle name="Обычный 7 2 3 2 2 7" xfId="2486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5429"/>
    <cellStyle name="Обычный 7 2 3 2 3 2 2 2 3" xfId="3963"/>
    <cellStyle name="Обычный 7 2 3 2 3 2 2 2 4" xfId="2497"/>
    <cellStyle name="Обычный 7 2 3 2 3 2 2 3" xfId="5428"/>
    <cellStyle name="Обычный 7 2 3 2 3 2 2 4" xfId="3962"/>
    <cellStyle name="Обычный 7 2 3 2 3 2 2 5" xfId="2496"/>
    <cellStyle name="Обычный 7 2 3 2 3 2 3" xfId="1018"/>
    <cellStyle name="Обычный 7 2 3 2 3 2 3 2" xfId="5430"/>
    <cellStyle name="Обычный 7 2 3 2 3 2 3 3" xfId="3964"/>
    <cellStyle name="Обычный 7 2 3 2 3 2 3 4" xfId="2498"/>
    <cellStyle name="Обычный 7 2 3 2 3 2 4" xfId="5427"/>
    <cellStyle name="Обычный 7 2 3 2 3 2 5" xfId="3961"/>
    <cellStyle name="Обычный 7 2 3 2 3 2 6" xfId="2495"/>
    <cellStyle name="Обычный 7 2 3 2 3 3" xfId="1019"/>
    <cellStyle name="Обычный 7 2 3 2 3 3 2" xfId="1020"/>
    <cellStyle name="Обычный 7 2 3 2 3 3 2 2" xfId="5432"/>
    <cellStyle name="Обычный 7 2 3 2 3 3 2 3" xfId="3966"/>
    <cellStyle name="Обычный 7 2 3 2 3 3 2 4" xfId="2500"/>
    <cellStyle name="Обычный 7 2 3 2 3 3 3" xfId="5431"/>
    <cellStyle name="Обычный 7 2 3 2 3 3 4" xfId="3965"/>
    <cellStyle name="Обычный 7 2 3 2 3 3 5" xfId="2499"/>
    <cellStyle name="Обычный 7 2 3 2 3 4" xfId="1021"/>
    <cellStyle name="Обычный 7 2 3 2 3 4 2" xfId="5433"/>
    <cellStyle name="Обычный 7 2 3 2 3 4 3" xfId="3967"/>
    <cellStyle name="Обычный 7 2 3 2 3 4 4" xfId="2501"/>
    <cellStyle name="Обычный 7 2 3 2 3 5" xfId="5426"/>
    <cellStyle name="Обычный 7 2 3 2 3 6" xfId="3960"/>
    <cellStyle name="Обычный 7 2 3 2 3 7" xfId="2494"/>
    <cellStyle name="Обычный 7 2 3 2 4" xfId="1022"/>
    <cellStyle name="Обычный 7 2 3 2 4 2" xfId="1023"/>
    <cellStyle name="Обычный 7 2 3 2 4 2 2" xfId="1024"/>
    <cellStyle name="Обычный 7 2 3 2 4 2 2 2" xfId="5436"/>
    <cellStyle name="Обычный 7 2 3 2 4 2 2 3" xfId="3970"/>
    <cellStyle name="Обычный 7 2 3 2 4 2 2 4" xfId="2504"/>
    <cellStyle name="Обычный 7 2 3 2 4 2 3" xfId="5435"/>
    <cellStyle name="Обычный 7 2 3 2 4 2 4" xfId="3969"/>
    <cellStyle name="Обычный 7 2 3 2 4 2 5" xfId="2503"/>
    <cellStyle name="Обычный 7 2 3 2 4 3" xfId="1025"/>
    <cellStyle name="Обычный 7 2 3 2 4 3 2" xfId="5437"/>
    <cellStyle name="Обычный 7 2 3 2 4 3 3" xfId="3971"/>
    <cellStyle name="Обычный 7 2 3 2 4 3 4" xfId="2505"/>
    <cellStyle name="Обычный 7 2 3 2 4 4" xfId="5434"/>
    <cellStyle name="Обычный 7 2 3 2 4 5" xfId="3968"/>
    <cellStyle name="Обычный 7 2 3 2 4 6" xfId="2502"/>
    <cellStyle name="Обычный 7 2 3 2 5" xfId="1026"/>
    <cellStyle name="Обычный 7 2 3 2 5 2" xfId="1027"/>
    <cellStyle name="Обычный 7 2 3 2 5 2 2" xfId="5439"/>
    <cellStyle name="Обычный 7 2 3 2 5 2 3" xfId="3973"/>
    <cellStyle name="Обычный 7 2 3 2 5 2 4" xfId="2507"/>
    <cellStyle name="Обычный 7 2 3 2 5 3" xfId="5438"/>
    <cellStyle name="Обычный 7 2 3 2 5 4" xfId="3972"/>
    <cellStyle name="Обычный 7 2 3 2 5 5" xfId="2506"/>
    <cellStyle name="Обычный 7 2 3 2 6" xfId="1028"/>
    <cellStyle name="Обычный 7 2 3 2 6 2" xfId="5440"/>
    <cellStyle name="Обычный 7 2 3 2 6 3" xfId="3974"/>
    <cellStyle name="Обычный 7 2 3 2 6 4" xfId="2508"/>
    <cellStyle name="Обычный 7 2 3 2 7" xfId="5417"/>
    <cellStyle name="Обычный 7 2 3 2 8" xfId="3951"/>
    <cellStyle name="Обычный 7 2 3 2 9" xfId="2485"/>
    <cellStyle name="Обычный 7 2 3 3" xfId="1029"/>
    <cellStyle name="Обычный 7 2 3 3 2" xfId="1030"/>
    <cellStyle name="Обычный 7 2 3 3 2 2" xfId="1031"/>
    <cellStyle name="Обычный 7 2 3 3 2 2 2" xfId="1032"/>
    <cellStyle name="Обычный 7 2 3 3 2 2 2 2" xfId="5444"/>
    <cellStyle name="Обычный 7 2 3 3 2 2 2 3" xfId="3978"/>
    <cellStyle name="Обычный 7 2 3 3 2 2 2 4" xfId="2512"/>
    <cellStyle name="Обычный 7 2 3 3 2 2 3" xfId="5443"/>
    <cellStyle name="Обычный 7 2 3 3 2 2 4" xfId="3977"/>
    <cellStyle name="Обычный 7 2 3 3 2 2 5" xfId="2511"/>
    <cellStyle name="Обычный 7 2 3 3 2 3" xfId="1033"/>
    <cellStyle name="Обычный 7 2 3 3 2 3 2" xfId="5445"/>
    <cellStyle name="Обычный 7 2 3 3 2 3 3" xfId="3979"/>
    <cellStyle name="Обычный 7 2 3 3 2 3 4" xfId="2513"/>
    <cellStyle name="Обычный 7 2 3 3 2 4" xfId="5442"/>
    <cellStyle name="Обычный 7 2 3 3 2 5" xfId="3976"/>
    <cellStyle name="Обычный 7 2 3 3 2 6" xfId="2510"/>
    <cellStyle name="Обычный 7 2 3 3 3" xfId="1034"/>
    <cellStyle name="Обычный 7 2 3 3 3 2" xfId="1035"/>
    <cellStyle name="Обычный 7 2 3 3 3 2 2" xfId="5447"/>
    <cellStyle name="Обычный 7 2 3 3 3 2 3" xfId="3981"/>
    <cellStyle name="Обычный 7 2 3 3 3 2 4" xfId="2515"/>
    <cellStyle name="Обычный 7 2 3 3 3 3" xfId="5446"/>
    <cellStyle name="Обычный 7 2 3 3 3 4" xfId="3980"/>
    <cellStyle name="Обычный 7 2 3 3 3 5" xfId="2514"/>
    <cellStyle name="Обычный 7 2 3 3 4" xfId="1036"/>
    <cellStyle name="Обычный 7 2 3 3 4 2" xfId="5448"/>
    <cellStyle name="Обычный 7 2 3 3 4 3" xfId="3982"/>
    <cellStyle name="Обычный 7 2 3 3 4 4" xfId="2516"/>
    <cellStyle name="Обычный 7 2 3 3 5" xfId="5441"/>
    <cellStyle name="Обычный 7 2 3 3 6" xfId="3975"/>
    <cellStyle name="Обычный 7 2 3 3 7" xfId="2509"/>
    <cellStyle name="Обычный 7 2 3 4" xfId="1037"/>
    <cellStyle name="Обычный 7 2 3 4 2" xfId="1038"/>
    <cellStyle name="Обычный 7 2 3 4 2 2" xfId="1039"/>
    <cellStyle name="Обычный 7 2 3 4 2 2 2" xfId="1040"/>
    <cellStyle name="Обычный 7 2 3 4 2 2 2 2" xfId="5452"/>
    <cellStyle name="Обычный 7 2 3 4 2 2 2 3" xfId="3986"/>
    <cellStyle name="Обычный 7 2 3 4 2 2 2 4" xfId="2520"/>
    <cellStyle name="Обычный 7 2 3 4 2 2 3" xfId="5451"/>
    <cellStyle name="Обычный 7 2 3 4 2 2 4" xfId="3985"/>
    <cellStyle name="Обычный 7 2 3 4 2 2 5" xfId="2519"/>
    <cellStyle name="Обычный 7 2 3 4 2 3" xfId="1041"/>
    <cellStyle name="Обычный 7 2 3 4 2 3 2" xfId="5453"/>
    <cellStyle name="Обычный 7 2 3 4 2 3 3" xfId="3987"/>
    <cellStyle name="Обычный 7 2 3 4 2 3 4" xfId="2521"/>
    <cellStyle name="Обычный 7 2 3 4 2 4" xfId="5450"/>
    <cellStyle name="Обычный 7 2 3 4 2 5" xfId="3984"/>
    <cellStyle name="Обычный 7 2 3 4 2 6" xfId="2518"/>
    <cellStyle name="Обычный 7 2 3 4 3" xfId="1042"/>
    <cellStyle name="Обычный 7 2 3 4 3 2" xfId="1043"/>
    <cellStyle name="Обычный 7 2 3 4 3 2 2" xfId="5455"/>
    <cellStyle name="Обычный 7 2 3 4 3 2 3" xfId="3989"/>
    <cellStyle name="Обычный 7 2 3 4 3 2 4" xfId="2523"/>
    <cellStyle name="Обычный 7 2 3 4 3 3" xfId="5454"/>
    <cellStyle name="Обычный 7 2 3 4 3 4" xfId="3988"/>
    <cellStyle name="Обычный 7 2 3 4 3 5" xfId="2522"/>
    <cellStyle name="Обычный 7 2 3 4 4" xfId="1044"/>
    <cellStyle name="Обычный 7 2 3 4 4 2" xfId="5456"/>
    <cellStyle name="Обычный 7 2 3 4 4 3" xfId="3990"/>
    <cellStyle name="Обычный 7 2 3 4 4 4" xfId="2524"/>
    <cellStyle name="Обычный 7 2 3 4 5" xfId="5449"/>
    <cellStyle name="Обычный 7 2 3 4 6" xfId="3983"/>
    <cellStyle name="Обычный 7 2 3 4 7" xfId="2517"/>
    <cellStyle name="Обычный 7 2 3 5" xfId="1045"/>
    <cellStyle name="Обычный 7 2 3 5 2" xfId="1046"/>
    <cellStyle name="Обычный 7 2 3 5 2 2" xfId="1047"/>
    <cellStyle name="Обычный 7 2 3 5 2 2 2" xfId="5459"/>
    <cellStyle name="Обычный 7 2 3 5 2 2 3" xfId="3993"/>
    <cellStyle name="Обычный 7 2 3 5 2 2 4" xfId="2527"/>
    <cellStyle name="Обычный 7 2 3 5 2 3" xfId="5458"/>
    <cellStyle name="Обычный 7 2 3 5 2 4" xfId="3992"/>
    <cellStyle name="Обычный 7 2 3 5 2 5" xfId="2526"/>
    <cellStyle name="Обычный 7 2 3 5 3" xfId="1048"/>
    <cellStyle name="Обычный 7 2 3 5 3 2" xfId="5460"/>
    <cellStyle name="Обычный 7 2 3 5 3 3" xfId="3994"/>
    <cellStyle name="Обычный 7 2 3 5 3 4" xfId="2528"/>
    <cellStyle name="Обычный 7 2 3 5 4" xfId="5457"/>
    <cellStyle name="Обычный 7 2 3 5 5" xfId="3991"/>
    <cellStyle name="Обычный 7 2 3 5 6" xfId="2525"/>
    <cellStyle name="Обычный 7 2 3 6" xfId="1049"/>
    <cellStyle name="Обычный 7 2 3 6 2" xfId="1050"/>
    <cellStyle name="Обычный 7 2 3 6 2 2" xfId="5462"/>
    <cellStyle name="Обычный 7 2 3 6 2 3" xfId="3996"/>
    <cellStyle name="Обычный 7 2 3 6 2 4" xfId="2530"/>
    <cellStyle name="Обычный 7 2 3 6 3" xfId="5461"/>
    <cellStyle name="Обычный 7 2 3 6 4" xfId="3995"/>
    <cellStyle name="Обычный 7 2 3 6 5" xfId="2529"/>
    <cellStyle name="Обычный 7 2 3 7" xfId="1051"/>
    <cellStyle name="Обычный 7 2 3 7 2" xfId="5463"/>
    <cellStyle name="Обычный 7 2 3 7 3" xfId="3997"/>
    <cellStyle name="Обычный 7 2 3 7 4" xfId="2531"/>
    <cellStyle name="Обычный 7 2 3 8" xfId="5416"/>
    <cellStyle name="Обычный 7 2 3 9" xfId="3950"/>
    <cellStyle name="Обычный 7 2 4" xfId="1052"/>
    <cellStyle name="Обычный 7 2 4 2" xfId="1053"/>
    <cellStyle name="Обычный 7 2 4 2 2" xfId="1054"/>
    <cellStyle name="Обычный 7 2 4 2 2 2" xfId="1055"/>
    <cellStyle name="Обычный 7 2 4 2 2 2 2" xfId="1056"/>
    <cellStyle name="Обычный 7 2 4 2 2 2 2 2" xfId="5468"/>
    <cellStyle name="Обычный 7 2 4 2 2 2 2 3" xfId="4002"/>
    <cellStyle name="Обычный 7 2 4 2 2 2 2 4" xfId="2536"/>
    <cellStyle name="Обычный 7 2 4 2 2 2 3" xfId="5467"/>
    <cellStyle name="Обычный 7 2 4 2 2 2 4" xfId="4001"/>
    <cellStyle name="Обычный 7 2 4 2 2 2 5" xfId="2535"/>
    <cellStyle name="Обычный 7 2 4 2 2 3" xfId="1057"/>
    <cellStyle name="Обычный 7 2 4 2 2 3 2" xfId="5469"/>
    <cellStyle name="Обычный 7 2 4 2 2 3 3" xfId="4003"/>
    <cellStyle name="Обычный 7 2 4 2 2 3 4" xfId="2537"/>
    <cellStyle name="Обычный 7 2 4 2 2 4" xfId="5466"/>
    <cellStyle name="Обычный 7 2 4 2 2 5" xfId="4000"/>
    <cellStyle name="Обычный 7 2 4 2 2 6" xfId="2534"/>
    <cellStyle name="Обычный 7 2 4 2 3" xfId="1058"/>
    <cellStyle name="Обычный 7 2 4 2 3 2" xfId="1059"/>
    <cellStyle name="Обычный 7 2 4 2 3 2 2" xfId="5471"/>
    <cellStyle name="Обычный 7 2 4 2 3 2 3" xfId="4005"/>
    <cellStyle name="Обычный 7 2 4 2 3 2 4" xfId="2539"/>
    <cellStyle name="Обычный 7 2 4 2 3 3" xfId="5470"/>
    <cellStyle name="Обычный 7 2 4 2 3 4" xfId="4004"/>
    <cellStyle name="Обычный 7 2 4 2 3 5" xfId="2538"/>
    <cellStyle name="Обычный 7 2 4 2 4" xfId="1060"/>
    <cellStyle name="Обычный 7 2 4 2 4 2" xfId="5472"/>
    <cellStyle name="Обычный 7 2 4 2 4 3" xfId="4006"/>
    <cellStyle name="Обычный 7 2 4 2 4 4" xfId="2540"/>
    <cellStyle name="Обычный 7 2 4 2 5" xfId="5465"/>
    <cellStyle name="Обычный 7 2 4 2 6" xfId="3999"/>
    <cellStyle name="Обычный 7 2 4 2 7" xfId="2533"/>
    <cellStyle name="Обычный 7 2 4 3" xfId="1061"/>
    <cellStyle name="Обычный 7 2 4 3 2" xfId="1062"/>
    <cellStyle name="Обычный 7 2 4 3 2 2" xfId="1063"/>
    <cellStyle name="Обычный 7 2 4 3 2 2 2" xfId="1064"/>
    <cellStyle name="Обычный 7 2 4 3 2 2 2 2" xfId="5476"/>
    <cellStyle name="Обычный 7 2 4 3 2 2 2 3" xfId="4010"/>
    <cellStyle name="Обычный 7 2 4 3 2 2 2 4" xfId="2544"/>
    <cellStyle name="Обычный 7 2 4 3 2 2 3" xfId="5475"/>
    <cellStyle name="Обычный 7 2 4 3 2 2 4" xfId="4009"/>
    <cellStyle name="Обычный 7 2 4 3 2 2 5" xfId="2543"/>
    <cellStyle name="Обычный 7 2 4 3 2 3" xfId="1065"/>
    <cellStyle name="Обычный 7 2 4 3 2 3 2" xfId="5477"/>
    <cellStyle name="Обычный 7 2 4 3 2 3 3" xfId="4011"/>
    <cellStyle name="Обычный 7 2 4 3 2 3 4" xfId="2545"/>
    <cellStyle name="Обычный 7 2 4 3 2 4" xfId="5474"/>
    <cellStyle name="Обычный 7 2 4 3 2 5" xfId="4008"/>
    <cellStyle name="Обычный 7 2 4 3 2 6" xfId="2542"/>
    <cellStyle name="Обычный 7 2 4 3 3" xfId="1066"/>
    <cellStyle name="Обычный 7 2 4 3 3 2" xfId="1067"/>
    <cellStyle name="Обычный 7 2 4 3 3 2 2" xfId="5479"/>
    <cellStyle name="Обычный 7 2 4 3 3 2 3" xfId="4013"/>
    <cellStyle name="Обычный 7 2 4 3 3 2 4" xfId="2547"/>
    <cellStyle name="Обычный 7 2 4 3 3 3" xfId="5478"/>
    <cellStyle name="Обычный 7 2 4 3 3 4" xfId="4012"/>
    <cellStyle name="Обычный 7 2 4 3 3 5" xfId="2546"/>
    <cellStyle name="Обычный 7 2 4 3 4" xfId="1068"/>
    <cellStyle name="Обычный 7 2 4 3 4 2" xfId="5480"/>
    <cellStyle name="Обычный 7 2 4 3 4 3" xfId="4014"/>
    <cellStyle name="Обычный 7 2 4 3 4 4" xfId="2548"/>
    <cellStyle name="Обычный 7 2 4 3 5" xfId="5473"/>
    <cellStyle name="Обычный 7 2 4 3 6" xfId="4007"/>
    <cellStyle name="Обычный 7 2 4 3 7" xfId="2541"/>
    <cellStyle name="Обычный 7 2 4 4" xfId="1069"/>
    <cellStyle name="Обычный 7 2 4 4 2" xfId="1070"/>
    <cellStyle name="Обычный 7 2 4 4 2 2" xfId="1071"/>
    <cellStyle name="Обычный 7 2 4 4 2 2 2" xfId="5483"/>
    <cellStyle name="Обычный 7 2 4 4 2 2 3" xfId="4017"/>
    <cellStyle name="Обычный 7 2 4 4 2 2 4" xfId="2551"/>
    <cellStyle name="Обычный 7 2 4 4 2 3" xfId="5482"/>
    <cellStyle name="Обычный 7 2 4 4 2 4" xfId="4016"/>
    <cellStyle name="Обычный 7 2 4 4 2 5" xfId="2550"/>
    <cellStyle name="Обычный 7 2 4 4 3" xfId="1072"/>
    <cellStyle name="Обычный 7 2 4 4 3 2" xfId="5484"/>
    <cellStyle name="Обычный 7 2 4 4 3 3" xfId="4018"/>
    <cellStyle name="Обычный 7 2 4 4 3 4" xfId="2552"/>
    <cellStyle name="Обычный 7 2 4 4 4" xfId="5481"/>
    <cellStyle name="Обычный 7 2 4 4 5" xfId="4015"/>
    <cellStyle name="Обычный 7 2 4 4 6" xfId="2549"/>
    <cellStyle name="Обычный 7 2 4 5" xfId="1073"/>
    <cellStyle name="Обычный 7 2 4 5 2" xfId="1074"/>
    <cellStyle name="Обычный 7 2 4 5 2 2" xfId="5486"/>
    <cellStyle name="Обычный 7 2 4 5 2 3" xfId="4020"/>
    <cellStyle name="Обычный 7 2 4 5 2 4" xfId="2554"/>
    <cellStyle name="Обычный 7 2 4 5 3" xfId="5485"/>
    <cellStyle name="Обычный 7 2 4 5 4" xfId="4019"/>
    <cellStyle name="Обычный 7 2 4 5 5" xfId="2553"/>
    <cellStyle name="Обычный 7 2 4 6" xfId="1075"/>
    <cellStyle name="Обычный 7 2 4 6 2" xfId="5487"/>
    <cellStyle name="Обычный 7 2 4 6 3" xfId="4021"/>
    <cellStyle name="Обычный 7 2 4 6 4" xfId="2555"/>
    <cellStyle name="Обычный 7 2 4 7" xfId="5464"/>
    <cellStyle name="Обычный 7 2 4 8" xfId="3998"/>
    <cellStyle name="Обычный 7 2 4 9" xfId="2532"/>
    <cellStyle name="Обычный 7 2 5" xfId="1076"/>
    <cellStyle name="Обычный 7 2 5 2" xfId="1077"/>
    <cellStyle name="Обычный 7 2 5 2 2" xfId="1078"/>
    <cellStyle name="Обычный 7 2 5 2 2 2" xfId="1079"/>
    <cellStyle name="Обычный 7 2 5 2 2 2 2" xfId="5491"/>
    <cellStyle name="Обычный 7 2 5 2 2 2 3" xfId="4025"/>
    <cellStyle name="Обычный 7 2 5 2 2 2 4" xfId="2559"/>
    <cellStyle name="Обычный 7 2 5 2 2 3" xfId="5490"/>
    <cellStyle name="Обычный 7 2 5 2 2 4" xfId="4024"/>
    <cellStyle name="Обычный 7 2 5 2 2 5" xfId="2558"/>
    <cellStyle name="Обычный 7 2 5 2 3" xfId="1080"/>
    <cellStyle name="Обычный 7 2 5 2 3 2" xfId="5492"/>
    <cellStyle name="Обычный 7 2 5 2 3 3" xfId="4026"/>
    <cellStyle name="Обычный 7 2 5 2 3 4" xfId="2560"/>
    <cellStyle name="Обычный 7 2 5 2 4" xfId="5489"/>
    <cellStyle name="Обычный 7 2 5 2 5" xfId="4023"/>
    <cellStyle name="Обычный 7 2 5 2 6" xfId="2557"/>
    <cellStyle name="Обычный 7 2 5 3" xfId="1081"/>
    <cellStyle name="Обычный 7 2 5 3 2" xfId="1082"/>
    <cellStyle name="Обычный 7 2 5 3 2 2" xfId="5494"/>
    <cellStyle name="Обычный 7 2 5 3 2 3" xfId="4028"/>
    <cellStyle name="Обычный 7 2 5 3 2 4" xfId="2562"/>
    <cellStyle name="Обычный 7 2 5 3 3" xfId="5493"/>
    <cellStyle name="Обычный 7 2 5 3 4" xfId="4027"/>
    <cellStyle name="Обычный 7 2 5 3 5" xfId="2561"/>
    <cellStyle name="Обычный 7 2 5 4" xfId="1083"/>
    <cellStyle name="Обычный 7 2 5 4 2" xfId="5495"/>
    <cellStyle name="Обычный 7 2 5 4 3" xfId="4029"/>
    <cellStyle name="Обычный 7 2 5 4 4" xfId="2563"/>
    <cellStyle name="Обычный 7 2 5 5" xfId="5488"/>
    <cellStyle name="Обычный 7 2 5 6" xfId="4022"/>
    <cellStyle name="Обычный 7 2 5 7" xfId="2556"/>
    <cellStyle name="Обычный 7 2 6" xfId="1084"/>
    <cellStyle name="Обычный 7 2 6 2" xfId="1085"/>
    <cellStyle name="Обычный 7 2 6 2 2" xfId="1086"/>
    <cellStyle name="Обычный 7 2 6 2 2 2" xfId="1087"/>
    <cellStyle name="Обычный 7 2 6 2 2 2 2" xfId="5499"/>
    <cellStyle name="Обычный 7 2 6 2 2 2 3" xfId="4033"/>
    <cellStyle name="Обычный 7 2 6 2 2 2 4" xfId="2567"/>
    <cellStyle name="Обычный 7 2 6 2 2 3" xfId="5498"/>
    <cellStyle name="Обычный 7 2 6 2 2 4" xfId="4032"/>
    <cellStyle name="Обычный 7 2 6 2 2 5" xfId="2566"/>
    <cellStyle name="Обычный 7 2 6 2 3" xfId="1088"/>
    <cellStyle name="Обычный 7 2 6 2 3 2" xfId="5500"/>
    <cellStyle name="Обычный 7 2 6 2 3 3" xfId="4034"/>
    <cellStyle name="Обычный 7 2 6 2 3 4" xfId="2568"/>
    <cellStyle name="Обычный 7 2 6 2 4" xfId="5497"/>
    <cellStyle name="Обычный 7 2 6 2 5" xfId="4031"/>
    <cellStyle name="Обычный 7 2 6 2 6" xfId="2565"/>
    <cellStyle name="Обычный 7 2 6 3" xfId="1089"/>
    <cellStyle name="Обычный 7 2 6 3 2" xfId="1090"/>
    <cellStyle name="Обычный 7 2 6 3 2 2" xfId="5502"/>
    <cellStyle name="Обычный 7 2 6 3 2 3" xfId="4036"/>
    <cellStyle name="Обычный 7 2 6 3 2 4" xfId="2570"/>
    <cellStyle name="Обычный 7 2 6 3 3" xfId="5501"/>
    <cellStyle name="Обычный 7 2 6 3 4" xfId="4035"/>
    <cellStyle name="Обычный 7 2 6 3 5" xfId="2569"/>
    <cellStyle name="Обычный 7 2 6 4" xfId="1091"/>
    <cellStyle name="Обычный 7 2 6 4 2" xfId="5503"/>
    <cellStyle name="Обычный 7 2 6 4 3" xfId="4037"/>
    <cellStyle name="Обычный 7 2 6 4 4" xfId="2571"/>
    <cellStyle name="Обычный 7 2 6 5" xfId="5496"/>
    <cellStyle name="Обычный 7 2 6 6" xfId="4030"/>
    <cellStyle name="Обычный 7 2 6 7" xfId="2564"/>
    <cellStyle name="Обычный 7 2 7" xfId="1092"/>
    <cellStyle name="Обычный 7 2 7 2" xfId="1093"/>
    <cellStyle name="Обычный 7 2 7 2 2" xfId="1094"/>
    <cellStyle name="Обычный 7 2 7 2 2 2" xfId="1095"/>
    <cellStyle name="Обычный 7 2 7 2 2 2 2" xfId="5507"/>
    <cellStyle name="Обычный 7 2 7 2 2 2 3" xfId="4041"/>
    <cellStyle name="Обычный 7 2 7 2 2 2 4" xfId="2575"/>
    <cellStyle name="Обычный 7 2 7 2 2 3" xfId="5506"/>
    <cellStyle name="Обычный 7 2 7 2 2 4" xfId="4040"/>
    <cellStyle name="Обычный 7 2 7 2 2 5" xfId="2574"/>
    <cellStyle name="Обычный 7 2 7 2 3" xfId="1096"/>
    <cellStyle name="Обычный 7 2 7 2 3 2" xfId="5508"/>
    <cellStyle name="Обычный 7 2 7 2 3 3" xfId="4042"/>
    <cellStyle name="Обычный 7 2 7 2 3 4" xfId="2576"/>
    <cellStyle name="Обычный 7 2 7 2 4" xfId="5505"/>
    <cellStyle name="Обычный 7 2 7 2 5" xfId="4039"/>
    <cellStyle name="Обычный 7 2 7 2 6" xfId="2573"/>
    <cellStyle name="Обычный 7 2 7 3" xfId="1097"/>
    <cellStyle name="Обычный 7 2 7 3 2" xfId="1098"/>
    <cellStyle name="Обычный 7 2 7 3 2 2" xfId="5510"/>
    <cellStyle name="Обычный 7 2 7 3 2 3" xfId="4044"/>
    <cellStyle name="Обычный 7 2 7 3 2 4" xfId="2578"/>
    <cellStyle name="Обычный 7 2 7 3 3" xfId="5509"/>
    <cellStyle name="Обычный 7 2 7 3 4" xfId="4043"/>
    <cellStyle name="Обычный 7 2 7 3 5" xfId="2577"/>
    <cellStyle name="Обычный 7 2 7 4" xfId="1099"/>
    <cellStyle name="Обычный 7 2 7 4 2" xfId="5511"/>
    <cellStyle name="Обычный 7 2 7 4 3" xfId="4045"/>
    <cellStyle name="Обычный 7 2 7 4 4" xfId="2579"/>
    <cellStyle name="Обычный 7 2 7 5" xfId="5504"/>
    <cellStyle name="Обычный 7 2 7 6" xfId="4038"/>
    <cellStyle name="Обычный 7 2 7 7" xfId="2572"/>
    <cellStyle name="Обычный 7 2 8" xfId="1100"/>
    <cellStyle name="Обычный 7 2 8 2" xfId="1101"/>
    <cellStyle name="Обычный 7 2 8 2 2" xfId="1102"/>
    <cellStyle name="Обычный 7 2 8 2 2 2" xfId="5514"/>
    <cellStyle name="Обычный 7 2 8 2 2 3" xfId="4048"/>
    <cellStyle name="Обычный 7 2 8 2 2 4" xfId="2582"/>
    <cellStyle name="Обычный 7 2 8 2 3" xfId="5513"/>
    <cellStyle name="Обычный 7 2 8 2 4" xfId="4047"/>
    <cellStyle name="Обычный 7 2 8 2 5" xfId="2581"/>
    <cellStyle name="Обычный 7 2 8 3" xfId="1103"/>
    <cellStyle name="Обычный 7 2 8 3 2" xfId="5515"/>
    <cellStyle name="Обычный 7 2 8 3 3" xfId="4049"/>
    <cellStyle name="Обычный 7 2 8 3 4" xfId="2583"/>
    <cellStyle name="Обычный 7 2 8 4" xfId="5512"/>
    <cellStyle name="Обычный 7 2 8 5" xfId="4046"/>
    <cellStyle name="Обычный 7 2 8 6" xfId="2580"/>
    <cellStyle name="Обычный 7 2 9" xfId="1104"/>
    <cellStyle name="Обычный 7 2 9 2" xfId="1105"/>
    <cellStyle name="Обычный 7 2 9 2 2" xfId="5517"/>
    <cellStyle name="Обычный 7 2 9 2 3" xfId="4051"/>
    <cellStyle name="Обычный 7 2 9 2 4" xfId="2585"/>
    <cellStyle name="Обычный 7 2 9 3" xfId="5516"/>
    <cellStyle name="Обычный 7 2 9 4" xfId="4050"/>
    <cellStyle name="Обычный 7 2 9 5" xfId="2584"/>
    <cellStyle name="Обычный 7 5 2" xfId="1106"/>
    <cellStyle name="Обычный 8" xfId="1107"/>
    <cellStyle name="Обычный 9" xfId="1108"/>
    <cellStyle name="Обычный 9 10" xfId="4052"/>
    <cellStyle name="Обычный 9 11" xfId="2586"/>
    <cellStyle name="Обычный 9 2" xfId="1109"/>
    <cellStyle name="Обычный 9 2 10" xfId="2587"/>
    <cellStyle name="Обычный 9 2 2" xfId="1110"/>
    <cellStyle name="Обычный 9 2 2 10" xfId="2588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5524"/>
    <cellStyle name="Обычный 9 2 2 2 2 2 2 3" xfId="4058"/>
    <cellStyle name="Обычный 9 2 2 2 2 2 2 4" xfId="2592"/>
    <cellStyle name="Обычный 9 2 2 2 2 2 3" xfId="5523"/>
    <cellStyle name="Обычный 9 2 2 2 2 2 4" xfId="4057"/>
    <cellStyle name="Обычный 9 2 2 2 2 2 5" xfId="2591"/>
    <cellStyle name="Обычный 9 2 2 2 2 3" xfId="1115"/>
    <cellStyle name="Обычный 9 2 2 2 2 3 2" xfId="5525"/>
    <cellStyle name="Обычный 9 2 2 2 2 3 3" xfId="4059"/>
    <cellStyle name="Обычный 9 2 2 2 2 3 4" xfId="2593"/>
    <cellStyle name="Обычный 9 2 2 2 2 4" xfId="5522"/>
    <cellStyle name="Обычный 9 2 2 2 2 5" xfId="4056"/>
    <cellStyle name="Обычный 9 2 2 2 2 6" xfId="2590"/>
    <cellStyle name="Обычный 9 2 2 2 3" xfId="1116"/>
    <cellStyle name="Обычный 9 2 2 2 3 2" xfId="1117"/>
    <cellStyle name="Обычный 9 2 2 2 3 2 2" xfId="5527"/>
    <cellStyle name="Обычный 9 2 2 2 3 2 3" xfId="4061"/>
    <cellStyle name="Обычный 9 2 2 2 3 2 4" xfId="2595"/>
    <cellStyle name="Обычный 9 2 2 2 3 3" xfId="5526"/>
    <cellStyle name="Обычный 9 2 2 2 3 4" xfId="4060"/>
    <cellStyle name="Обычный 9 2 2 2 3 5" xfId="2594"/>
    <cellStyle name="Обычный 9 2 2 2 4" xfId="1118"/>
    <cellStyle name="Обычный 9 2 2 2 4 2" xfId="5528"/>
    <cellStyle name="Обычный 9 2 2 2 4 3" xfId="4062"/>
    <cellStyle name="Обычный 9 2 2 2 4 4" xfId="2596"/>
    <cellStyle name="Обычный 9 2 2 2 5" xfId="5521"/>
    <cellStyle name="Обычный 9 2 2 2 6" xfId="4055"/>
    <cellStyle name="Обычный 9 2 2 2 7" xfId="2589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5532"/>
    <cellStyle name="Обычный 9 2 2 3 2 2 2 3" xfId="4066"/>
    <cellStyle name="Обычный 9 2 2 3 2 2 2 4" xfId="2600"/>
    <cellStyle name="Обычный 9 2 2 3 2 2 3" xfId="5531"/>
    <cellStyle name="Обычный 9 2 2 3 2 2 4" xfId="4065"/>
    <cellStyle name="Обычный 9 2 2 3 2 2 5" xfId="2599"/>
    <cellStyle name="Обычный 9 2 2 3 2 3" xfId="1123"/>
    <cellStyle name="Обычный 9 2 2 3 2 3 2" xfId="5533"/>
    <cellStyle name="Обычный 9 2 2 3 2 3 3" xfId="4067"/>
    <cellStyle name="Обычный 9 2 2 3 2 3 4" xfId="2601"/>
    <cellStyle name="Обычный 9 2 2 3 2 4" xfId="5530"/>
    <cellStyle name="Обычный 9 2 2 3 2 5" xfId="4064"/>
    <cellStyle name="Обычный 9 2 2 3 2 6" xfId="2598"/>
    <cellStyle name="Обычный 9 2 2 3 3" xfId="1124"/>
    <cellStyle name="Обычный 9 2 2 3 3 2" xfId="1125"/>
    <cellStyle name="Обычный 9 2 2 3 3 2 2" xfId="5535"/>
    <cellStyle name="Обычный 9 2 2 3 3 2 3" xfId="4069"/>
    <cellStyle name="Обычный 9 2 2 3 3 2 4" xfId="2603"/>
    <cellStyle name="Обычный 9 2 2 3 3 3" xfId="5534"/>
    <cellStyle name="Обычный 9 2 2 3 3 4" xfId="4068"/>
    <cellStyle name="Обычный 9 2 2 3 3 5" xfId="2602"/>
    <cellStyle name="Обычный 9 2 2 3 4" xfId="1126"/>
    <cellStyle name="Обычный 9 2 2 3 4 2" xfId="5536"/>
    <cellStyle name="Обычный 9 2 2 3 4 3" xfId="4070"/>
    <cellStyle name="Обычный 9 2 2 3 4 4" xfId="2604"/>
    <cellStyle name="Обычный 9 2 2 3 5" xfId="5529"/>
    <cellStyle name="Обычный 9 2 2 3 6" xfId="4063"/>
    <cellStyle name="Обычный 9 2 2 3 7" xfId="2597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5540"/>
    <cellStyle name="Обычный 9 2 2 4 2 2 2 3" xfId="4074"/>
    <cellStyle name="Обычный 9 2 2 4 2 2 2 4" xfId="2608"/>
    <cellStyle name="Обычный 9 2 2 4 2 2 3" xfId="5539"/>
    <cellStyle name="Обычный 9 2 2 4 2 2 4" xfId="4073"/>
    <cellStyle name="Обычный 9 2 2 4 2 2 5" xfId="2607"/>
    <cellStyle name="Обычный 9 2 2 4 2 3" xfId="1131"/>
    <cellStyle name="Обычный 9 2 2 4 2 3 2" xfId="5541"/>
    <cellStyle name="Обычный 9 2 2 4 2 3 3" xfId="4075"/>
    <cellStyle name="Обычный 9 2 2 4 2 3 4" xfId="2609"/>
    <cellStyle name="Обычный 9 2 2 4 2 4" xfId="5538"/>
    <cellStyle name="Обычный 9 2 2 4 2 5" xfId="4072"/>
    <cellStyle name="Обычный 9 2 2 4 2 6" xfId="2606"/>
    <cellStyle name="Обычный 9 2 2 4 3" xfId="1132"/>
    <cellStyle name="Обычный 9 2 2 4 3 2" xfId="1133"/>
    <cellStyle name="Обычный 9 2 2 4 3 2 2" xfId="5543"/>
    <cellStyle name="Обычный 9 2 2 4 3 2 3" xfId="4077"/>
    <cellStyle name="Обычный 9 2 2 4 3 2 4" xfId="2611"/>
    <cellStyle name="Обычный 9 2 2 4 3 3" xfId="5542"/>
    <cellStyle name="Обычный 9 2 2 4 3 4" xfId="4076"/>
    <cellStyle name="Обычный 9 2 2 4 3 5" xfId="2610"/>
    <cellStyle name="Обычный 9 2 2 4 4" xfId="1134"/>
    <cellStyle name="Обычный 9 2 2 4 4 2" xfId="5544"/>
    <cellStyle name="Обычный 9 2 2 4 4 3" xfId="4078"/>
    <cellStyle name="Обычный 9 2 2 4 4 4" xfId="2612"/>
    <cellStyle name="Обычный 9 2 2 4 5" xfId="5537"/>
    <cellStyle name="Обычный 9 2 2 4 6" xfId="4071"/>
    <cellStyle name="Обычный 9 2 2 4 7" xfId="2605"/>
    <cellStyle name="Обычный 9 2 2 5" xfId="1135"/>
    <cellStyle name="Обычный 9 2 2 5 2" xfId="1136"/>
    <cellStyle name="Обычный 9 2 2 5 2 2" xfId="1137"/>
    <cellStyle name="Обычный 9 2 2 5 2 2 2" xfId="5547"/>
    <cellStyle name="Обычный 9 2 2 5 2 2 3" xfId="4081"/>
    <cellStyle name="Обычный 9 2 2 5 2 2 4" xfId="2615"/>
    <cellStyle name="Обычный 9 2 2 5 2 3" xfId="5546"/>
    <cellStyle name="Обычный 9 2 2 5 2 4" xfId="4080"/>
    <cellStyle name="Обычный 9 2 2 5 2 5" xfId="2614"/>
    <cellStyle name="Обычный 9 2 2 5 3" xfId="1138"/>
    <cellStyle name="Обычный 9 2 2 5 3 2" xfId="5548"/>
    <cellStyle name="Обычный 9 2 2 5 3 3" xfId="4082"/>
    <cellStyle name="Обычный 9 2 2 5 3 4" xfId="2616"/>
    <cellStyle name="Обычный 9 2 2 5 4" xfId="5545"/>
    <cellStyle name="Обычный 9 2 2 5 5" xfId="4079"/>
    <cellStyle name="Обычный 9 2 2 5 6" xfId="2613"/>
    <cellStyle name="Обычный 9 2 2 6" xfId="1139"/>
    <cellStyle name="Обычный 9 2 2 6 2" xfId="1140"/>
    <cellStyle name="Обычный 9 2 2 6 2 2" xfId="5550"/>
    <cellStyle name="Обычный 9 2 2 6 2 3" xfId="4084"/>
    <cellStyle name="Обычный 9 2 2 6 2 4" xfId="2618"/>
    <cellStyle name="Обычный 9 2 2 6 3" xfId="5549"/>
    <cellStyle name="Обычный 9 2 2 6 4" xfId="4083"/>
    <cellStyle name="Обычный 9 2 2 6 5" xfId="2617"/>
    <cellStyle name="Обычный 9 2 2 7" xfId="1141"/>
    <cellStyle name="Обычный 9 2 2 7 2" xfId="5551"/>
    <cellStyle name="Обычный 9 2 2 7 3" xfId="4085"/>
    <cellStyle name="Обычный 9 2 2 7 4" xfId="2619"/>
    <cellStyle name="Обычный 9 2 2 8" xfId="5520"/>
    <cellStyle name="Обычный 9 2 2 9" xfId="4054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5555"/>
    <cellStyle name="Обычный 9 2 3 2 2 2 3" xfId="4089"/>
    <cellStyle name="Обычный 9 2 3 2 2 2 4" xfId="2623"/>
    <cellStyle name="Обычный 9 2 3 2 2 3" xfId="5554"/>
    <cellStyle name="Обычный 9 2 3 2 2 4" xfId="4088"/>
    <cellStyle name="Обычный 9 2 3 2 2 5" xfId="2622"/>
    <cellStyle name="Обычный 9 2 3 2 3" xfId="1146"/>
    <cellStyle name="Обычный 9 2 3 2 3 2" xfId="5556"/>
    <cellStyle name="Обычный 9 2 3 2 3 3" xfId="4090"/>
    <cellStyle name="Обычный 9 2 3 2 3 4" xfId="2624"/>
    <cellStyle name="Обычный 9 2 3 2 4" xfId="5553"/>
    <cellStyle name="Обычный 9 2 3 2 5" xfId="4087"/>
    <cellStyle name="Обычный 9 2 3 2 6" xfId="2621"/>
    <cellStyle name="Обычный 9 2 3 3" xfId="1147"/>
    <cellStyle name="Обычный 9 2 3 3 2" xfId="1148"/>
    <cellStyle name="Обычный 9 2 3 3 2 2" xfId="5558"/>
    <cellStyle name="Обычный 9 2 3 3 2 3" xfId="4092"/>
    <cellStyle name="Обычный 9 2 3 3 2 4" xfId="2626"/>
    <cellStyle name="Обычный 9 2 3 3 3" xfId="5557"/>
    <cellStyle name="Обычный 9 2 3 3 4" xfId="4091"/>
    <cellStyle name="Обычный 9 2 3 3 5" xfId="2625"/>
    <cellStyle name="Обычный 9 2 3 4" xfId="1149"/>
    <cellStyle name="Обычный 9 2 3 4 2" xfId="5559"/>
    <cellStyle name="Обычный 9 2 3 4 3" xfId="4093"/>
    <cellStyle name="Обычный 9 2 3 4 4" xfId="2627"/>
    <cellStyle name="Обычный 9 2 3 5" xfId="5552"/>
    <cellStyle name="Обычный 9 2 3 6" xfId="4086"/>
    <cellStyle name="Обычный 9 2 3 7" xfId="2620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5563"/>
    <cellStyle name="Обычный 9 2 4 2 2 2 3" xfId="4097"/>
    <cellStyle name="Обычный 9 2 4 2 2 2 4" xfId="2631"/>
    <cellStyle name="Обычный 9 2 4 2 2 3" xfId="5562"/>
    <cellStyle name="Обычный 9 2 4 2 2 4" xfId="4096"/>
    <cellStyle name="Обычный 9 2 4 2 2 5" xfId="2630"/>
    <cellStyle name="Обычный 9 2 4 2 3" xfId="1154"/>
    <cellStyle name="Обычный 9 2 4 2 3 2" xfId="5564"/>
    <cellStyle name="Обычный 9 2 4 2 3 3" xfId="4098"/>
    <cellStyle name="Обычный 9 2 4 2 3 4" xfId="2632"/>
    <cellStyle name="Обычный 9 2 4 2 4" xfId="5561"/>
    <cellStyle name="Обычный 9 2 4 2 5" xfId="4095"/>
    <cellStyle name="Обычный 9 2 4 2 6" xfId="2629"/>
    <cellStyle name="Обычный 9 2 4 3" xfId="1155"/>
    <cellStyle name="Обычный 9 2 4 3 2" xfId="1156"/>
    <cellStyle name="Обычный 9 2 4 3 2 2" xfId="5566"/>
    <cellStyle name="Обычный 9 2 4 3 2 3" xfId="4100"/>
    <cellStyle name="Обычный 9 2 4 3 2 4" xfId="2634"/>
    <cellStyle name="Обычный 9 2 4 3 3" xfId="5565"/>
    <cellStyle name="Обычный 9 2 4 3 4" xfId="4099"/>
    <cellStyle name="Обычный 9 2 4 3 5" xfId="2633"/>
    <cellStyle name="Обычный 9 2 4 4" xfId="1157"/>
    <cellStyle name="Обычный 9 2 4 4 2" xfId="5567"/>
    <cellStyle name="Обычный 9 2 4 4 3" xfId="4101"/>
    <cellStyle name="Обычный 9 2 4 4 4" xfId="2635"/>
    <cellStyle name="Обычный 9 2 4 5" xfId="5560"/>
    <cellStyle name="Обычный 9 2 4 6" xfId="4094"/>
    <cellStyle name="Обычный 9 2 4 7" xfId="2628"/>
    <cellStyle name="Обычный 9 2 5" xfId="1158"/>
    <cellStyle name="Обычный 9 2 5 2" xfId="1159"/>
    <cellStyle name="Обычный 9 2 5 2 2" xfId="1160"/>
    <cellStyle name="Обычный 9 2 5 2 2 2" xfId="5570"/>
    <cellStyle name="Обычный 9 2 5 2 2 3" xfId="4104"/>
    <cellStyle name="Обычный 9 2 5 2 2 4" xfId="2638"/>
    <cellStyle name="Обычный 9 2 5 2 3" xfId="5569"/>
    <cellStyle name="Обычный 9 2 5 2 4" xfId="4103"/>
    <cellStyle name="Обычный 9 2 5 2 5" xfId="2637"/>
    <cellStyle name="Обычный 9 2 5 3" xfId="1161"/>
    <cellStyle name="Обычный 9 2 5 3 2" xfId="5571"/>
    <cellStyle name="Обычный 9 2 5 3 3" xfId="4105"/>
    <cellStyle name="Обычный 9 2 5 3 4" xfId="2639"/>
    <cellStyle name="Обычный 9 2 5 4" xfId="5568"/>
    <cellStyle name="Обычный 9 2 5 5" xfId="4102"/>
    <cellStyle name="Обычный 9 2 5 6" xfId="2636"/>
    <cellStyle name="Обычный 9 2 6" xfId="1162"/>
    <cellStyle name="Обычный 9 2 6 2" xfId="1163"/>
    <cellStyle name="Обычный 9 2 6 2 2" xfId="5573"/>
    <cellStyle name="Обычный 9 2 6 2 3" xfId="4107"/>
    <cellStyle name="Обычный 9 2 6 2 4" xfId="2641"/>
    <cellStyle name="Обычный 9 2 6 3" xfId="5572"/>
    <cellStyle name="Обычный 9 2 6 4" xfId="4106"/>
    <cellStyle name="Обычный 9 2 6 5" xfId="2640"/>
    <cellStyle name="Обычный 9 2 7" xfId="1164"/>
    <cellStyle name="Обычный 9 2 7 2" xfId="5574"/>
    <cellStyle name="Обычный 9 2 7 3" xfId="4108"/>
    <cellStyle name="Обычный 9 2 7 4" xfId="2642"/>
    <cellStyle name="Обычный 9 2 8" xfId="5519"/>
    <cellStyle name="Обычный 9 2 9" xfId="4053"/>
    <cellStyle name="Обычный 9 3" xfId="1165"/>
    <cellStyle name="Обычный 9 3 10" xfId="2643"/>
    <cellStyle name="Обычный 9 3 2" xfId="1166"/>
    <cellStyle name="Обычный 9 3 2 2" xfId="1167"/>
    <cellStyle name="Обычный 9 3 2 2 2" xfId="1168"/>
    <cellStyle name="Обычный 9 3 2 2 2 2" xfId="1169"/>
    <cellStyle name="Обычный 9 3 2 2 2 2 2" xfId="5579"/>
    <cellStyle name="Обычный 9 3 2 2 2 2 3" xfId="4113"/>
    <cellStyle name="Обычный 9 3 2 2 2 2 4" xfId="2647"/>
    <cellStyle name="Обычный 9 3 2 2 2 3" xfId="5578"/>
    <cellStyle name="Обычный 9 3 2 2 2 4" xfId="4112"/>
    <cellStyle name="Обычный 9 3 2 2 2 5" xfId="2646"/>
    <cellStyle name="Обычный 9 3 2 2 3" xfId="1170"/>
    <cellStyle name="Обычный 9 3 2 2 3 2" xfId="5580"/>
    <cellStyle name="Обычный 9 3 2 2 3 3" xfId="4114"/>
    <cellStyle name="Обычный 9 3 2 2 3 4" xfId="2648"/>
    <cellStyle name="Обычный 9 3 2 2 4" xfId="5577"/>
    <cellStyle name="Обычный 9 3 2 2 5" xfId="4111"/>
    <cellStyle name="Обычный 9 3 2 2 6" xfId="2645"/>
    <cellStyle name="Обычный 9 3 2 3" xfId="1171"/>
    <cellStyle name="Обычный 9 3 2 3 2" xfId="1172"/>
    <cellStyle name="Обычный 9 3 2 3 2 2" xfId="5582"/>
    <cellStyle name="Обычный 9 3 2 3 2 3" xfId="4116"/>
    <cellStyle name="Обычный 9 3 2 3 2 4" xfId="2650"/>
    <cellStyle name="Обычный 9 3 2 3 3" xfId="5581"/>
    <cellStyle name="Обычный 9 3 2 3 4" xfId="4115"/>
    <cellStyle name="Обычный 9 3 2 3 5" xfId="2649"/>
    <cellStyle name="Обычный 9 3 2 4" xfId="1173"/>
    <cellStyle name="Обычный 9 3 2 4 2" xfId="5583"/>
    <cellStyle name="Обычный 9 3 2 4 3" xfId="4117"/>
    <cellStyle name="Обычный 9 3 2 4 4" xfId="2651"/>
    <cellStyle name="Обычный 9 3 2 5" xfId="5576"/>
    <cellStyle name="Обычный 9 3 2 6" xfId="4110"/>
    <cellStyle name="Обычный 9 3 2 7" xfId="2644"/>
    <cellStyle name="Обычный 9 3 3" xfId="1174"/>
    <cellStyle name="Обычный 9 3 3 2" xfId="1175"/>
    <cellStyle name="Обычный 9 3 3 2 2" xfId="1176"/>
    <cellStyle name="Обычный 9 3 3 2 2 2" xfId="1177"/>
    <cellStyle name="Обычный 9 3 3 2 2 2 2" xfId="5587"/>
    <cellStyle name="Обычный 9 3 3 2 2 2 3" xfId="4121"/>
    <cellStyle name="Обычный 9 3 3 2 2 2 4" xfId="2655"/>
    <cellStyle name="Обычный 9 3 3 2 2 3" xfId="5586"/>
    <cellStyle name="Обычный 9 3 3 2 2 4" xfId="4120"/>
    <cellStyle name="Обычный 9 3 3 2 2 5" xfId="2654"/>
    <cellStyle name="Обычный 9 3 3 2 3" xfId="1178"/>
    <cellStyle name="Обычный 9 3 3 2 3 2" xfId="5588"/>
    <cellStyle name="Обычный 9 3 3 2 3 3" xfId="4122"/>
    <cellStyle name="Обычный 9 3 3 2 3 4" xfId="2656"/>
    <cellStyle name="Обычный 9 3 3 2 4" xfId="5585"/>
    <cellStyle name="Обычный 9 3 3 2 5" xfId="4119"/>
    <cellStyle name="Обычный 9 3 3 2 6" xfId="2653"/>
    <cellStyle name="Обычный 9 3 3 3" xfId="1179"/>
    <cellStyle name="Обычный 9 3 3 3 2" xfId="1180"/>
    <cellStyle name="Обычный 9 3 3 3 2 2" xfId="5590"/>
    <cellStyle name="Обычный 9 3 3 3 2 3" xfId="4124"/>
    <cellStyle name="Обычный 9 3 3 3 2 4" xfId="2658"/>
    <cellStyle name="Обычный 9 3 3 3 3" xfId="5589"/>
    <cellStyle name="Обычный 9 3 3 3 4" xfId="4123"/>
    <cellStyle name="Обычный 9 3 3 3 5" xfId="2657"/>
    <cellStyle name="Обычный 9 3 3 4" xfId="1181"/>
    <cellStyle name="Обычный 9 3 3 4 2" xfId="5591"/>
    <cellStyle name="Обычный 9 3 3 4 3" xfId="4125"/>
    <cellStyle name="Обычный 9 3 3 4 4" xfId="2659"/>
    <cellStyle name="Обычный 9 3 3 5" xfId="5584"/>
    <cellStyle name="Обычный 9 3 3 6" xfId="4118"/>
    <cellStyle name="Обычный 9 3 3 7" xfId="2652"/>
    <cellStyle name="Обычный 9 3 4" xfId="1182"/>
    <cellStyle name="Обычный 9 3 4 2" xfId="1183"/>
    <cellStyle name="Обычный 9 3 4 2 2" xfId="1184"/>
    <cellStyle name="Обычный 9 3 4 2 2 2" xfId="1185"/>
    <cellStyle name="Обычный 9 3 4 2 2 2 2" xfId="5595"/>
    <cellStyle name="Обычный 9 3 4 2 2 2 3" xfId="4129"/>
    <cellStyle name="Обычный 9 3 4 2 2 2 4" xfId="2663"/>
    <cellStyle name="Обычный 9 3 4 2 2 3" xfId="5594"/>
    <cellStyle name="Обычный 9 3 4 2 2 4" xfId="4128"/>
    <cellStyle name="Обычный 9 3 4 2 2 5" xfId="2662"/>
    <cellStyle name="Обычный 9 3 4 2 3" xfId="1186"/>
    <cellStyle name="Обычный 9 3 4 2 3 2" xfId="5596"/>
    <cellStyle name="Обычный 9 3 4 2 3 3" xfId="4130"/>
    <cellStyle name="Обычный 9 3 4 2 3 4" xfId="2664"/>
    <cellStyle name="Обычный 9 3 4 2 4" xfId="5593"/>
    <cellStyle name="Обычный 9 3 4 2 5" xfId="4127"/>
    <cellStyle name="Обычный 9 3 4 2 6" xfId="2661"/>
    <cellStyle name="Обычный 9 3 4 3" xfId="1187"/>
    <cellStyle name="Обычный 9 3 4 3 2" xfId="1188"/>
    <cellStyle name="Обычный 9 3 4 3 2 2" xfId="5598"/>
    <cellStyle name="Обычный 9 3 4 3 2 3" xfId="4132"/>
    <cellStyle name="Обычный 9 3 4 3 2 4" xfId="2666"/>
    <cellStyle name="Обычный 9 3 4 3 3" xfId="5597"/>
    <cellStyle name="Обычный 9 3 4 3 4" xfId="4131"/>
    <cellStyle name="Обычный 9 3 4 3 5" xfId="2665"/>
    <cellStyle name="Обычный 9 3 4 4" xfId="1189"/>
    <cellStyle name="Обычный 9 3 4 4 2" xfId="5599"/>
    <cellStyle name="Обычный 9 3 4 4 3" xfId="4133"/>
    <cellStyle name="Обычный 9 3 4 4 4" xfId="2667"/>
    <cellStyle name="Обычный 9 3 4 5" xfId="5592"/>
    <cellStyle name="Обычный 9 3 4 6" xfId="4126"/>
    <cellStyle name="Обычный 9 3 4 7" xfId="2660"/>
    <cellStyle name="Обычный 9 3 5" xfId="1190"/>
    <cellStyle name="Обычный 9 3 5 2" xfId="1191"/>
    <cellStyle name="Обычный 9 3 5 2 2" xfId="1192"/>
    <cellStyle name="Обычный 9 3 5 2 2 2" xfId="5602"/>
    <cellStyle name="Обычный 9 3 5 2 2 3" xfId="4136"/>
    <cellStyle name="Обычный 9 3 5 2 2 4" xfId="2670"/>
    <cellStyle name="Обычный 9 3 5 2 3" xfId="5601"/>
    <cellStyle name="Обычный 9 3 5 2 4" xfId="4135"/>
    <cellStyle name="Обычный 9 3 5 2 5" xfId="2669"/>
    <cellStyle name="Обычный 9 3 5 3" xfId="1193"/>
    <cellStyle name="Обычный 9 3 5 3 2" xfId="5603"/>
    <cellStyle name="Обычный 9 3 5 3 3" xfId="4137"/>
    <cellStyle name="Обычный 9 3 5 3 4" xfId="2671"/>
    <cellStyle name="Обычный 9 3 5 4" xfId="5600"/>
    <cellStyle name="Обычный 9 3 5 5" xfId="4134"/>
    <cellStyle name="Обычный 9 3 5 6" xfId="2668"/>
    <cellStyle name="Обычный 9 3 6" xfId="1194"/>
    <cellStyle name="Обычный 9 3 6 2" xfId="1195"/>
    <cellStyle name="Обычный 9 3 6 2 2" xfId="5605"/>
    <cellStyle name="Обычный 9 3 6 2 3" xfId="4139"/>
    <cellStyle name="Обычный 9 3 6 2 4" xfId="2673"/>
    <cellStyle name="Обычный 9 3 6 3" xfId="5604"/>
    <cellStyle name="Обычный 9 3 6 4" xfId="4138"/>
    <cellStyle name="Обычный 9 3 6 5" xfId="2672"/>
    <cellStyle name="Обычный 9 3 7" xfId="1196"/>
    <cellStyle name="Обычный 9 3 7 2" xfId="5606"/>
    <cellStyle name="Обычный 9 3 7 3" xfId="4140"/>
    <cellStyle name="Обычный 9 3 7 4" xfId="2674"/>
    <cellStyle name="Обычный 9 3 8" xfId="5575"/>
    <cellStyle name="Обычный 9 3 9" xfId="4109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5610"/>
    <cellStyle name="Обычный 9 4 2 2 2 3" xfId="4144"/>
    <cellStyle name="Обычный 9 4 2 2 2 4" xfId="2678"/>
    <cellStyle name="Обычный 9 4 2 2 3" xfId="5609"/>
    <cellStyle name="Обычный 9 4 2 2 4" xfId="4143"/>
    <cellStyle name="Обычный 9 4 2 2 5" xfId="2677"/>
    <cellStyle name="Обычный 9 4 2 3" xfId="1201"/>
    <cellStyle name="Обычный 9 4 2 3 2" xfId="5611"/>
    <cellStyle name="Обычный 9 4 2 3 3" xfId="4145"/>
    <cellStyle name="Обычный 9 4 2 3 4" xfId="2679"/>
    <cellStyle name="Обычный 9 4 2 4" xfId="5608"/>
    <cellStyle name="Обычный 9 4 2 5" xfId="4142"/>
    <cellStyle name="Обычный 9 4 2 6" xfId="2676"/>
    <cellStyle name="Обычный 9 4 3" xfId="1202"/>
    <cellStyle name="Обычный 9 4 3 2" xfId="1203"/>
    <cellStyle name="Обычный 9 4 3 2 2" xfId="5613"/>
    <cellStyle name="Обычный 9 4 3 2 3" xfId="4147"/>
    <cellStyle name="Обычный 9 4 3 2 4" xfId="2681"/>
    <cellStyle name="Обычный 9 4 3 3" xfId="5612"/>
    <cellStyle name="Обычный 9 4 3 4" xfId="4146"/>
    <cellStyle name="Обычный 9 4 3 5" xfId="2680"/>
    <cellStyle name="Обычный 9 4 4" xfId="1204"/>
    <cellStyle name="Обычный 9 4 4 2" xfId="5614"/>
    <cellStyle name="Обычный 9 4 4 3" xfId="4148"/>
    <cellStyle name="Обычный 9 4 4 4" xfId="2682"/>
    <cellStyle name="Обычный 9 4 5" xfId="5607"/>
    <cellStyle name="Обычный 9 4 6" xfId="4141"/>
    <cellStyle name="Обычный 9 4 7" xfId="2675"/>
    <cellStyle name="Обычный 9 5" xfId="1205"/>
    <cellStyle name="Обычный 9 5 2" xfId="1206"/>
    <cellStyle name="Обычный 9 5 2 2" xfId="1207"/>
    <cellStyle name="Обычный 9 5 2 2 2" xfId="1208"/>
    <cellStyle name="Обычный 9 5 2 2 2 2" xfId="5618"/>
    <cellStyle name="Обычный 9 5 2 2 2 3" xfId="4152"/>
    <cellStyle name="Обычный 9 5 2 2 2 4" xfId="2686"/>
    <cellStyle name="Обычный 9 5 2 2 3" xfId="5617"/>
    <cellStyle name="Обычный 9 5 2 2 4" xfId="4151"/>
    <cellStyle name="Обычный 9 5 2 2 5" xfId="2685"/>
    <cellStyle name="Обычный 9 5 2 3" xfId="1209"/>
    <cellStyle name="Обычный 9 5 2 3 2" xfId="5619"/>
    <cellStyle name="Обычный 9 5 2 3 3" xfId="4153"/>
    <cellStyle name="Обычный 9 5 2 3 4" xfId="2687"/>
    <cellStyle name="Обычный 9 5 2 4" xfId="5616"/>
    <cellStyle name="Обычный 9 5 2 5" xfId="4150"/>
    <cellStyle name="Обычный 9 5 2 6" xfId="2684"/>
    <cellStyle name="Обычный 9 5 3" xfId="1210"/>
    <cellStyle name="Обычный 9 5 3 2" xfId="1211"/>
    <cellStyle name="Обычный 9 5 3 2 2" xfId="5621"/>
    <cellStyle name="Обычный 9 5 3 2 3" xfId="4155"/>
    <cellStyle name="Обычный 9 5 3 2 4" xfId="2689"/>
    <cellStyle name="Обычный 9 5 3 3" xfId="5620"/>
    <cellStyle name="Обычный 9 5 3 4" xfId="4154"/>
    <cellStyle name="Обычный 9 5 3 5" xfId="2688"/>
    <cellStyle name="Обычный 9 5 4" xfId="1212"/>
    <cellStyle name="Обычный 9 5 4 2" xfId="5622"/>
    <cellStyle name="Обычный 9 5 4 3" xfId="4156"/>
    <cellStyle name="Обычный 9 5 4 4" xfId="2690"/>
    <cellStyle name="Обычный 9 5 5" xfId="5615"/>
    <cellStyle name="Обычный 9 5 6" xfId="4149"/>
    <cellStyle name="Обычный 9 5 7" xfId="2683"/>
    <cellStyle name="Обычный 9 6" xfId="1213"/>
    <cellStyle name="Обычный 9 6 2" xfId="1214"/>
    <cellStyle name="Обычный 9 6 2 2" xfId="1215"/>
    <cellStyle name="Обычный 9 6 2 2 2" xfId="5625"/>
    <cellStyle name="Обычный 9 6 2 2 3" xfId="4159"/>
    <cellStyle name="Обычный 9 6 2 2 4" xfId="2693"/>
    <cellStyle name="Обычный 9 6 2 3" xfId="5624"/>
    <cellStyle name="Обычный 9 6 2 4" xfId="4158"/>
    <cellStyle name="Обычный 9 6 2 5" xfId="2692"/>
    <cellStyle name="Обычный 9 6 3" xfId="1216"/>
    <cellStyle name="Обычный 9 6 3 2" xfId="5626"/>
    <cellStyle name="Обычный 9 6 3 3" xfId="4160"/>
    <cellStyle name="Обычный 9 6 3 4" xfId="2694"/>
    <cellStyle name="Обычный 9 6 4" xfId="5623"/>
    <cellStyle name="Обычный 9 6 5" xfId="4157"/>
    <cellStyle name="Обычный 9 6 6" xfId="2691"/>
    <cellStyle name="Обычный 9 7" xfId="1217"/>
    <cellStyle name="Обычный 9 7 2" xfId="1218"/>
    <cellStyle name="Обычный 9 7 2 2" xfId="5628"/>
    <cellStyle name="Обычный 9 7 2 3" xfId="4162"/>
    <cellStyle name="Обычный 9 7 2 4" xfId="2696"/>
    <cellStyle name="Обычный 9 7 3" xfId="5627"/>
    <cellStyle name="Обычный 9 7 4" xfId="4161"/>
    <cellStyle name="Обычный 9 7 5" xfId="2695"/>
    <cellStyle name="Обычный 9 8" xfId="1219"/>
    <cellStyle name="Обычный 9 8 2" xfId="5629"/>
    <cellStyle name="Обычный 9 8 3" xfId="4163"/>
    <cellStyle name="Обычный 9 8 4" xfId="2697"/>
    <cellStyle name="Обычный 9 9" xfId="5518"/>
    <cellStyle name="Плохой 2" xfId="1220"/>
    <cellStyle name="Пояснение 2" xfId="1221"/>
    <cellStyle name="Примечание 2" xfId="1222"/>
    <cellStyle name="Процентный 2" xfId="1223"/>
    <cellStyle name="Процентный 3" xfId="1224"/>
    <cellStyle name="Процентный 4 6" xfId="1225"/>
    <cellStyle name="Связанная ячейка 2" xfId="1226"/>
    <cellStyle name="Стиль 1" xfId="1227"/>
    <cellStyle name="Текст предупреждения 2" xfId="1228"/>
    <cellStyle name="Финансовый 2" xfId="1229"/>
    <cellStyle name="Финансовый 2 10" xfId="1230"/>
    <cellStyle name="Финансовый 2 10 2" xfId="5631"/>
    <cellStyle name="Финансовый 2 10 3" xfId="4165"/>
    <cellStyle name="Финансовый 2 10 4" xfId="2699"/>
    <cellStyle name="Финансовый 2 11" xfId="1231"/>
    <cellStyle name="Финансовый 2 12" xfId="5630"/>
    <cellStyle name="Финансовый 2 13" xfId="4164"/>
    <cellStyle name="Финансовый 2 14" xfId="2698"/>
    <cellStyle name="Финансовый 2 2" xfId="1232"/>
    <cellStyle name="Финансовый 2 2 10" xfId="2700"/>
    <cellStyle name="Финансовый 2 2 2" xfId="1233"/>
    <cellStyle name="Финансовый 2 2 2 2" xfId="1234"/>
    <cellStyle name="Финансовый 2 2 2 2 2" xfId="1235"/>
    <cellStyle name="Финансовый 2 2 2 2 3" xfId="1236"/>
    <cellStyle name="Финансовый 2 2 2 2 3 2" xfId="1237"/>
    <cellStyle name="Финансовый 2 2 2 2 3 2 2" xfId="1238"/>
    <cellStyle name="Финансовый 2 2 2 2 3 2 2 2" xfId="5637"/>
    <cellStyle name="Финансовый 2 2 2 2 3 2 2 3" xfId="4171"/>
    <cellStyle name="Финансовый 2 2 2 2 3 2 2 4" xfId="2705"/>
    <cellStyle name="Финансовый 2 2 2 2 3 2 3" xfId="5636"/>
    <cellStyle name="Финансовый 2 2 2 2 3 2 4" xfId="4170"/>
    <cellStyle name="Финансовый 2 2 2 2 3 2 5" xfId="2704"/>
    <cellStyle name="Финансовый 2 2 2 2 3 3" xfId="1239"/>
    <cellStyle name="Финансовый 2 2 2 2 3 3 2" xfId="5638"/>
    <cellStyle name="Финансовый 2 2 2 2 3 3 3" xfId="4172"/>
    <cellStyle name="Финансовый 2 2 2 2 3 3 4" xfId="2706"/>
    <cellStyle name="Финансовый 2 2 2 2 3 4" xfId="5635"/>
    <cellStyle name="Финансовый 2 2 2 2 3 5" xfId="4169"/>
    <cellStyle name="Финансовый 2 2 2 2 3 6" xfId="2703"/>
    <cellStyle name="Финансовый 2 2 2 2 4" xfId="1240"/>
    <cellStyle name="Финансовый 2 2 2 2 4 2" xfId="1241"/>
    <cellStyle name="Финансовый 2 2 2 2 4 2 2" xfId="5640"/>
    <cellStyle name="Финансовый 2 2 2 2 4 2 3" xfId="4174"/>
    <cellStyle name="Финансовый 2 2 2 2 4 2 4" xfId="2708"/>
    <cellStyle name="Финансовый 2 2 2 2 4 3" xfId="5639"/>
    <cellStyle name="Финансовый 2 2 2 2 4 4" xfId="4173"/>
    <cellStyle name="Финансовый 2 2 2 2 4 5" xfId="2707"/>
    <cellStyle name="Финансовый 2 2 2 2 5" xfId="1242"/>
    <cellStyle name="Финансовый 2 2 2 2 5 2" xfId="5641"/>
    <cellStyle name="Финансовый 2 2 2 2 5 3" xfId="4175"/>
    <cellStyle name="Финансовый 2 2 2 2 5 4" xfId="2709"/>
    <cellStyle name="Финансовый 2 2 2 2 6" xfId="5634"/>
    <cellStyle name="Финансовый 2 2 2 2 7" xfId="4168"/>
    <cellStyle name="Финансовый 2 2 2 2 8" xfId="2702"/>
    <cellStyle name="Финансовый 2 2 2 3" xfId="1243"/>
    <cellStyle name="Финансовый 2 2 2 3 2" xfId="1244"/>
    <cellStyle name="Финансовый 2 2 2 3 2 2" xfId="1245"/>
    <cellStyle name="Финансовый 2 2 2 3 2 2 2" xfId="1246"/>
    <cellStyle name="Финансовый 2 2 2 3 2 2 2 2" xfId="5645"/>
    <cellStyle name="Финансовый 2 2 2 3 2 2 2 3" xfId="4179"/>
    <cellStyle name="Финансовый 2 2 2 3 2 2 2 4" xfId="2713"/>
    <cellStyle name="Финансовый 2 2 2 3 2 2 3" xfId="5644"/>
    <cellStyle name="Финансовый 2 2 2 3 2 2 4" xfId="4178"/>
    <cellStyle name="Финансовый 2 2 2 3 2 2 5" xfId="2712"/>
    <cellStyle name="Финансовый 2 2 2 3 2 3" xfId="1247"/>
    <cellStyle name="Финансовый 2 2 2 3 2 3 2" xfId="5646"/>
    <cellStyle name="Финансовый 2 2 2 3 2 3 3" xfId="4180"/>
    <cellStyle name="Финансовый 2 2 2 3 2 3 4" xfId="2714"/>
    <cellStyle name="Финансовый 2 2 2 3 2 4" xfId="5643"/>
    <cellStyle name="Финансовый 2 2 2 3 2 5" xfId="4177"/>
    <cellStyle name="Финансовый 2 2 2 3 2 6" xfId="2711"/>
    <cellStyle name="Финансовый 2 2 2 3 3" xfId="1248"/>
    <cellStyle name="Финансовый 2 2 2 3 3 2" xfId="1249"/>
    <cellStyle name="Финансовый 2 2 2 3 3 2 2" xfId="5648"/>
    <cellStyle name="Финансовый 2 2 2 3 3 2 3" xfId="4182"/>
    <cellStyle name="Финансовый 2 2 2 3 3 2 4" xfId="2716"/>
    <cellStyle name="Финансовый 2 2 2 3 3 3" xfId="5647"/>
    <cellStyle name="Финансовый 2 2 2 3 3 4" xfId="4181"/>
    <cellStyle name="Финансовый 2 2 2 3 3 5" xfId="2715"/>
    <cellStyle name="Финансовый 2 2 2 3 4" xfId="1250"/>
    <cellStyle name="Финансовый 2 2 2 3 4 2" xfId="5649"/>
    <cellStyle name="Финансовый 2 2 2 3 4 3" xfId="4183"/>
    <cellStyle name="Финансовый 2 2 2 3 4 4" xfId="2717"/>
    <cellStyle name="Финансовый 2 2 2 3 5" xfId="5642"/>
    <cellStyle name="Финансовый 2 2 2 3 6" xfId="4176"/>
    <cellStyle name="Финансовый 2 2 2 3 7" xfId="2710"/>
    <cellStyle name="Финансовый 2 2 2 4" xfId="1251"/>
    <cellStyle name="Финансовый 2 2 2 4 2" xfId="1252"/>
    <cellStyle name="Финансовый 2 2 2 4 2 2" xfId="1253"/>
    <cellStyle name="Финансовый 2 2 2 4 2 2 2" xfId="5652"/>
    <cellStyle name="Финансовый 2 2 2 4 2 2 3" xfId="4186"/>
    <cellStyle name="Финансовый 2 2 2 4 2 2 4" xfId="2720"/>
    <cellStyle name="Финансовый 2 2 2 4 2 3" xfId="5651"/>
    <cellStyle name="Финансовый 2 2 2 4 2 4" xfId="4185"/>
    <cellStyle name="Финансовый 2 2 2 4 2 5" xfId="2719"/>
    <cellStyle name="Финансовый 2 2 2 4 3" xfId="1254"/>
    <cellStyle name="Финансовый 2 2 2 4 3 2" xfId="5653"/>
    <cellStyle name="Финансовый 2 2 2 4 3 3" xfId="4187"/>
    <cellStyle name="Финансовый 2 2 2 4 3 4" xfId="2721"/>
    <cellStyle name="Финансовый 2 2 2 4 4" xfId="5650"/>
    <cellStyle name="Финансовый 2 2 2 4 5" xfId="4184"/>
    <cellStyle name="Финансовый 2 2 2 4 6" xfId="2718"/>
    <cellStyle name="Финансовый 2 2 2 5" xfId="1255"/>
    <cellStyle name="Финансовый 2 2 2 5 2" xfId="1256"/>
    <cellStyle name="Финансовый 2 2 2 5 2 2" xfId="5655"/>
    <cellStyle name="Финансовый 2 2 2 5 2 3" xfId="4189"/>
    <cellStyle name="Финансовый 2 2 2 5 2 4" xfId="2723"/>
    <cellStyle name="Финансовый 2 2 2 5 3" xfId="5654"/>
    <cellStyle name="Финансовый 2 2 2 5 4" xfId="4188"/>
    <cellStyle name="Финансовый 2 2 2 5 5" xfId="2722"/>
    <cellStyle name="Финансовый 2 2 2 6" xfId="1257"/>
    <cellStyle name="Финансовый 2 2 2 6 2" xfId="5656"/>
    <cellStyle name="Финансовый 2 2 2 6 3" xfId="4190"/>
    <cellStyle name="Финансовый 2 2 2 6 4" xfId="2724"/>
    <cellStyle name="Финансовый 2 2 2 7" xfId="5633"/>
    <cellStyle name="Финансовый 2 2 2 8" xfId="4167"/>
    <cellStyle name="Финансовый 2 2 2 9" xfId="27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5660"/>
    <cellStyle name="Финансовый 2 2 3 2 2 2 3" xfId="4194"/>
    <cellStyle name="Финансовый 2 2 3 2 2 2 4" xfId="2728"/>
    <cellStyle name="Финансовый 2 2 3 2 2 3" xfId="5659"/>
    <cellStyle name="Финансовый 2 2 3 2 2 4" xfId="4193"/>
    <cellStyle name="Финансовый 2 2 3 2 2 5" xfId="2727"/>
    <cellStyle name="Финансовый 2 2 3 2 3" xfId="1262"/>
    <cellStyle name="Финансовый 2 2 3 2 3 2" xfId="5661"/>
    <cellStyle name="Финансовый 2 2 3 2 3 3" xfId="4195"/>
    <cellStyle name="Финансовый 2 2 3 2 3 4" xfId="2729"/>
    <cellStyle name="Финансовый 2 2 3 2 4" xfId="5658"/>
    <cellStyle name="Финансовый 2 2 3 2 5" xfId="4192"/>
    <cellStyle name="Финансовый 2 2 3 2 6" xfId="2726"/>
    <cellStyle name="Финансовый 2 2 3 3" xfId="1263"/>
    <cellStyle name="Финансовый 2 2 3 3 2" xfId="1264"/>
    <cellStyle name="Финансовый 2 2 3 3 2 2" xfId="5663"/>
    <cellStyle name="Финансовый 2 2 3 3 2 3" xfId="4197"/>
    <cellStyle name="Финансовый 2 2 3 3 2 4" xfId="2731"/>
    <cellStyle name="Финансовый 2 2 3 3 3" xfId="5662"/>
    <cellStyle name="Финансовый 2 2 3 3 4" xfId="4196"/>
    <cellStyle name="Финансовый 2 2 3 3 5" xfId="2730"/>
    <cellStyle name="Финансовый 2 2 3 4" xfId="1265"/>
    <cellStyle name="Финансовый 2 2 3 4 2" xfId="5664"/>
    <cellStyle name="Финансовый 2 2 3 4 3" xfId="4198"/>
    <cellStyle name="Финансовый 2 2 3 4 4" xfId="2732"/>
    <cellStyle name="Финансовый 2 2 3 5" xfId="5657"/>
    <cellStyle name="Финансовый 2 2 3 6" xfId="4191"/>
    <cellStyle name="Финансовый 2 2 3 7" xfId="2725"/>
    <cellStyle name="Финансовый 2 2 4" xfId="1266"/>
    <cellStyle name="Финансовый 2 2 4 2" xfId="1267"/>
    <cellStyle name="Финансовый 2 2 4 2 2" xfId="1268"/>
    <cellStyle name="Финансовый 2 2 4 2 2 2" xfId="1269"/>
    <cellStyle name="Финансовый 2 2 4 2 2 2 2" xfId="5668"/>
    <cellStyle name="Финансовый 2 2 4 2 2 2 3" xfId="4202"/>
    <cellStyle name="Финансовый 2 2 4 2 2 2 4" xfId="2736"/>
    <cellStyle name="Финансовый 2 2 4 2 2 3" xfId="5667"/>
    <cellStyle name="Финансовый 2 2 4 2 2 4" xfId="4201"/>
    <cellStyle name="Финансовый 2 2 4 2 2 5" xfId="2735"/>
    <cellStyle name="Финансовый 2 2 4 2 3" xfId="1270"/>
    <cellStyle name="Финансовый 2 2 4 2 3 2" xfId="5669"/>
    <cellStyle name="Финансовый 2 2 4 2 3 3" xfId="4203"/>
    <cellStyle name="Финансовый 2 2 4 2 3 4" xfId="2737"/>
    <cellStyle name="Финансовый 2 2 4 2 4" xfId="5666"/>
    <cellStyle name="Финансовый 2 2 4 2 5" xfId="4200"/>
    <cellStyle name="Финансовый 2 2 4 2 6" xfId="2734"/>
    <cellStyle name="Финансовый 2 2 4 3" xfId="1271"/>
    <cellStyle name="Финансовый 2 2 4 3 2" xfId="1272"/>
    <cellStyle name="Финансовый 2 2 4 3 2 2" xfId="5671"/>
    <cellStyle name="Финансовый 2 2 4 3 2 3" xfId="4205"/>
    <cellStyle name="Финансовый 2 2 4 3 2 4" xfId="2739"/>
    <cellStyle name="Финансовый 2 2 4 3 3" xfId="5670"/>
    <cellStyle name="Финансовый 2 2 4 3 4" xfId="4204"/>
    <cellStyle name="Финансовый 2 2 4 3 5" xfId="2738"/>
    <cellStyle name="Финансовый 2 2 4 4" xfId="1273"/>
    <cellStyle name="Финансовый 2 2 4 4 2" xfId="5672"/>
    <cellStyle name="Финансовый 2 2 4 4 3" xfId="4206"/>
    <cellStyle name="Финансовый 2 2 4 4 4" xfId="2740"/>
    <cellStyle name="Финансовый 2 2 4 5" xfId="5665"/>
    <cellStyle name="Финансовый 2 2 4 6" xfId="4199"/>
    <cellStyle name="Финансовый 2 2 4 7" xfId="2733"/>
    <cellStyle name="Финансовый 2 2 5" xfId="1274"/>
    <cellStyle name="Финансовый 2 2 5 2" xfId="1275"/>
    <cellStyle name="Финансовый 2 2 5 2 2" xfId="1276"/>
    <cellStyle name="Финансовый 2 2 5 2 2 2" xfId="5675"/>
    <cellStyle name="Финансовый 2 2 5 2 2 3" xfId="4209"/>
    <cellStyle name="Финансовый 2 2 5 2 2 4" xfId="2743"/>
    <cellStyle name="Финансовый 2 2 5 2 3" xfId="5674"/>
    <cellStyle name="Финансовый 2 2 5 2 4" xfId="4208"/>
    <cellStyle name="Финансовый 2 2 5 2 5" xfId="2742"/>
    <cellStyle name="Финансовый 2 2 5 3" xfId="1277"/>
    <cellStyle name="Финансовый 2 2 5 3 2" xfId="5676"/>
    <cellStyle name="Финансовый 2 2 5 3 3" xfId="4210"/>
    <cellStyle name="Финансовый 2 2 5 3 4" xfId="2744"/>
    <cellStyle name="Финансовый 2 2 5 4" xfId="5673"/>
    <cellStyle name="Финансовый 2 2 5 5" xfId="4207"/>
    <cellStyle name="Финансовый 2 2 5 6" xfId="2741"/>
    <cellStyle name="Финансовый 2 2 6" xfId="1278"/>
    <cellStyle name="Финансовый 2 2 6 2" xfId="1279"/>
    <cellStyle name="Финансовый 2 2 6 2 2" xfId="5678"/>
    <cellStyle name="Финансовый 2 2 6 2 3" xfId="4212"/>
    <cellStyle name="Финансовый 2 2 6 2 4" xfId="2746"/>
    <cellStyle name="Финансовый 2 2 6 3" xfId="5677"/>
    <cellStyle name="Финансовый 2 2 6 4" xfId="4211"/>
    <cellStyle name="Финансовый 2 2 6 5" xfId="2745"/>
    <cellStyle name="Финансовый 2 2 7" xfId="1280"/>
    <cellStyle name="Финансовый 2 2 7 2" xfId="5679"/>
    <cellStyle name="Финансовый 2 2 7 3" xfId="4213"/>
    <cellStyle name="Финансовый 2 2 7 4" xfId="2747"/>
    <cellStyle name="Финансовый 2 2 8" xfId="5632"/>
    <cellStyle name="Финансовый 2 2 9" xfId="4166"/>
    <cellStyle name="Финансовый 2 3" xfId="1281"/>
    <cellStyle name="Финансовый 2 3 10" xfId="2748"/>
    <cellStyle name="Финансовый 2 3 2" xfId="1282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5685"/>
    <cellStyle name="Финансовый 2 3 2 2 2 2 2 3" xfId="4219"/>
    <cellStyle name="Финансовый 2 3 2 2 2 2 2 4" xfId="2753"/>
    <cellStyle name="Финансовый 2 3 2 2 2 2 3" xfId="5684"/>
    <cellStyle name="Финансовый 2 3 2 2 2 2 4" xfId="4218"/>
    <cellStyle name="Финансовый 2 3 2 2 2 2 5" xfId="2752"/>
    <cellStyle name="Финансовый 2 3 2 2 2 3" xfId="1287"/>
    <cellStyle name="Финансовый 2 3 2 2 2 3 2" xfId="5686"/>
    <cellStyle name="Финансовый 2 3 2 2 2 3 3" xfId="4220"/>
    <cellStyle name="Финансовый 2 3 2 2 2 3 4" xfId="2754"/>
    <cellStyle name="Финансовый 2 3 2 2 2 4" xfId="5683"/>
    <cellStyle name="Финансовый 2 3 2 2 2 5" xfId="4217"/>
    <cellStyle name="Финансовый 2 3 2 2 2 6" xfId="2751"/>
    <cellStyle name="Финансовый 2 3 2 2 3" xfId="1288"/>
    <cellStyle name="Финансовый 2 3 2 2 3 2" xfId="1289"/>
    <cellStyle name="Финансовый 2 3 2 2 3 2 2" xfId="5688"/>
    <cellStyle name="Финансовый 2 3 2 2 3 2 3" xfId="4222"/>
    <cellStyle name="Финансовый 2 3 2 2 3 2 4" xfId="2756"/>
    <cellStyle name="Финансовый 2 3 2 2 3 3" xfId="5687"/>
    <cellStyle name="Финансовый 2 3 2 2 3 4" xfId="4221"/>
    <cellStyle name="Финансовый 2 3 2 2 3 5" xfId="2755"/>
    <cellStyle name="Финансовый 2 3 2 2 4" xfId="1290"/>
    <cellStyle name="Финансовый 2 3 2 2 4 2" xfId="5689"/>
    <cellStyle name="Финансовый 2 3 2 2 4 3" xfId="4223"/>
    <cellStyle name="Финансовый 2 3 2 2 4 4" xfId="2757"/>
    <cellStyle name="Финансовый 2 3 2 2 5" xfId="5682"/>
    <cellStyle name="Финансовый 2 3 2 2 6" xfId="4216"/>
    <cellStyle name="Финансовый 2 3 2 2 7" xfId="2750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5693"/>
    <cellStyle name="Финансовый 2 3 2 3 2 2 2 3" xfId="4227"/>
    <cellStyle name="Финансовый 2 3 2 3 2 2 2 4" xfId="2761"/>
    <cellStyle name="Финансовый 2 3 2 3 2 2 3" xfId="5692"/>
    <cellStyle name="Финансовый 2 3 2 3 2 2 4" xfId="4226"/>
    <cellStyle name="Финансовый 2 3 2 3 2 2 5" xfId="2760"/>
    <cellStyle name="Финансовый 2 3 2 3 2 3" xfId="1295"/>
    <cellStyle name="Финансовый 2 3 2 3 2 3 2" xfId="5694"/>
    <cellStyle name="Финансовый 2 3 2 3 2 3 3" xfId="4228"/>
    <cellStyle name="Финансовый 2 3 2 3 2 3 4" xfId="2762"/>
    <cellStyle name="Финансовый 2 3 2 3 2 4" xfId="5691"/>
    <cellStyle name="Финансовый 2 3 2 3 2 5" xfId="4225"/>
    <cellStyle name="Финансовый 2 3 2 3 2 6" xfId="2759"/>
    <cellStyle name="Финансовый 2 3 2 3 3" xfId="1296"/>
    <cellStyle name="Финансовый 2 3 2 3 3 2" xfId="1297"/>
    <cellStyle name="Финансовый 2 3 2 3 3 2 2" xfId="5696"/>
    <cellStyle name="Финансовый 2 3 2 3 3 2 3" xfId="4230"/>
    <cellStyle name="Финансовый 2 3 2 3 3 2 4" xfId="2764"/>
    <cellStyle name="Финансовый 2 3 2 3 3 3" xfId="5695"/>
    <cellStyle name="Финансовый 2 3 2 3 3 4" xfId="4229"/>
    <cellStyle name="Финансовый 2 3 2 3 3 5" xfId="2763"/>
    <cellStyle name="Финансовый 2 3 2 3 4" xfId="1298"/>
    <cellStyle name="Финансовый 2 3 2 3 4 2" xfId="5697"/>
    <cellStyle name="Финансовый 2 3 2 3 4 3" xfId="4231"/>
    <cellStyle name="Финансовый 2 3 2 3 4 4" xfId="2765"/>
    <cellStyle name="Финансовый 2 3 2 3 5" xfId="5690"/>
    <cellStyle name="Финансовый 2 3 2 3 6" xfId="4224"/>
    <cellStyle name="Финансовый 2 3 2 3 7" xfId="2758"/>
    <cellStyle name="Финансовый 2 3 2 4" xfId="1299"/>
    <cellStyle name="Финансовый 2 3 2 4 2" xfId="1300"/>
    <cellStyle name="Финансовый 2 3 2 4 2 2" xfId="1301"/>
    <cellStyle name="Финансовый 2 3 2 4 2 2 2" xfId="5700"/>
    <cellStyle name="Финансовый 2 3 2 4 2 2 3" xfId="4234"/>
    <cellStyle name="Финансовый 2 3 2 4 2 2 4" xfId="2768"/>
    <cellStyle name="Финансовый 2 3 2 4 2 3" xfId="5699"/>
    <cellStyle name="Финансовый 2 3 2 4 2 4" xfId="4233"/>
    <cellStyle name="Финансовый 2 3 2 4 2 5" xfId="2767"/>
    <cellStyle name="Финансовый 2 3 2 4 3" xfId="1302"/>
    <cellStyle name="Финансовый 2 3 2 4 3 2" xfId="5701"/>
    <cellStyle name="Финансовый 2 3 2 4 3 3" xfId="4235"/>
    <cellStyle name="Финансовый 2 3 2 4 3 4" xfId="2769"/>
    <cellStyle name="Финансовый 2 3 2 4 4" xfId="5698"/>
    <cellStyle name="Финансовый 2 3 2 4 5" xfId="4232"/>
    <cellStyle name="Финансовый 2 3 2 4 6" xfId="2766"/>
    <cellStyle name="Финансовый 2 3 2 5" xfId="1303"/>
    <cellStyle name="Финансовый 2 3 2 5 2" xfId="1304"/>
    <cellStyle name="Финансовый 2 3 2 5 2 2" xfId="5703"/>
    <cellStyle name="Финансовый 2 3 2 5 2 3" xfId="4237"/>
    <cellStyle name="Финансовый 2 3 2 5 2 4" xfId="2771"/>
    <cellStyle name="Финансовый 2 3 2 5 3" xfId="5702"/>
    <cellStyle name="Финансовый 2 3 2 5 4" xfId="4236"/>
    <cellStyle name="Финансовый 2 3 2 5 5" xfId="2770"/>
    <cellStyle name="Финансовый 2 3 2 6" xfId="1305"/>
    <cellStyle name="Финансовый 2 3 2 6 2" xfId="5704"/>
    <cellStyle name="Финансовый 2 3 2 6 3" xfId="4238"/>
    <cellStyle name="Финансовый 2 3 2 6 4" xfId="2772"/>
    <cellStyle name="Финансовый 2 3 2 7" xfId="5681"/>
    <cellStyle name="Финансовый 2 3 2 8" xfId="4215"/>
    <cellStyle name="Финансовый 2 3 2 9" xfId="2749"/>
    <cellStyle name="Финансовый 2 3 3" xfId="1306"/>
    <cellStyle name="Финансовый 2 3 3 2" xfId="1307"/>
    <cellStyle name="Финансовый 2 3 3 2 2" xfId="1308"/>
    <cellStyle name="Финансовый 2 3 3 2 2 2" xfId="1309"/>
    <cellStyle name="Финансовый 2 3 3 2 2 2 2" xfId="5708"/>
    <cellStyle name="Финансовый 2 3 3 2 2 2 3" xfId="4242"/>
    <cellStyle name="Финансовый 2 3 3 2 2 2 4" xfId="2776"/>
    <cellStyle name="Финансовый 2 3 3 2 2 3" xfId="5707"/>
    <cellStyle name="Финансовый 2 3 3 2 2 4" xfId="4241"/>
    <cellStyle name="Финансовый 2 3 3 2 2 5" xfId="2775"/>
    <cellStyle name="Финансовый 2 3 3 2 3" xfId="1310"/>
    <cellStyle name="Финансовый 2 3 3 2 3 2" xfId="5709"/>
    <cellStyle name="Финансовый 2 3 3 2 3 3" xfId="4243"/>
    <cellStyle name="Финансовый 2 3 3 2 3 4" xfId="2777"/>
    <cellStyle name="Финансовый 2 3 3 2 4" xfId="5706"/>
    <cellStyle name="Финансовый 2 3 3 2 5" xfId="4240"/>
    <cellStyle name="Финансовый 2 3 3 2 6" xfId="2774"/>
    <cellStyle name="Финансовый 2 3 3 3" xfId="1311"/>
    <cellStyle name="Финансовый 2 3 3 3 2" xfId="1312"/>
    <cellStyle name="Финансовый 2 3 3 3 2 2" xfId="5711"/>
    <cellStyle name="Финансовый 2 3 3 3 2 3" xfId="4245"/>
    <cellStyle name="Финансовый 2 3 3 3 2 4" xfId="2779"/>
    <cellStyle name="Финансовый 2 3 3 3 3" xfId="5710"/>
    <cellStyle name="Финансовый 2 3 3 3 4" xfId="4244"/>
    <cellStyle name="Финансовый 2 3 3 3 5" xfId="2778"/>
    <cellStyle name="Финансовый 2 3 3 4" xfId="1313"/>
    <cellStyle name="Финансовый 2 3 3 4 2" xfId="5712"/>
    <cellStyle name="Финансовый 2 3 3 4 3" xfId="4246"/>
    <cellStyle name="Финансовый 2 3 3 4 4" xfId="2780"/>
    <cellStyle name="Финансовый 2 3 3 5" xfId="5705"/>
    <cellStyle name="Финансовый 2 3 3 6" xfId="4239"/>
    <cellStyle name="Финансовый 2 3 3 7" xfId="277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5716"/>
    <cellStyle name="Финансовый 2 3 4 2 2 2 3" xfId="4250"/>
    <cellStyle name="Финансовый 2 3 4 2 2 2 4" xfId="2784"/>
    <cellStyle name="Финансовый 2 3 4 2 2 3" xfId="5715"/>
    <cellStyle name="Финансовый 2 3 4 2 2 4" xfId="4249"/>
    <cellStyle name="Финансовый 2 3 4 2 2 5" xfId="2783"/>
    <cellStyle name="Финансовый 2 3 4 2 3" xfId="1318"/>
    <cellStyle name="Финансовый 2 3 4 2 3 2" xfId="5717"/>
    <cellStyle name="Финансовый 2 3 4 2 3 3" xfId="4251"/>
    <cellStyle name="Финансовый 2 3 4 2 3 4" xfId="2785"/>
    <cellStyle name="Финансовый 2 3 4 2 4" xfId="5714"/>
    <cellStyle name="Финансовый 2 3 4 2 5" xfId="4248"/>
    <cellStyle name="Финансовый 2 3 4 2 6" xfId="2782"/>
    <cellStyle name="Финансовый 2 3 4 3" xfId="1319"/>
    <cellStyle name="Финансовый 2 3 4 3 2" xfId="1320"/>
    <cellStyle name="Финансовый 2 3 4 3 2 2" xfId="5719"/>
    <cellStyle name="Финансовый 2 3 4 3 2 3" xfId="4253"/>
    <cellStyle name="Финансовый 2 3 4 3 2 4" xfId="2787"/>
    <cellStyle name="Финансовый 2 3 4 3 3" xfId="5718"/>
    <cellStyle name="Финансовый 2 3 4 3 4" xfId="4252"/>
    <cellStyle name="Финансовый 2 3 4 3 5" xfId="2786"/>
    <cellStyle name="Финансовый 2 3 4 4" xfId="1321"/>
    <cellStyle name="Финансовый 2 3 4 4 2" xfId="5720"/>
    <cellStyle name="Финансовый 2 3 4 4 3" xfId="4254"/>
    <cellStyle name="Финансовый 2 3 4 4 4" xfId="2788"/>
    <cellStyle name="Финансовый 2 3 4 5" xfId="5713"/>
    <cellStyle name="Финансовый 2 3 4 6" xfId="4247"/>
    <cellStyle name="Финансовый 2 3 4 7" xfId="2781"/>
    <cellStyle name="Финансовый 2 3 5" xfId="1322"/>
    <cellStyle name="Финансовый 2 3 5 2" xfId="1323"/>
    <cellStyle name="Финансовый 2 3 5 2 2" xfId="1324"/>
    <cellStyle name="Финансовый 2 3 5 2 2 2" xfId="5723"/>
    <cellStyle name="Финансовый 2 3 5 2 2 3" xfId="4257"/>
    <cellStyle name="Финансовый 2 3 5 2 2 4" xfId="2791"/>
    <cellStyle name="Финансовый 2 3 5 2 3" xfId="5722"/>
    <cellStyle name="Финансовый 2 3 5 2 4" xfId="4256"/>
    <cellStyle name="Финансовый 2 3 5 2 5" xfId="2790"/>
    <cellStyle name="Финансовый 2 3 5 3" xfId="1325"/>
    <cellStyle name="Финансовый 2 3 5 3 2" xfId="5724"/>
    <cellStyle name="Финансовый 2 3 5 3 3" xfId="4258"/>
    <cellStyle name="Финансовый 2 3 5 3 4" xfId="2792"/>
    <cellStyle name="Финансовый 2 3 5 4" xfId="5721"/>
    <cellStyle name="Финансовый 2 3 5 5" xfId="4255"/>
    <cellStyle name="Финансовый 2 3 5 6" xfId="2789"/>
    <cellStyle name="Финансовый 2 3 6" xfId="1326"/>
    <cellStyle name="Финансовый 2 3 6 2" xfId="1327"/>
    <cellStyle name="Финансовый 2 3 6 2 2" xfId="5726"/>
    <cellStyle name="Финансовый 2 3 6 2 3" xfId="4260"/>
    <cellStyle name="Финансовый 2 3 6 2 4" xfId="2794"/>
    <cellStyle name="Финансовый 2 3 6 3" xfId="5725"/>
    <cellStyle name="Финансовый 2 3 6 4" xfId="4259"/>
    <cellStyle name="Финансовый 2 3 6 5" xfId="2793"/>
    <cellStyle name="Финансовый 2 3 7" xfId="1328"/>
    <cellStyle name="Финансовый 2 3 7 2" xfId="5727"/>
    <cellStyle name="Финансовый 2 3 7 3" xfId="4261"/>
    <cellStyle name="Финансовый 2 3 7 4" xfId="2795"/>
    <cellStyle name="Финансовый 2 3 8" xfId="5680"/>
    <cellStyle name="Финансовый 2 3 9" xfId="4214"/>
    <cellStyle name="Финансовый 2 4" xfId="1329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5732"/>
    <cellStyle name="Финансовый 2 4 2 2 2 2 3" xfId="4266"/>
    <cellStyle name="Финансовый 2 4 2 2 2 2 4" xfId="2800"/>
    <cellStyle name="Финансовый 2 4 2 2 2 3" xfId="5731"/>
    <cellStyle name="Финансовый 2 4 2 2 2 4" xfId="4265"/>
    <cellStyle name="Финансовый 2 4 2 2 2 5" xfId="2799"/>
    <cellStyle name="Финансовый 2 4 2 2 3" xfId="1334"/>
    <cellStyle name="Финансовый 2 4 2 2 3 2" xfId="5733"/>
    <cellStyle name="Финансовый 2 4 2 2 3 3" xfId="4267"/>
    <cellStyle name="Финансовый 2 4 2 2 3 4" xfId="2801"/>
    <cellStyle name="Финансовый 2 4 2 2 4" xfId="5730"/>
    <cellStyle name="Финансовый 2 4 2 2 5" xfId="4264"/>
    <cellStyle name="Финансовый 2 4 2 2 6" xfId="2798"/>
    <cellStyle name="Финансовый 2 4 2 3" xfId="1335"/>
    <cellStyle name="Финансовый 2 4 2 3 2" xfId="1336"/>
    <cellStyle name="Финансовый 2 4 2 3 2 2" xfId="5735"/>
    <cellStyle name="Финансовый 2 4 2 3 2 3" xfId="4269"/>
    <cellStyle name="Финансовый 2 4 2 3 2 4" xfId="2803"/>
    <cellStyle name="Финансовый 2 4 2 3 3" xfId="5734"/>
    <cellStyle name="Финансовый 2 4 2 3 4" xfId="4268"/>
    <cellStyle name="Финансовый 2 4 2 3 5" xfId="2802"/>
    <cellStyle name="Финансовый 2 4 2 4" xfId="1337"/>
    <cellStyle name="Финансовый 2 4 2 4 2" xfId="5736"/>
    <cellStyle name="Финансовый 2 4 2 4 3" xfId="4270"/>
    <cellStyle name="Финансовый 2 4 2 4 4" xfId="2804"/>
    <cellStyle name="Финансовый 2 4 2 5" xfId="5729"/>
    <cellStyle name="Финансовый 2 4 2 6" xfId="4263"/>
    <cellStyle name="Финансовый 2 4 2 7" xfId="2797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5740"/>
    <cellStyle name="Финансовый 2 4 3 2 2 2 3" xfId="4274"/>
    <cellStyle name="Финансовый 2 4 3 2 2 2 4" xfId="2808"/>
    <cellStyle name="Финансовый 2 4 3 2 2 3" xfId="5739"/>
    <cellStyle name="Финансовый 2 4 3 2 2 4" xfId="4273"/>
    <cellStyle name="Финансовый 2 4 3 2 2 5" xfId="2807"/>
    <cellStyle name="Финансовый 2 4 3 2 3" xfId="1342"/>
    <cellStyle name="Финансовый 2 4 3 2 3 2" xfId="5741"/>
    <cellStyle name="Финансовый 2 4 3 2 3 3" xfId="4275"/>
    <cellStyle name="Финансовый 2 4 3 2 3 4" xfId="2809"/>
    <cellStyle name="Финансовый 2 4 3 2 4" xfId="5738"/>
    <cellStyle name="Финансовый 2 4 3 2 5" xfId="4272"/>
    <cellStyle name="Финансовый 2 4 3 2 6" xfId="2806"/>
    <cellStyle name="Финансовый 2 4 3 3" xfId="1343"/>
    <cellStyle name="Финансовый 2 4 3 3 2" xfId="1344"/>
    <cellStyle name="Финансовый 2 4 3 3 2 2" xfId="5743"/>
    <cellStyle name="Финансовый 2 4 3 3 2 3" xfId="4277"/>
    <cellStyle name="Финансовый 2 4 3 3 2 4" xfId="2811"/>
    <cellStyle name="Финансовый 2 4 3 3 3" xfId="5742"/>
    <cellStyle name="Финансовый 2 4 3 3 4" xfId="4276"/>
    <cellStyle name="Финансовый 2 4 3 3 5" xfId="2810"/>
    <cellStyle name="Финансовый 2 4 3 4" xfId="1345"/>
    <cellStyle name="Финансовый 2 4 3 4 2" xfId="5744"/>
    <cellStyle name="Финансовый 2 4 3 4 3" xfId="4278"/>
    <cellStyle name="Финансовый 2 4 3 4 4" xfId="2812"/>
    <cellStyle name="Финансовый 2 4 3 5" xfId="5737"/>
    <cellStyle name="Финансовый 2 4 3 6" xfId="4271"/>
    <cellStyle name="Финансовый 2 4 3 7" xfId="2805"/>
    <cellStyle name="Финансовый 2 4 4" xfId="1346"/>
    <cellStyle name="Финансовый 2 4 4 2" xfId="1347"/>
    <cellStyle name="Финансовый 2 4 4 2 2" xfId="1348"/>
    <cellStyle name="Финансовый 2 4 4 2 2 2" xfId="5747"/>
    <cellStyle name="Финансовый 2 4 4 2 2 3" xfId="4281"/>
    <cellStyle name="Финансовый 2 4 4 2 2 4" xfId="2815"/>
    <cellStyle name="Финансовый 2 4 4 2 3" xfId="5746"/>
    <cellStyle name="Финансовый 2 4 4 2 4" xfId="4280"/>
    <cellStyle name="Финансовый 2 4 4 2 5" xfId="2814"/>
    <cellStyle name="Финансовый 2 4 4 3" xfId="1349"/>
    <cellStyle name="Финансовый 2 4 4 3 2" xfId="5748"/>
    <cellStyle name="Финансовый 2 4 4 3 3" xfId="4282"/>
    <cellStyle name="Финансовый 2 4 4 3 4" xfId="2816"/>
    <cellStyle name="Финансовый 2 4 4 4" xfId="5745"/>
    <cellStyle name="Финансовый 2 4 4 5" xfId="4279"/>
    <cellStyle name="Финансовый 2 4 4 6" xfId="2813"/>
    <cellStyle name="Финансовый 2 4 5" xfId="1350"/>
    <cellStyle name="Финансовый 2 4 5 2" xfId="1351"/>
    <cellStyle name="Финансовый 2 4 5 2 2" xfId="5750"/>
    <cellStyle name="Финансовый 2 4 5 2 3" xfId="4284"/>
    <cellStyle name="Финансовый 2 4 5 2 4" xfId="2818"/>
    <cellStyle name="Финансовый 2 4 5 3" xfId="5749"/>
    <cellStyle name="Финансовый 2 4 5 4" xfId="4283"/>
    <cellStyle name="Финансовый 2 4 5 5" xfId="2817"/>
    <cellStyle name="Финансовый 2 4 6" xfId="1352"/>
    <cellStyle name="Финансовый 2 4 6 2" xfId="5751"/>
    <cellStyle name="Финансовый 2 4 6 3" xfId="4285"/>
    <cellStyle name="Финансовый 2 4 6 4" xfId="2819"/>
    <cellStyle name="Финансовый 2 4 7" xfId="5728"/>
    <cellStyle name="Финансовый 2 4 8" xfId="4262"/>
    <cellStyle name="Финансовый 2 4 9" xfId="279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5755"/>
    <cellStyle name="Финансовый 2 5 2 2 2 3" xfId="4289"/>
    <cellStyle name="Финансовый 2 5 2 2 2 4" xfId="2823"/>
    <cellStyle name="Финансовый 2 5 2 2 3" xfId="5754"/>
    <cellStyle name="Финансовый 2 5 2 2 4" xfId="4288"/>
    <cellStyle name="Финансовый 2 5 2 2 5" xfId="2822"/>
    <cellStyle name="Финансовый 2 5 2 3" xfId="1357"/>
    <cellStyle name="Финансовый 2 5 2 3 2" xfId="5756"/>
    <cellStyle name="Финансовый 2 5 2 3 3" xfId="4290"/>
    <cellStyle name="Финансовый 2 5 2 3 4" xfId="2824"/>
    <cellStyle name="Финансовый 2 5 2 4" xfId="5753"/>
    <cellStyle name="Финансовый 2 5 2 5" xfId="4287"/>
    <cellStyle name="Финансовый 2 5 2 6" xfId="2821"/>
    <cellStyle name="Финансовый 2 5 3" xfId="1358"/>
    <cellStyle name="Финансовый 2 5 3 2" xfId="1359"/>
    <cellStyle name="Финансовый 2 5 3 2 2" xfId="5758"/>
    <cellStyle name="Финансовый 2 5 3 2 3" xfId="4292"/>
    <cellStyle name="Финансовый 2 5 3 2 4" xfId="2826"/>
    <cellStyle name="Финансовый 2 5 3 3" xfId="5757"/>
    <cellStyle name="Финансовый 2 5 3 4" xfId="4291"/>
    <cellStyle name="Финансовый 2 5 3 5" xfId="2825"/>
    <cellStyle name="Финансовый 2 5 4" xfId="1360"/>
    <cellStyle name="Финансовый 2 5 4 2" xfId="5759"/>
    <cellStyle name="Финансовый 2 5 4 3" xfId="4293"/>
    <cellStyle name="Финансовый 2 5 4 4" xfId="2827"/>
    <cellStyle name="Финансовый 2 5 5" xfId="5752"/>
    <cellStyle name="Финансовый 2 5 6" xfId="4286"/>
    <cellStyle name="Финансовый 2 5 7" xfId="2820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5763"/>
    <cellStyle name="Финансовый 2 6 2 2 2 3" xfId="4297"/>
    <cellStyle name="Финансовый 2 6 2 2 2 4" xfId="2831"/>
    <cellStyle name="Финансовый 2 6 2 2 3" xfId="5762"/>
    <cellStyle name="Финансовый 2 6 2 2 4" xfId="4296"/>
    <cellStyle name="Финансовый 2 6 2 2 5" xfId="2830"/>
    <cellStyle name="Финансовый 2 6 2 3" xfId="1365"/>
    <cellStyle name="Финансовый 2 6 2 3 2" xfId="5764"/>
    <cellStyle name="Финансовый 2 6 2 3 3" xfId="4298"/>
    <cellStyle name="Финансовый 2 6 2 3 4" xfId="2832"/>
    <cellStyle name="Финансовый 2 6 2 4" xfId="5761"/>
    <cellStyle name="Финансовый 2 6 2 5" xfId="4295"/>
    <cellStyle name="Финансовый 2 6 2 6" xfId="2829"/>
    <cellStyle name="Финансовый 2 6 3" xfId="1366"/>
    <cellStyle name="Финансовый 2 6 3 2" xfId="1367"/>
    <cellStyle name="Финансовый 2 6 3 2 2" xfId="5766"/>
    <cellStyle name="Финансовый 2 6 3 2 3" xfId="4300"/>
    <cellStyle name="Финансовый 2 6 3 2 4" xfId="2834"/>
    <cellStyle name="Финансовый 2 6 3 3" xfId="5765"/>
    <cellStyle name="Финансовый 2 6 3 4" xfId="4299"/>
    <cellStyle name="Финансовый 2 6 3 5" xfId="2833"/>
    <cellStyle name="Финансовый 2 6 4" xfId="1368"/>
    <cellStyle name="Финансовый 2 6 4 2" xfId="5767"/>
    <cellStyle name="Финансовый 2 6 4 3" xfId="4301"/>
    <cellStyle name="Финансовый 2 6 4 4" xfId="2835"/>
    <cellStyle name="Финансовый 2 6 5" xfId="5760"/>
    <cellStyle name="Финансовый 2 6 6" xfId="4294"/>
    <cellStyle name="Финансовый 2 6 7" xfId="2828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5771"/>
    <cellStyle name="Финансовый 2 7 2 2 2 3" xfId="4305"/>
    <cellStyle name="Финансовый 2 7 2 2 2 4" xfId="2839"/>
    <cellStyle name="Финансовый 2 7 2 2 3" xfId="5770"/>
    <cellStyle name="Финансовый 2 7 2 2 4" xfId="4304"/>
    <cellStyle name="Финансовый 2 7 2 2 5" xfId="2838"/>
    <cellStyle name="Финансовый 2 7 2 3" xfId="1373"/>
    <cellStyle name="Финансовый 2 7 2 3 2" xfId="5772"/>
    <cellStyle name="Финансовый 2 7 2 3 3" xfId="4306"/>
    <cellStyle name="Финансовый 2 7 2 3 4" xfId="2840"/>
    <cellStyle name="Финансовый 2 7 2 4" xfId="5769"/>
    <cellStyle name="Финансовый 2 7 2 5" xfId="4303"/>
    <cellStyle name="Финансовый 2 7 2 6" xfId="2837"/>
    <cellStyle name="Финансовый 2 7 3" xfId="1374"/>
    <cellStyle name="Финансовый 2 7 3 2" xfId="1375"/>
    <cellStyle name="Финансовый 2 7 3 2 2" xfId="5774"/>
    <cellStyle name="Финансовый 2 7 3 2 3" xfId="4308"/>
    <cellStyle name="Финансовый 2 7 3 2 4" xfId="2842"/>
    <cellStyle name="Финансовый 2 7 3 3" xfId="5773"/>
    <cellStyle name="Финансовый 2 7 3 4" xfId="4307"/>
    <cellStyle name="Финансовый 2 7 3 5" xfId="2841"/>
    <cellStyle name="Финансовый 2 7 4" xfId="1376"/>
    <cellStyle name="Финансовый 2 7 4 2" xfId="5775"/>
    <cellStyle name="Финансовый 2 7 4 3" xfId="4309"/>
    <cellStyle name="Финансовый 2 7 4 4" xfId="2843"/>
    <cellStyle name="Финансовый 2 7 5" xfId="5768"/>
    <cellStyle name="Финансовый 2 7 6" xfId="4302"/>
    <cellStyle name="Финансовый 2 7 7" xfId="2836"/>
    <cellStyle name="Финансовый 2 8" xfId="1377"/>
    <cellStyle name="Финансовый 2 8 2" xfId="1378"/>
    <cellStyle name="Финансовый 2 8 2 2" xfId="1379"/>
    <cellStyle name="Финансовый 2 8 2 2 2" xfId="5778"/>
    <cellStyle name="Финансовый 2 8 2 2 3" xfId="4312"/>
    <cellStyle name="Финансовый 2 8 2 2 4" xfId="2846"/>
    <cellStyle name="Финансовый 2 8 2 3" xfId="5777"/>
    <cellStyle name="Финансовый 2 8 2 4" xfId="4311"/>
    <cellStyle name="Финансовый 2 8 2 5" xfId="2845"/>
    <cellStyle name="Финансовый 2 8 3" xfId="1380"/>
    <cellStyle name="Финансовый 2 8 3 2" xfId="5779"/>
    <cellStyle name="Финансовый 2 8 3 3" xfId="4313"/>
    <cellStyle name="Финансовый 2 8 3 4" xfId="2847"/>
    <cellStyle name="Финансовый 2 8 4" xfId="5776"/>
    <cellStyle name="Финансовый 2 8 5" xfId="4310"/>
    <cellStyle name="Финансовый 2 8 6" xfId="2844"/>
    <cellStyle name="Финансовый 2 9" xfId="1381"/>
    <cellStyle name="Финансовый 2 9 2" xfId="1382"/>
    <cellStyle name="Финансовый 2 9 2 2" xfId="5781"/>
    <cellStyle name="Финансовый 2 9 2 3" xfId="4315"/>
    <cellStyle name="Финансовый 2 9 2 4" xfId="2849"/>
    <cellStyle name="Финансовый 2 9 3" xfId="5780"/>
    <cellStyle name="Финансовый 2 9 4" xfId="4314"/>
    <cellStyle name="Финансовый 2 9 5" xfId="2848"/>
    <cellStyle name="Финансовый 3" xfId="1383"/>
    <cellStyle name="Финансовый 3 10" xfId="1384"/>
    <cellStyle name="Финансовый 3 10 2" xfId="5783"/>
    <cellStyle name="Финансовый 3 10 3" xfId="4317"/>
    <cellStyle name="Финансовый 3 10 4" xfId="2851"/>
    <cellStyle name="Финансовый 3 11" xfId="5782"/>
    <cellStyle name="Финансовый 3 12" xfId="4316"/>
    <cellStyle name="Финансовый 3 13" xfId="2850"/>
    <cellStyle name="Финансовый 3 2" xfId="1385"/>
    <cellStyle name="Финансовый 3 2 10" xfId="2852"/>
    <cellStyle name="Финансовый 3 2 2" xfId="1386"/>
    <cellStyle name="Финансовый 3 2 2 2" xfId="1387"/>
    <cellStyle name="Финансовый 3 2 2 2 2" xfId="1388"/>
    <cellStyle name="Финансовый 3 2 2 2 2 2" xfId="1389"/>
    <cellStyle name="Финансовый 3 2 2 2 2 2 2" xfId="1390"/>
    <cellStyle name="Финансовый 3 2 2 2 2 2 2 2" xfId="5789"/>
    <cellStyle name="Финансовый 3 2 2 2 2 2 2 3" xfId="4323"/>
    <cellStyle name="Финансовый 3 2 2 2 2 2 2 4" xfId="2857"/>
    <cellStyle name="Финансовый 3 2 2 2 2 2 3" xfId="5788"/>
    <cellStyle name="Финансовый 3 2 2 2 2 2 4" xfId="4322"/>
    <cellStyle name="Финансовый 3 2 2 2 2 2 5" xfId="2856"/>
    <cellStyle name="Финансовый 3 2 2 2 2 3" xfId="1391"/>
    <cellStyle name="Финансовый 3 2 2 2 2 3 2" xfId="5790"/>
    <cellStyle name="Финансовый 3 2 2 2 2 3 3" xfId="4324"/>
    <cellStyle name="Финансовый 3 2 2 2 2 3 4" xfId="2858"/>
    <cellStyle name="Финансовый 3 2 2 2 2 4" xfId="5787"/>
    <cellStyle name="Финансовый 3 2 2 2 2 5" xfId="4321"/>
    <cellStyle name="Финансовый 3 2 2 2 2 6" xfId="2855"/>
    <cellStyle name="Финансовый 3 2 2 2 3" xfId="1392"/>
    <cellStyle name="Финансовый 3 2 2 2 3 2" xfId="1393"/>
    <cellStyle name="Финансовый 3 2 2 2 3 2 2" xfId="5792"/>
    <cellStyle name="Финансовый 3 2 2 2 3 2 3" xfId="4326"/>
    <cellStyle name="Финансовый 3 2 2 2 3 2 4" xfId="2860"/>
    <cellStyle name="Финансовый 3 2 2 2 3 3" xfId="5791"/>
    <cellStyle name="Финансовый 3 2 2 2 3 4" xfId="4325"/>
    <cellStyle name="Финансовый 3 2 2 2 3 5" xfId="2859"/>
    <cellStyle name="Финансовый 3 2 2 2 4" xfId="1394"/>
    <cellStyle name="Финансовый 3 2 2 2 4 2" xfId="5793"/>
    <cellStyle name="Финансовый 3 2 2 2 4 3" xfId="4327"/>
    <cellStyle name="Финансовый 3 2 2 2 4 4" xfId="2861"/>
    <cellStyle name="Финансовый 3 2 2 2 5" xfId="5786"/>
    <cellStyle name="Финансовый 3 2 2 2 6" xfId="4320"/>
    <cellStyle name="Финансовый 3 2 2 2 7" xfId="2854"/>
    <cellStyle name="Финансовый 3 2 2 3" xfId="1395"/>
    <cellStyle name="Финансовый 3 2 2 3 2" xfId="1396"/>
    <cellStyle name="Финансовый 3 2 2 3 2 2" xfId="1397"/>
    <cellStyle name="Финансовый 3 2 2 3 2 2 2" xfId="1398"/>
    <cellStyle name="Финансовый 3 2 2 3 2 2 2 2" xfId="5797"/>
    <cellStyle name="Финансовый 3 2 2 3 2 2 2 3" xfId="4331"/>
    <cellStyle name="Финансовый 3 2 2 3 2 2 2 4" xfId="2865"/>
    <cellStyle name="Финансовый 3 2 2 3 2 2 3" xfId="5796"/>
    <cellStyle name="Финансовый 3 2 2 3 2 2 4" xfId="4330"/>
    <cellStyle name="Финансовый 3 2 2 3 2 2 5" xfId="2864"/>
    <cellStyle name="Финансовый 3 2 2 3 2 3" xfId="1399"/>
    <cellStyle name="Финансовый 3 2 2 3 2 3 2" xfId="5798"/>
    <cellStyle name="Финансовый 3 2 2 3 2 3 3" xfId="4332"/>
    <cellStyle name="Финансовый 3 2 2 3 2 3 4" xfId="2866"/>
    <cellStyle name="Финансовый 3 2 2 3 2 4" xfId="5795"/>
    <cellStyle name="Финансовый 3 2 2 3 2 5" xfId="4329"/>
    <cellStyle name="Финансовый 3 2 2 3 2 6" xfId="2863"/>
    <cellStyle name="Финансовый 3 2 2 3 3" xfId="1400"/>
    <cellStyle name="Финансовый 3 2 2 3 3 2" xfId="1401"/>
    <cellStyle name="Финансовый 3 2 2 3 3 2 2" xfId="5800"/>
    <cellStyle name="Финансовый 3 2 2 3 3 2 3" xfId="4334"/>
    <cellStyle name="Финансовый 3 2 2 3 3 2 4" xfId="2868"/>
    <cellStyle name="Финансовый 3 2 2 3 3 3" xfId="5799"/>
    <cellStyle name="Финансовый 3 2 2 3 3 4" xfId="4333"/>
    <cellStyle name="Финансовый 3 2 2 3 3 5" xfId="2867"/>
    <cellStyle name="Финансовый 3 2 2 3 4" xfId="1402"/>
    <cellStyle name="Финансовый 3 2 2 3 4 2" xfId="5801"/>
    <cellStyle name="Финансовый 3 2 2 3 4 3" xfId="4335"/>
    <cellStyle name="Финансовый 3 2 2 3 4 4" xfId="2869"/>
    <cellStyle name="Финансовый 3 2 2 3 5" xfId="5794"/>
    <cellStyle name="Финансовый 3 2 2 3 6" xfId="4328"/>
    <cellStyle name="Финансовый 3 2 2 3 7" xfId="2862"/>
    <cellStyle name="Финансовый 3 2 2 4" xfId="1403"/>
    <cellStyle name="Финансовый 3 2 2 4 2" xfId="1404"/>
    <cellStyle name="Финансовый 3 2 2 4 2 2" xfId="1405"/>
    <cellStyle name="Финансовый 3 2 2 4 2 2 2" xfId="5804"/>
    <cellStyle name="Финансовый 3 2 2 4 2 2 3" xfId="4338"/>
    <cellStyle name="Финансовый 3 2 2 4 2 2 4" xfId="2872"/>
    <cellStyle name="Финансовый 3 2 2 4 2 3" xfId="5803"/>
    <cellStyle name="Финансовый 3 2 2 4 2 4" xfId="4337"/>
    <cellStyle name="Финансовый 3 2 2 4 2 5" xfId="2871"/>
    <cellStyle name="Финансовый 3 2 2 4 3" xfId="1406"/>
    <cellStyle name="Финансовый 3 2 2 4 3 2" xfId="5805"/>
    <cellStyle name="Финансовый 3 2 2 4 3 3" xfId="4339"/>
    <cellStyle name="Финансовый 3 2 2 4 3 4" xfId="2873"/>
    <cellStyle name="Финансовый 3 2 2 4 4" xfId="5802"/>
    <cellStyle name="Финансовый 3 2 2 4 5" xfId="4336"/>
    <cellStyle name="Финансовый 3 2 2 4 6" xfId="2870"/>
    <cellStyle name="Финансовый 3 2 2 5" xfId="1407"/>
    <cellStyle name="Финансовый 3 2 2 5 2" xfId="1408"/>
    <cellStyle name="Финансовый 3 2 2 5 2 2" xfId="5807"/>
    <cellStyle name="Финансовый 3 2 2 5 2 3" xfId="4341"/>
    <cellStyle name="Финансовый 3 2 2 5 2 4" xfId="2875"/>
    <cellStyle name="Финансовый 3 2 2 5 3" xfId="5806"/>
    <cellStyle name="Финансовый 3 2 2 5 4" xfId="4340"/>
    <cellStyle name="Финансовый 3 2 2 5 5" xfId="2874"/>
    <cellStyle name="Финансовый 3 2 2 6" xfId="1409"/>
    <cellStyle name="Финансовый 3 2 2 6 2" xfId="5808"/>
    <cellStyle name="Финансовый 3 2 2 6 3" xfId="4342"/>
    <cellStyle name="Финансовый 3 2 2 6 4" xfId="2876"/>
    <cellStyle name="Финансовый 3 2 2 7" xfId="5785"/>
    <cellStyle name="Финансовый 3 2 2 8" xfId="4319"/>
    <cellStyle name="Финансовый 3 2 2 9" xfId="2853"/>
    <cellStyle name="Финансовый 3 2 3" xfId="1410"/>
    <cellStyle name="Финансовый 3 2 3 2" xfId="1411"/>
    <cellStyle name="Финансовый 3 2 3 2 2" xfId="1412"/>
    <cellStyle name="Финансовый 3 2 3 2 2 2" xfId="1413"/>
    <cellStyle name="Финансовый 3 2 3 2 2 2 2" xfId="5812"/>
    <cellStyle name="Финансовый 3 2 3 2 2 2 3" xfId="4346"/>
    <cellStyle name="Финансовый 3 2 3 2 2 2 4" xfId="2880"/>
    <cellStyle name="Финансовый 3 2 3 2 2 3" xfId="5811"/>
    <cellStyle name="Финансовый 3 2 3 2 2 4" xfId="4345"/>
    <cellStyle name="Финансовый 3 2 3 2 2 5" xfId="2879"/>
    <cellStyle name="Финансовый 3 2 3 2 3" xfId="1414"/>
    <cellStyle name="Финансовый 3 2 3 2 3 2" xfId="5813"/>
    <cellStyle name="Финансовый 3 2 3 2 3 3" xfId="4347"/>
    <cellStyle name="Финансовый 3 2 3 2 3 4" xfId="2881"/>
    <cellStyle name="Финансовый 3 2 3 2 4" xfId="5810"/>
    <cellStyle name="Финансовый 3 2 3 2 5" xfId="4344"/>
    <cellStyle name="Финансовый 3 2 3 2 6" xfId="2878"/>
    <cellStyle name="Финансовый 3 2 3 3" xfId="1415"/>
    <cellStyle name="Финансовый 3 2 3 3 2" xfId="1416"/>
    <cellStyle name="Финансовый 3 2 3 3 2 2" xfId="5815"/>
    <cellStyle name="Финансовый 3 2 3 3 2 3" xfId="4349"/>
    <cellStyle name="Финансовый 3 2 3 3 2 4" xfId="2883"/>
    <cellStyle name="Финансовый 3 2 3 3 3" xfId="5814"/>
    <cellStyle name="Финансовый 3 2 3 3 4" xfId="4348"/>
    <cellStyle name="Финансовый 3 2 3 3 5" xfId="2882"/>
    <cellStyle name="Финансовый 3 2 3 4" xfId="1417"/>
    <cellStyle name="Финансовый 3 2 3 4 2" xfId="5816"/>
    <cellStyle name="Финансовый 3 2 3 4 3" xfId="4350"/>
    <cellStyle name="Финансовый 3 2 3 4 4" xfId="2884"/>
    <cellStyle name="Финансовый 3 2 3 5" xfId="5809"/>
    <cellStyle name="Финансовый 3 2 3 6" xfId="4343"/>
    <cellStyle name="Финансовый 3 2 3 7" xfId="2877"/>
    <cellStyle name="Финансовый 3 2 4" xfId="1418"/>
    <cellStyle name="Финансовый 3 2 4 2" xfId="1419"/>
    <cellStyle name="Финансовый 3 2 4 2 2" xfId="1420"/>
    <cellStyle name="Финансовый 3 2 4 2 2 2" xfId="1421"/>
    <cellStyle name="Финансовый 3 2 4 2 2 2 2" xfId="5820"/>
    <cellStyle name="Финансовый 3 2 4 2 2 2 3" xfId="4354"/>
    <cellStyle name="Финансовый 3 2 4 2 2 2 4" xfId="2888"/>
    <cellStyle name="Финансовый 3 2 4 2 2 3" xfId="5819"/>
    <cellStyle name="Финансовый 3 2 4 2 2 4" xfId="4353"/>
    <cellStyle name="Финансовый 3 2 4 2 2 5" xfId="2887"/>
    <cellStyle name="Финансовый 3 2 4 2 3" xfId="1422"/>
    <cellStyle name="Финансовый 3 2 4 2 3 2" xfId="5821"/>
    <cellStyle name="Финансовый 3 2 4 2 3 3" xfId="4355"/>
    <cellStyle name="Финансовый 3 2 4 2 3 4" xfId="2889"/>
    <cellStyle name="Финансовый 3 2 4 2 4" xfId="5818"/>
    <cellStyle name="Финансовый 3 2 4 2 5" xfId="4352"/>
    <cellStyle name="Финансовый 3 2 4 2 6" xfId="2886"/>
    <cellStyle name="Финансовый 3 2 4 3" xfId="1423"/>
    <cellStyle name="Финансовый 3 2 4 3 2" xfId="1424"/>
    <cellStyle name="Финансовый 3 2 4 3 2 2" xfId="5823"/>
    <cellStyle name="Финансовый 3 2 4 3 2 3" xfId="4357"/>
    <cellStyle name="Финансовый 3 2 4 3 2 4" xfId="2891"/>
    <cellStyle name="Финансовый 3 2 4 3 3" xfId="5822"/>
    <cellStyle name="Финансовый 3 2 4 3 4" xfId="4356"/>
    <cellStyle name="Финансовый 3 2 4 3 5" xfId="2890"/>
    <cellStyle name="Финансовый 3 2 4 4" xfId="1425"/>
    <cellStyle name="Финансовый 3 2 4 4 2" xfId="5824"/>
    <cellStyle name="Финансовый 3 2 4 4 3" xfId="4358"/>
    <cellStyle name="Финансовый 3 2 4 4 4" xfId="2892"/>
    <cellStyle name="Финансовый 3 2 4 5" xfId="5817"/>
    <cellStyle name="Финансовый 3 2 4 6" xfId="4351"/>
    <cellStyle name="Финансовый 3 2 4 7" xfId="2885"/>
    <cellStyle name="Финансовый 3 2 5" xfId="1426"/>
    <cellStyle name="Финансовый 3 2 5 2" xfId="1427"/>
    <cellStyle name="Финансовый 3 2 5 2 2" xfId="1428"/>
    <cellStyle name="Финансовый 3 2 5 2 2 2" xfId="5827"/>
    <cellStyle name="Финансовый 3 2 5 2 2 3" xfId="4361"/>
    <cellStyle name="Финансовый 3 2 5 2 2 4" xfId="2895"/>
    <cellStyle name="Финансовый 3 2 5 2 3" xfId="5826"/>
    <cellStyle name="Финансовый 3 2 5 2 4" xfId="4360"/>
    <cellStyle name="Финансовый 3 2 5 2 5" xfId="2894"/>
    <cellStyle name="Финансовый 3 2 5 3" xfId="1429"/>
    <cellStyle name="Финансовый 3 2 5 3 2" xfId="5828"/>
    <cellStyle name="Финансовый 3 2 5 3 3" xfId="4362"/>
    <cellStyle name="Финансовый 3 2 5 3 4" xfId="2896"/>
    <cellStyle name="Финансовый 3 2 5 4" xfId="5825"/>
    <cellStyle name="Финансовый 3 2 5 5" xfId="4359"/>
    <cellStyle name="Финансовый 3 2 5 6" xfId="2893"/>
    <cellStyle name="Финансовый 3 2 6" xfId="1430"/>
    <cellStyle name="Финансовый 3 2 6 2" xfId="1431"/>
    <cellStyle name="Финансовый 3 2 6 2 2" xfId="5830"/>
    <cellStyle name="Финансовый 3 2 6 2 3" xfId="4364"/>
    <cellStyle name="Финансовый 3 2 6 2 4" xfId="2898"/>
    <cellStyle name="Финансовый 3 2 6 3" xfId="5829"/>
    <cellStyle name="Финансовый 3 2 6 4" xfId="4363"/>
    <cellStyle name="Финансовый 3 2 6 5" xfId="2897"/>
    <cellStyle name="Финансовый 3 2 7" xfId="1432"/>
    <cellStyle name="Финансовый 3 2 7 2" xfId="5831"/>
    <cellStyle name="Финансовый 3 2 7 3" xfId="4365"/>
    <cellStyle name="Финансовый 3 2 7 4" xfId="2899"/>
    <cellStyle name="Финансовый 3 2 8" xfId="5784"/>
    <cellStyle name="Финансовый 3 2 9" xfId="4318"/>
    <cellStyle name="Финансовый 3 3" xfId="1433"/>
    <cellStyle name="Финансовый 3 3 10" xfId="2900"/>
    <cellStyle name="Финансовый 3 3 2" xfId="1434"/>
    <cellStyle name="Финансовый 3 3 2 2" xfId="1435"/>
    <cellStyle name="Финансовый 3 3 2 2 2" xfId="1436"/>
    <cellStyle name="Финансовый 3 3 2 2 2 2" xfId="1437"/>
    <cellStyle name="Финансовый 3 3 2 2 2 2 2" xfId="1438"/>
    <cellStyle name="Финансовый 3 3 2 2 2 2 2 2" xfId="5837"/>
    <cellStyle name="Финансовый 3 3 2 2 2 2 2 3" xfId="4371"/>
    <cellStyle name="Финансовый 3 3 2 2 2 2 2 4" xfId="2905"/>
    <cellStyle name="Финансовый 3 3 2 2 2 2 3" xfId="5836"/>
    <cellStyle name="Финансовый 3 3 2 2 2 2 4" xfId="4370"/>
    <cellStyle name="Финансовый 3 3 2 2 2 2 5" xfId="2904"/>
    <cellStyle name="Финансовый 3 3 2 2 2 3" xfId="1439"/>
    <cellStyle name="Финансовый 3 3 2 2 2 3 2" xfId="5838"/>
    <cellStyle name="Финансовый 3 3 2 2 2 3 3" xfId="4372"/>
    <cellStyle name="Финансовый 3 3 2 2 2 3 4" xfId="2906"/>
    <cellStyle name="Финансовый 3 3 2 2 2 4" xfId="5835"/>
    <cellStyle name="Финансовый 3 3 2 2 2 5" xfId="4369"/>
    <cellStyle name="Финансовый 3 3 2 2 2 6" xfId="2903"/>
    <cellStyle name="Финансовый 3 3 2 2 3" xfId="1440"/>
    <cellStyle name="Финансовый 3 3 2 2 3 2" xfId="1441"/>
    <cellStyle name="Финансовый 3 3 2 2 3 2 2" xfId="5840"/>
    <cellStyle name="Финансовый 3 3 2 2 3 2 3" xfId="4374"/>
    <cellStyle name="Финансовый 3 3 2 2 3 2 4" xfId="2908"/>
    <cellStyle name="Финансовый 3 3 2 2 3 3" xfId="5839"/>
    <cellStyle name="Финансовый 3 3 2 2 3 4" xfId="4373"/>
    <cellStyle name="Финансовый 3 3 2 2 3 5" xfId="2907"/>
    <cellStyle name="Финансовый 3 3 2 2 4" xfId="1442"/>
    <cellStyle name="Финансовый 3 3 2 2 4 2" xfId="5841"/>
    <cellStyle name="Финансовый 3 3 2 2 4 3" xfId="4375"/>
    <cellStyle name="Финансовый 3 3 2 2 4 4" xfId="2909"/>
    <cellStyle name="Финансовый 3 3 2 2 5" xfId="5834"/>
    <cellStyle name="Финансовый 3 3 2 2 6" xfId="4368"/>
    <cellStyle name="Финансовый 3 3 2 2 7" xfId="2902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5845"/>
    <cellStyle name="Финансовый 3 3 2 3 2 2 2 3" xfId="4379"/>
    <cellStyle name="Финансовый 3 3 2 3 2 2 2 4" xfId="2913"/>
    <cellStyle name="Финансовый 3 3 2 3 2 2 3" xfId="5844"/>
    <cellStyle name="Финансовый 3 3 2 3 2 2 4" xfId="4378"/>
    <cellStyle name="Финансовый 3 3 2 3 2 2 5" xfId="2912"/>
    <cellStyle name="Финансовый 3 3 2 3 2 3" xfId="1447"/>
    <cellStyle name="Финансовый 3 3 2 3 2 3 2" xfId="5846"/>
    <cellStyle name="Финансовый 3 3 2 3 2 3 3" xfId="4380"/>
    <cellStyle name="Финансовый 3 3 2 3 2 3 4" xfId="2914"/>
    <cellStyle name="Финансовый 3 3 2 3 2 4" xfId="5843"/>
    <cellStyle name="Финансовый 3 3 2 3 2 5" xfId="4377"/>
    <cellStyle name="Финансовый 3 3 2 3 2 6" xfId="2911"/>
    <cellStyle name="Финансовый 3 3 2 3 3" xfId="1448"/>
    <cellStyle name="Финансовый 3 3 2 3 3 2" xfId="1449"/>
    <cellStyle name="Финансовый 3 3 2 3 3 2 2" xfId="5848"/>
    <cellStyle name="Финансовый 3 3 2 3 3 2 3" xfId="4382"/>
    <cellStyle name="Финансовый 3 3 2 3 3 2 4" xfId="2916"/>
    <cellStyle name="Финансовый 3 3 2 3 3 3" xfId="5847"/>
    <cellStyle name="Финансовый 3 3 2 3 3 4" xfId="4381"/>
    <cellStyle name="Финансовый 3 3 2 3 3 5" xfId="2915"/>
    <cellStyle name="Финансовый 3 3 2 3 4" xfId="1450"/>
    <cellStyle name="Финансовый 3 3 2 3 4 2" xfId="5849"/>
    <cellStyle name="Финансовый 3 3 2 3 4 3" xfId="4383"/>
    <cellStyle name="Финансовый 3 3 2 3 4 4" xfId="2917"/>
    <cellStyle name="Финансовый 3 3 2 3 5" xfId="5842"/>
    <cellStyle name="Финансовый 3 3 2 3 6" xfId="4376"/>
    <cellStyle name="Финансовый 3 3 2 3 7" xfId="2910"/>
    <cellStyle name="Финансовый 3 3 2 4" xfId="1451"/>
    <cellStyle name="Финансовый 3 3 2 4 2" xfId="1452"/>
    <cellStyle name="Финансовый 3 3 2 4 2 2" xfId="1453"/>
    <cellStyle name="Финансовый 3 3 2 4 2 2 2" xfId="5852"/>
    <cellStyle name="Финансовый 3 3 2 4 2 2 3" xfId="4386"/>
    <cellStyle name="Финансовый 3 3 2 4 2 2 4" xfId="2920"/>
    <cellStyle name="Финансовый 3 3 2 4 2 3" xfId="5851"/>
    <cellStyle name="Финансовый 3 3 2 4 2 4" xfId="4385"/>
    <cellStyle name="Финансовый 3 3 2 4 2 5" xfId="2919"/>
    <cellStyle name="Финансовый 3 3 2 4 3" xfId="1454"/>
    <cellStyle name="Финансовый 3 3 2 4 3 2" xfId="5853"/>
    <cellStyle name="Финансовый 3 3 2 4 3 3" xfId="4387"/>
    <cellStyle name="Финансовый 3 3 2 4 3 4" xfId="2921"/>
    <cellStyle name="Финансовый 3 3 2 4 4" xfId="5850"/>
    <cellStyle name="Финансовый 3 3 2 4 5" xfId="4384"/>
    <cellStyle name="Финансовый 3 3 2 4 6" xfId="2918"/>
    <cellStyle name="Финансовый 3 3 2 5" xfId="1455"/>
    <cellStyle name="Финансовый 3 3 2 5 2" xfId="1456"/>
    <cellStyle name="Финансовый 3 3 2 5 2 2" xfId="5855"/>
    <cellStyle name="Финансовый 3 3 2 5 2 3" xfId="4389"/>
    <cellStyle name="Финансовый 3 3 2 5 2 4" xfId="2923"/>
    <cellStyle name="Финансовый 3 3 2 5 3" xfId="5854"/>
    <cellStyle name="Финансовый 3 3 2 5 4" xfId="4388"/>
    <cellStyle name="Финансовый 3 3 2 5 5" xfId="2922"/>
    <cellStyle name="Финансовый 3 3 2 6" xfId="1457"/>
    <cellStyle name="Финансовый 3 3 2 6 2" xfId="5856"/>
    <cellStyle name="Финансовый 3 3 2 6 3" xfId="4390"/>
    <cellStyle name="Финансовый 3 3 2 6 4" xfId="2924"/>
    <cellStyle name="Финансовый 3 3 2 7" xfId="5833"/>
    <cellStyle name="Финансовый 3 3 2 8" xfId="4367"/>
    <cellStyle name="Финансовый 3 3 2 9" xfId="2901"/>
    <cellStyle name="Финансовый 3 3 3" xfId="1458"/>
    <cellStyle name="Финансовый 3 3 3 2" xfId="1459"/>
    <cellStyle name="Финансовый 3 3 3 2 2" xfId="1460"/>
    <cellStyle name="Финансовый 3 3 3 2 2 2" xfId="1461"/>
    <cellStyle name="Финансовый 3 3 3 2 2 2 2" xfId="5860"/>
    <cellStyle name="Финансовый 3 3 3 2 2 2 3" xfId="4394"/>
    <cellStyle name="Финансовый 3 3 3 2 2 2 4" xfId="2928"/>
    <cellStyle name="Финансовый 3 3 3 2 2 3" xfId="5859"/>
    <cellStyle name="Финансовый 3 3 3 2 2 4" xfId="4393"/>
    <cellStyle name="Финансовый 3 3 3 2 2 5" xfId="2927"/>
    <cellStyle name="Финансовый 3 3 3 2 3" xfId="1462"/>
    <cellStyle name="Финансовый 3 3 3 2 3 2" xfId="5861"/>
    <cellStyle name="Финансовый 3 3 3 2 3 3" xfId="4395"/>
    <cellStyle name="Финансовый 3 3 3 2 3 4" xfId="2929"/>
    <cellStyle name="Финансовый 3 3 3 2 4" xfId="5858"/>
    <cellStyle name="Финансовый 3 3 3 2 5" xfId="4392"/>
    <cellStyle name="Финансовый 3 3 3 2 6" xfId="2926"/>
    <cellStyle name="Финансовый 3 3 3 3" xfId="1463"/>
    <cellStyle name="Финансовый 3 3 3 3 2" xfId="1464"/>
    <cellStyle name="Финансовый 3 3 3 3 2 2" xfId="5863"/>
    <cellStyle name="Финансовый 3 3 3 3 2 3" xfId="4397"/>
    <cellStyle name="Финансовый 3 3 3 3 2 4" xfId="2931"/>
    <cellStyle name="Финансовый 3 3 3 3 3" xfId="5862"/>
    <cellStyle name="Финансовый 3 3 3 3 4" xfId="4396"/>
    <cellStyle name="Финансовый 3 3 3 3 5" xfId="2930"/>
    <cellStyle name="Финансовый 3 3 3 4" xfId="1465"/>
    <cellStyle name="Финансовый 3 3 3 4 2" xfId="5864"/>
    <cellStyle name="Финансовый 3 3 3 4 3" xfId="4398"/>
    <cellStyle name="Финансовый 3 3 3 4 4" xfId="2932"/>
    <cellStyle name="Финансовый 3 3 3 5" xfId="5857"/>
    <cellStyle name="Финансовый 3 3 3 6" xfId="4391"/>
    <cellStyle name="Финансовый 3 3 3 7" xfId="2925"/>
    <cellStyle name="Финансовый 3 3 4" xfId="1466"/>
    <cellStyle name="Финансовый 3 3 4 2" xfId="1467"/>
    <cellStyle name="Финансовый 3 3 4 2 2" xfId="1468"/>
    <cellStyle name="Финансовый 3 3 4 2 2 2" xfId="1469"/>
    <cellStyle name="Финансовый 3 3 4 2 2 2 2" xfId="5868"/>
    <cellStyle name="Финансовый 3 3 4 2 2 2 3" xfId="4402"/>
    <cellStyle name="Финансовый 3 3 4 2 2 2 4" xfId="2936"/>
    <cellStyle name="Финансовый 3 3 4 2 2 3" xfId="5867"/>
    <cellStyle name="Финансовый 3 3 4 2 2 4" xfId="4401"/>
    <cellStyle name="Финансовый 3 3 4 2 2 5" xfId="2935"/>
    <cellStyle name="Финансовый 3 3 4 2 3" xfId="1470"/>
    <cellStyle name="Финансовый 3 3 4 2 3 2" xfId="5869"/>
    <cellStyle name="Финансовый 3 3 4 2 3 3" xfId="4403"/>
    <cellStyle name="Финансовый 3 3 4 2 3 4" xfId="2937"/>
    <cellStyle name="Финансовый 3 3 4 2 4" xfId="5866"/>
    <cellStyle name="Финансовый 3 3 4 2 5" xfId="4400"/>
    <cellStyle name="Финансовый 3 3 4 2 6" xfId="2934"/>
    <cellStyle name="Финансовый 3 3 4 3" xfId="1471"/>
    <cellStyle name="Финансовый 3 3 4 3 2" xfId="1472"/>
    <cellStyle name="Финансовый 3 3 4 3 2 2" xfId="5871"/>
    <cellStyle name="Финансовый 3 3 4 3 2 3" xfId="4405"/>
    <cellStyle name="Финансовый 3 3 4 3 2 4" xfId="2939"/>
    <cellStyle name="Финансовый 3 3 4 3 3" xfId="5870"/>
    <cellStyle name="Финансовый 3 3 4 3 4" xfId="4404"/>
    <cellStyle name="Финансовый 3 3 4 3 5" xfId="2938"/>
    <cellStyle name="Финансовый 3 3 4 4" xfId="1473"/>
    <cellStyle name="Финансовый 3 3 4 4 2" xfId="5872"/>
    <cellStyle name="Финансовый 3 3 4 4 3" xfId="4406"/>
    <cellStyle name="Финансовый 3 3 4 4 4" xfId="2940"/>
    <cellStyle name="Финансовый 3 3 4 5" xfId="5865"/>
    <cellStyle name="Финансовый 3 3 4 6" xfId="4399"/>
    <cellStyle name="Финансовый 3 3 4 7" xfId="2933"/>
    <cellStyle name="Финансовый 3 3 5" xfId="1474"/>
    <cellStyle name="Финансовый 3 3 5 2" xfId="1475"/>
    <cellStyle name="Финансовый 3 3 5 2 2" xfId="1476"/>
    <cellStyle name="Финансовый 3 3 5 2 2 2" xfId="5875"/>
    <cellStyle name="Финансовый 3 3 5 2 2 3" xfId="4409"/>
    <cellStyle name="Финансовый 3 3 5 2 2 4" xfId="2943"/>
    <cellStyle name="Финансовый 3 3 5 2 3" xfId="5874"/>
    <cellStyle name="Финансовый 3 3 5 2 4" xfId="4408"/>
    <cellStyle name="Финансовый 3 3 5 2 5" xfId="2942"/>
    <cellStyle name="Финансовый 3 3 5 3" xfId="1477"/>
    <cellStyle name="Финансовый 3 3 5 3 2" xfId="5876"/>
    <cellStyle name="Финансовый 3 3 5 3 3" xfId="4410"/>
    <cellStyle name="Финансовый 3 3 5 3 4" xfId="2944"/>
    <cellStyle name="Финансовый 3 3 5 4" xfId="5873"/>
    <cellStyle name="Финансовый 3 3 5 5" xfId="4407"/>
    <cellStyle name="Финансовый 3 3 5 6" xfId="2941"/>
    <cellStyle name="Финансовый 3 3 6" xfId="1478"/>
    <cellStyle name="Финансовый 3 3 6 2" xfId="1479"/>
    <cellStyle name="Финансовый 3 3 6 2 2" xfId="5878"/>
    <cellStyle name="Финансовый 3 3 6 2 3" xfId="4412"/>
    <cellStyle name="Финансовый 3 3 6 2 4" xfId="2946"/>
    <cellStyle name="Финансовый 3 3 6 3" xfId="5877"/>
    <cellStyle name="Финансовый 3 3 6 4" xfId="4411"/>
    <cellStyle name="Финансовый 3 3 6 5" xfId="2945"/>
    <cellStyle name="Финансовый 3 3 7" xfId="1480"/>
    <cellStyle name="Финансовый 3 3 7 2" xfId="5879"/>
    <cellStyle name="Финансовый 3 3 7 3" xfId="4413"/>
    <cellStyle name="Финансовый 3 3 7 4" xfId="2947"/>
    <cellStyle name="Финансовый 3 3 8" xfId="5832"/>
    <cellStyle name="Финансовый 3 3 9" xfId="4366"/>
    <cellStyle name="Финансовый 3 4" xfId="1481"/>
    <cellStyle name="Финансовый 3 4 2" xfId="1482"/>
    <cellStyle name="Финансовый 3 4 2 2" xfId="1483"/>
    <cellStyle name="Финансовый 3 4 2 2 2" xfId="1484"/>
    <cellStyle name="Финансовый 3 4 2 2 2 2" xfId="1485"/>
    <cellStyle name="Финансовый 3 4 2 2 2 2 2" xfId="5884"/>
    <cellStyle name="Финансовый 3 4 2 2 2 2 3" xfId="4418"/>
    <cellStyle name="Финансовый 3 4 2 2 2 2 4" xfId="2952"/>
    <cellStyle name="Финансовый 3 4 2 2 2 3" xfId="5883"/>
    <cellStyle name="Финансовый 3 4 2 2 2 4" xfId="4417"/>
    <cellStyle name="Финансовый 3 4 2 2 2 5" xfId="2951"/>
    <cellStyle name="Финансовый 3 4 2 2 3" xfId="1486"/>
    <cellStyle name="Финансовый 3 4 2 2 3 2" xfId="5885"/>
    <cellStyle name="Финансовый 3 4 2 2 3 3" xfId="4419"/>
    <cellStyle name="Финансовый 3 4 2 2 3 4" xfId="2953"/>
    <cellStyle name="Финансовый 3 4 2 2 4" xfId="5882"/>
    <cellStyle name="Финансовый 3 4 2 2 5" xfId="4416"/>
    <cellStyle name="Финансовый 3 4 2 2 6" xfId="2950"/>
    <cellStyle name="Финансовый 3 4 2 3" xfId="1487"/>
    <cellStyle name="Финансовый 3 4 2 3 2" xfId="1488"/>
    <cellStyle name="Финансовый 3 4 2 3 2 2" xfId="5887"/>
    <cellStyle name="Финансовый 3 4 2 3 2 3" xfId="4421"/>
    <cellStyle name="Финансовый 3 4 2 3 2 4" xfId="2955"/>
    <cellStyle name="Финансовый 3 4 2 3 3" xfId="5886"/>
    <cellStyle name="Финансовый 3 4 2 3 4" xfId="4420"/>
    <cellStyle name="Финансовый 3 4 2 3 5" xfId="2954"/>
    <cellStyle name="Финансовый 3 4 2 4" xfId="1489"/>
    <cellStyle name="Финансовый 3 4 2 4 2" xfId="5888"/>
    <cellStyle name="Финансовый 3 4 2 4 3" xfId="4422"/>
    <cellStyle name="Финансовый 3 4 2 4 4" xfId="2956"/>
    <cellStyle name="Финансовый 3 4 2 5" xfId="5881"/>
    <cellStyle name="Финансовый 3 4 2 6" xfId="4415"/>
    <cellStyle name="Финансовый 3 4 2 7" xfId="2949"/>
    <cellStyle name="Финансовый 3 4 3" xfId="1490"/>
    <cellStyle name="Финансовый 3 4 3 2" xfId="1491"/>
    <cellStyle name="Финансовый 3 4 3 2 2" xfId="1492"/>
    <cellStyle name="Финансовый 3 4 3 2 2 2" xfId="1493"/>
    <cellStyle name="Финансовый 3 4 3 2 2 2 2" xfId="5892"/>
    <cellStyle name="Финансовый 3 4 3 2 2 2 3" xfId="4426"/>
    <cellStyle name="Финансовый 3 4 3 2 2 2 4" xfId="2960"/>
    <cellStyle name="Финансовый 3 4 3 2 2 3" xfId="5891"/>
    <cellStyle name="Финансовый 3 4 3 2 2 4" xfId="4425"/>
    <cellStyle name="Финансовый 3 4 3 2 2 5" xfId="2959"/>
    <cellStyle name="Финансовый 3 4 3 2 3" xfId="1494"/>
    <cellStyle name="Финансовый 3 4 3 2 3 2" xfId="5893"/>
    <cellStyle name="Финансовый 3 4 3 2 3 3" xfId="4427"/>
    <cellStyle name="Финансовый 3 4 3 2 3 4" xfId="2961"/>
    <cellStyle name="Финансовый 3 4 3 2 4" xfId="5890"/>
    <cellStyle name="Финансовый 3 4 3 2 5" xfId="4424"/>
    <cellStyle name="Финансовый 3 4 3 2 6" xfId="2958"/>
    <cellStyle name="Финансовый 3 4 3 3" xfId="1495"/>
    <cellStyle name="Финансовый 3 4 3 3 2" xfId="1496"/>
    <cellStyle name="Финансовый 3 4 3 3 2 2" xfId="5895"/>
    <cellStyle name="Финансовый 3 4 3 3 2 3" xfId="4429"/>
    <cellStyle name="Финансовый 3 4 3 3 2 4" xfId="2963"/>
    <cellStyle name="Финансовый 3 4 3 3 3" xfId="5894"/>
    <cellStyle name="Финансовый 3 4 3 3 4" xfId="4428"/>
    <cellStyle name="Финансовый 3 4 3 3 5" xfId="2962"/>
    <cellStyle name="Финансовый 3 4 3 4" xfId="1497"/>
    <cellStyle name="Финансовый 3 4 3 4 2" xfId="5896"/>
    <cellStyle name="Финансовый 3 4 3 4 3" xfId="4430"/>
    <cellStyle name="Финансовый 3 4 3 4 4" xfId="2964"/>
    <cellStyle name="Финансовый 3 4 3 5" xfId="5889"/>
    <cellStyle name="Финансовый 3 4 3 6" xfId="4423"/>
    <cellStyle name="Финансовый 3 4 3 7" xfId="2957"/>
    <cellStyle name="Финансовый 3 4 4" xfId="1498"/>
    <cellStyle name="Финансовый 3 4 4 2" xfId="1499"/>
    <cellStyle name="Финансовый 3 4 4 2 2" xfId="1500"/>
    <cellStyle name="Финансовый 3 4 4 2 2 2" xfId="5899"/>
    <cellStyle name="Финансовый 3 4 4 2 2 3" xfId="4433"/>
    <cellStyle name="Финансовый 3 4 4 2 2 4" xfId="2967"/>
    <cellStyle name="Финансовый 3 4 4 2 3" xfId="5898"/>
    <cellStyle name="Финансовый 3 4 4 2 4" xfId="4432"/>
    <cellStyle name="Финансовый 3 4 4 2 5" xfId="2966"/>
    <cellStyle name="Финансовый 3 4 4 3" xfId="1501"/>
    <cellStyle name="Финансовый 3 4 4 3 2" xfId="5900"/>
    <cellStyle name="Финансовый 3 4 4 3 3" xfId="4434"/>
    <cellStyle name="Финансовый 3 4 4 3 4" xfId="2968"/>
    <cellStyle name="Финансовый 3 4 4 4" xfId="5897"/>
    <cellStyle name="Финансовый 3 4 4 5" xfId="4431"/>
    <cellStyle name="Финансовый 3 4 4 6" xfId="2965"/>
    <cellStyle name="Финансовый 3 4 5" xfId="1502"/>
    <cellStyle name="Финансовый 3 4 5 2" xfId="1503"/>
    <cellStyle name="Финансовый 3 4 5 2 2" xfId="5902"/>
    <cellStyle name="Финансовый 3 4 5 2 3" xfId="4436"/>
    <cellStyle name="Финансовый 3 4 5 2 4" xfId="2970"/>
    <cellStyle name="Финансовый 3 4 5 3" xfId="5901"/>
    <cellStyle name="Финансовый 3 4 5 4" xfId="4435"/>
    <cellStyle name="Финансовый 3 4 5 5" xfId="2969"/>
    <cellStyle name="Финансовый 3 4 6" xfId="1504"/>
    <cellStyle name="Финансовый 3 4 6 2" xfId="5903"/>
    <cellStyle name="Финансовый 3 4 6 3" xfId="4437"/>
    <cellStyle name="Финансовый 3 4 6 4" xfId="2971"/>
    <cellStyle name="Финансовый 3 4 7" xfId="5880"/>
    <cellStyle name="Финансовый 3 4 8" xfId="4414"/>
    <cellStyle name="Финансовый 3 4 9" xfId="2948"/>
    <cellStyle name="Финансовый 3 5" xfId="1505"/>
    <cellStyle name="Финансовый 3 5 2" xfId="1506"/>
    <cellStyle name="Финансовый 3 5 2 2" xfId="1507"/>
    <cellStyle name="Финансовый 3 5 2 2 2" xfId="1508"/>
    <cellStyle name="Финансовый 3 5 2 2 2 2" xfId="5907"/>
    <cellStyle name="Финансовый 3 5 2 2 2 3" xfId="4441"/>
    <cellStyle name="Финансовый 3 5 2 2 2 4" xfId="2975"/>
    <cellStyle name="Финансовый 3 5 2 2 3" xfId="5906"/>
    <cellStyle name="Финансовый 3 5 2 2 4" xfId="4440"/>
    <cellStyle name="Финансовый 3 5 2 2 5" xfId="2974"/>
    <cellStyle name="Финансовый 3 5 2 3" xfId="1509"/>
    <cellStyle name="Финансовый 3 5 2 3 2" xfId="5908"/>
    <cellStyle name="Финансовый 3 5 2 3 3" xfId="4442"/>
    <cellStyle name="Финансовый 3 5 2 3 4" xfId="2976"/>
    <cellStyle name="Финансовый 3 5 2 4" xfId="5905"/>
    <cellStyle name="Финансовый 3 5 2 5" xfId="4439"/>
    <cellStyle name="Финансовый 3 5 2 6" xfId="2973"/>
    <cellStyle name="Финансовый 3 5 3" xfId="1510"/>
    <cellStyle name="Финансовый 3 5 3 2" xfId="1511"/>
    <cellStyle name="Финансовый 3 5 3 2 2" xfId="5910"/>
    <cellStyle name="Финансовый 3 5 3 2 3" xfId="4444"/>
    <cellStyle name="Финансовый 3 5 3 2 4" xfId="2978"/>
    <cellStyle name="Финансовый 3 5 3 3" xfId="5909"/>
    <cellStyle name="Финансовый 3 5 3 4" xfId="4443"/>
    <cellStyle name="Финансовый 3 5 3 5" xfId="2977"/>
    <cellStyle name="Финансовый 3 5 4" xfId="1512"/>
    <cellStyle name="Финансовый 3 5 4 2" xfId="5911"/>
    <cellStyle name="Финансовый 3 5 4 3" xfId="4445"/>
    <cellStyle name="Финансовый 3 5 4 4" xfId="2979"/>
    <cellStyle name="Финансовый 3 5 5" xfId="5904"/>
    <cellStyle name="Финансовый 3 5 6" xfId="4438"/>
    <cellStyle name="Финансовый 3 5 7" xfId="2972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5915"/>
    <cellStyle name="Финансовый 3 6 2 2 2 3" xfId="4449"/>
    <cellStyle name="Финансовый 3 6 2 2 2 4" xfId="2983"/>
    <cellStyle name="Финансовый 3 6 2 2 3" xfId="5914"/>
    <cellStyle name="Финансовый 3 6 2 2 4" xfId="4448"/>
    <cellStyle name="Финансовый 3 6 2 2 5" xfId="2982"/>
    <cellStyle name="Финансовый 3 6 2 3" xfId="1517"/>
    <cellStyle name="Финансовый 3 6 2 3 2" xfId="5916"/>
    <cellStyle name="Финансовый 3 6 2 3 3" xfId="4450"/>
    <cellStyle name="Финансовый 3 6 2 3 4" xfId="2984"/>
    <cellStyle name="Финансовый 3 6 2 4" xfId="5913"/>
    <cellStyle name="Финансовый 3 6 2 5" xfId="4447"/>
    <cellStyle name="Финансовый 3 6 2 6" xfId="2981"/>
    <cellStyle name="Финансовый 3 6 3" xfId="1518"/>
    <cellStyle name="Финансовый 3 6 3 2" xfId="1519"/>
    <cellStyle name="Финансовый 3 6 3 2 2" xfId="5918"/>
    <cellStyle name="Финансовый 3 6 3 2 3" xfId="4452"/>
    <cellStyle name="Финансовый 3 6 3 2 4" xfId="2986"/>
    <cellStyle name="Финансовый 3 6 3 3" xfId="5917"/>
    <cellStyle name="Финансовый 3 6 3 4" xfId="4451"/>
    <cellStyle name="Финансовый 3 6 3 5" xfId="2985"/>
    <cellStyle name="Финансовый 3 6 4" xfId="1520"/>
    <cellStyle name="Финансовый 3 6 4 2" xfId="5919"/>
    <cellStyle name="Финансовый 3 6 4 3" xfId="4453"/>
    <cellStyle name="Финансовый 3 6 4 4" xfId="2987"/>
    <cellStyle name="Финансовый 3 6 5" xfId="5912"/>
    <cellStyle name="Финансовый 3 6 6" xfId="4446"/>
    <cellStyle name="Финансовый 3 6 7" xfId="2980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5923"/>
    <cellStyle name="Финансовый 3 7 2 2 2 3" xfId="4457"/>
    <cellStyle name="Финансовый 3 7 2 2 2 4" xfId="2991"/>
    <cellStyle name="Финансовый 3 7 2 2 3" xfId="5922"/>
    <cellStyle name="Финансовый 3 7 2 2 4" xfId="4456"/>
    <cellStyle name="Финансовый 3 7 2 2 5" xfId="2990"/>
    <cellStyle name="Финансовый 3 7 2 3" xfId="1525"/>
    <cellStyle name="Финансовый 3 7 2 3 2" xfId="5924"/>
    <cellStyle name="Финансовый 3 7 2 3 3" xfId="4458"/>
    <cellStyle name="Финансовый 3 7 2 3 4" xfId="2992"/>
    <cellStyle name="Финансовый 3 7 2 4" xfId="5921"/>
    <cellStyle name="Финансовый 3 7 2 5" xfId="4455"/>
    <cellStyle name="Финансовый 3 7 2 6" xfId="2989"/>
    <cellStyle name="Финансовый 3 7 3" xfId="1526"/>
    <cellStyle name="Финансовый 3 7 3 2" xfId="1527"/>
    <cellStyle name="Финансовый 3 7 3 2 2" xfId="5926"/>
    <cellStyle name="Финансовый 3 7 3 2 3" xfId="4460"/>
    <cellStyle name="Финансовый 3 7 3 2 4" xfId="2994"/>
    <cellStyle name="Финансовый 3 7 3 3" xfId="5925"/>
    <cellStyle name="Финансовый 3 7 3 4" xfId="4459"/>
    <cellStyle name="Финансовый 3 7 3 5" xfId="2993"/>
    <cellStyle name="Финансовый 3 7 4" xfId="1528"/>
    <cellStyle name="Финансовый 3 7 4 2" xfId="5927"/>
    <cellStyle name="Финансовый 3 7 4 3" xfId="4461"/>
    <cellStyle name="Финансовый 3 7 4 4" xfId="2995"/>
    <cellStyle name="Финансовый 3 7 5" xfId="5920"/>
    <cellStyle name="Финансовый 3 7 6" xfId="4454"/>
    <cellStyle name="Финансовый 3 7 7" xfId="2988"/>
    <cellStyle name="Финансовый 3 8" xfId="1529"/>
    <cellStyle name="Финансовый 3 8 2" xfId="1530"/>
    <cellStyle name="Финансовый 3 8 2 2" xfId="1531"/>
    <cellStyle name="Финансовый 3 8 2 2 2" xfId="5930"/>
    <cellStyle name="Финансовый 3 8 2 2 3" xfId="4464"/>
    <cellStyle name="Финансовый 3 8 2 2 4" xfId="2998"/>
    <cellStyle name="Финансовый 3 8 2 3" xfId="5929"/>
    <cellStyle name="Финансовый 3 8 2 4" xfId="4463"/>
    <cellStyle name="Финансовый 3 8 2 5" xfId="2997"/>
    <cellStyle name="Финансовый 3 8 3" xfId="1532"/>
    <cellStyle name="Финансовый 3 8 3 2" xfId="5931"/>
    <cellStyle name="Финансовый 3 8 3 3" xfId="4465"/>
    <cellStyle name="Финансовый 3 8 3 4" xfId="2999"/>
    <cellStyle name="Финансовый 3 8 4" xfId="5928"/>
    <cellStyle name="Финансовый 3 8 5" xfId="4462"/>
    <cellStyle name="Финансовый 3 8 6" xfId="2996"/>
    <cellStyle name="Финансовый 3 9" xfId="1533"/>
    <cellStyle name="Финансовый 3 9 2" xfId="1534"/>
    <cellStyle name="Финансовый 3 9 2 2" xfId="5933"/>
    <cellStyle name="Финансовый 3 9 2 3" xfId="4467"/>
    <cellStyle name="Финансовый 3 9 2 4" xfId="3001"/>
    <cellStyle name="Финансовый 3 9 3" xfId="5932"/>
    <cellStyle name="Финансовый 3 9 4" xfId="4466"/>
    <cellStyle name="Финансовый 3 9 5" xfId="3000"/>
    <cellStyle name="Хороший 2" xfId="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66"/>
  <sheetViews>
    <sheetView tabSelected="1" view="pageBreakPreview" zoomScale="55" zoomScaleNormal="50" zoomScaleSheetLayoutView="55" workbookViewId="0">
      <selection activeCell="B22" sqref="B22:B23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4.5" style="2" customWidth="1"/>
    <col min="9" max="9" width="17.37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7" width="17.625" style="2" customWidth="1"/>
    <col min="18" max="18" width="18" style="2" customWidth="1"/>
    <col min="19" max="19" width="17.75" style="3" customWidth="1"/>
    <col min="20" max="20" width="18.375" style="3" customWidth="1"/>
    <col min="21" max="21" width="9.125" style="3" customWidth="1"/>
    <col min="22" max="22" width="9" style="3" customWidth="1"/>
    <col min="23" max="23" width="22" style="3" customWidth="1"/>
    <col min="24" max="24" width="22.625" style="3" customWidth="1"/>
    <col min="25" max="25" width="14.875" style="3" customWidth="1"/>
    <col min="26" max="26" width="10.625" style="5" customWidth="1"/>
    <col min="27" max="27" width="9.25" style="5" customWidth="1"/>
    <col min="28" max="28" width="11.125" style="5" customWidth="1"/>
    <col min="29" max="29" width="11.875" style="5" customWidth="1"/>
    <col min="30" max="30" width="15.625" style="5" customWidth="1"/>
    <col min="31" max="32" width="15.875" style="5" customWidth="1"/>
    <col min="33" max="33" width="20.75" style="5" customWidth="1"/>
    <col min="34" max="34" width="18.375" style="5" customWidth="1"/>
    <col min="35" max="35" width="29" style="5" customWidth="1"/>
    <col min="36" max="255" width="9" style="5"/>
    <col min="256" max="256" width="3.875" style="5" bestFit="1" customWidth="1"/>
    <col min="257" max="257" width="16" style="5" bestFit="1" customWidth="1"/>
    <col min="258" max="258" width="16.625" style="5" bestFit="1" customWidth="1"/>
    <col min="259" max="259" width="13.5" style="5" bestFit="1" customWidth="1"/>
    <col min="260" max="261" width="10.875" style="5" bestFit="1" customWidth="1"/>
    <col min="262" max="262" width="6.25" style="5" bestFit="1" customWidth="1"/>
    <col min="263" max="263" width="8.875" style="5" bestFit="1" customWidth="1"/>
    <col min="264" max="264" width="13.875" style="5" bestFit="1" customWidth="1"/>
    <col min="265" max="265" width="13.25" style="5" bestFit="1" customWidth="1"/>
    <col min="266" max="266" width="16" style="5" bestFit="1" customWidth="1"/>
    <col min="267" max="267" width="11.625" style="5" bestFit="1" customWidth="1"/>
    <col min="268" max="268" width="16.875" style="5" customWidth="1"/>
    <col min="269" max="269" width="13.25" style="5" customWidth="1"/>
    <col min="270" max="270" width="18.375" style="5" bestFit="1" customWidth="1"/>
    <col min="271" max="271" width="15" style="5" bestFit="1" customWidth="1"/>
    <col min="272" max="272" width="14.75" style="5" bestFit="1" customWidth="1"/>
    <col min="273" max="273" width="14.625" style="5" bestFit="1" customWidth="1"/>
    <col min="274" max="274" width="13.75" style="5" bestFit="1" customWidth="1"/>
    <col min="275" max="275" width="14.25" style="5" bestFit="1" customWidth="1"/>
    <col min="276" max="276" width="15.125" style="5" customWidth="1"/>
    <col min="277" max="277" width="20.5" style="5" bestFit="1" customWidth="1"/>
    <col min="278" max="278" width="27.875" style="5" bestFit="1" customWidth="1"/>
    <col min="279" max="279" width="6.875" style="5" bestFit="1" customWidth="1"/>
    <col min="280" max="280" width="5" style="5" bestFit="1" customWidth="1"/>
    <col min="281" max="281" width="8" style="5" bestFit="1" customWidth="1"/>
    <col min="282" max="282" width="11.875" style="5" bestFit="1" customWidth="1"/>
    <col min="283" max="511" width="9" style="5"/>
    <col min="512" max="512" width="3.875" style="5" bestFit="1" customWidth="1"/>
    <col min="513" max="513" width="16" style="5" bestFit="1" customWidth="1"/>
    <col min="514" max="514" width="16.625" style="5" bestFit="1" customWidth="1"/>
    <col min="515" max="515" width="13.5" style="5" bestFit="1" customWidth="1"/>
    <col min="516" max="517" width="10.875" style="5" bestFit="1" customWidth="1"/>
    <col min="518" max="518" width="6.25" style="5" bestFit="1" customWidth="1"/>
    <col min="519" max="519" width="8.875" style="5" bestFit="1" customWidth="1"/>
    <col min="520" max="520" width="13.875" style="5" bestFit="1" customWidth="1"/>
    <col min="521" max="521" width="13.25" style="5" bestFit="1" customWidth="1"/>
    <col min="522" max="522" width="16" style="5" bestFit="1" customWidth="1"/>
    <col min="523" max="523" width="11.625" style="5" bestFit="1" customWidth="1"/>
    <col min="524" max="524" width="16.875" style="5" customWidth="1"/>
    <col min="525" max="525" width="13.25" style="5" customWidth="1"/>
    <col min="526" max="526" width="18.375" style="5" bestFit="1" customWidth="1"/>
    <col min="527" max="527" width="15" style="5" bestFit="1" customWidth="1"/>
    <col min="528" max="528" width="14.75" style="5" bestFit="1" customWidth="1"/>
    <col min="529" max="529" width="14.625" style="5" bestFit="1" customWidth="1"/>
    <col min="530" max="530" width="13.75" style="5" bestFit="1" customWidth="1"/>
    <col min="531" max="531" width="14.25" style="5" bestFit="1" customWidth="1"/>
    <col min="532" max="532" width="15.125" style="5" customWidth="1"/>
    <col min="533" max="533" width="20.5" style="5" bestFit="1" customWidth="1"/>
    <col min="534" max="534" width="27.875" style="5" bestFit="1" customWidth="1"/>
    <col min="535" max="535" width="6.875" style="5" bestFit="1" customWidth="1"/>
    <col min="536" max="536" width="5" style="5" bestFit="1" customWidth="1"/>
    <col min="537" max="537" width="8" style="5" bestFit="1" customWidth="1"/>
    <col min="538" max="538" width="11.875" style="5" bestFit="1" customWidth="1"/>
    <col min="539" max="767" width="9" style="5"/>
    <col min="768" max="768" width="3.875" style="5" bestFit="1" customWidth="1"/>
    <col min="769" max="769" width="16" style="5" bestFit="1" customWidth="1"/>
    <col min="770" max="770" width="16.625" style="5" bestFit="1" customWidth="1"/>
    <col min="771" max="771" width="13.5" style="5" bestFit="1" customWidth="1"/>
    <col min="772" max="773" width="10.875" style="5" bestFit="1" customWidth="1"/>
    <col min="774" max="774" width="6.25" style="5" bestFit="1" customWidth="1"/>
    <col min="775" max="775" width="8.875" style="5" bestFit="1" customWidth="1"/>
    <col min="776" max="776" width="13.875" style="5" bestFit="1" customWidth="1"/>
    <col min="777" max="777" width="13.25" style="5" bestFit="1" customWidth="1"/>
    <col min="778" max="778" width="16" style="5" bestFit="1" customWidth="1"/>
    <col min="779" max="779" width="11.625" style="5" bestFit="1" customWidth="1"/>
    <col min="780" max="780" width="16.875" style="5" customWidth="1"/>
    <col min="781" max="781" width="13.25" style="5" customWidth="1"/>
    <col min="782" max="782" width="18.375" style="5" bestFit="1" customWidth="1"/>
    <col min="783" max="783" width="15" style="5" bestFit="1" customWidth="1"/>
    <col min="784" max="784" width="14.75" style="5" bestFit="1" customWidth="1"/>
    <col min="785" max="785" width="14.625" style="5" bestFit="1" customWidth="1"/>
    <col min="786" max="786" width="13.75" style="5" bestFit="1" customWidth="1"/>
    <col min="787" max="787" width="14.25" style="5" bestFit="1" customWidth="1"/>
    <col min="788" max="788" width="15.125" style="5" customWidth="1"/>
    <col min="789" max="789" width="20.5" style="5" bestFit="1" customWidth="1"/>
    <col min="790" max="790" width="27.875" style="5" bestFit="1" customWidth="1"/>
    <col min="791" max="791" width="6.875" style="5" bestFit="1" customWidth="1"/>
    <col min="792" max="792" width="5" style="5" bestFit="1" customWidth="1"/>
    <col min="793" max="793" width="8" style="5" bestFit="1" customWidth="1"/>
    <col min="794" max="794" width="11.875" style="5" bestFit="1" customWidth="1"/>
    <col min="795" max="1023" width="9" style="5"/>
    <col min="1024" max="1024" width="3.875" style="5" bestFit="1" customWidth="1"/>
    <col min="1025" max="1025" width="16" style="5" bestFit="1" customWidth="1"/>
    <col min="1026" max="1026" width="16.625" style="5" bestFit="1" customWidth="1"/>
    <col min="1027" max="1027" width="13.5" style="5" bestFit="1" customWidth="1"/>
    <col min="1028" max="1029" width="10.875" style="5" bestFit="1" customWidth="1"/>
    <col min="1030" max="1030" width="6.25" style="5" bestFit="1" customWidth="1"/>
    <col min="1031" max="1031" width="8.875" style="5" bestFit="1" customWidth="1"/>
    <col min="1032" max="1032" width="13.875" style="5" bestFit="1" customWidth="1"/>
    <col min="1033" max="1033" width="13.25" style="5" bestFit="1" customWidth="1"/>
    <col min="1034" max="1034" width="16" style="5" bestFit="1" customWidth="1"/>
    <col min="1035" max="1035" width="11.625" style="5" bestFit="1" customWidth="1"/>
    <col min="1036" max="1036" width="16.875" style="5" customWidth="1"/>
    <col min="1037" max="1037" width="13.25" style="5" customWidth="1"/>
    <col min="1038" max="1038" width="18.375" style="5" bestFit="1" customWidth="1"/>
    <col min="1039" max="1039" width="15" style="5" bestFit="1" customWidth="1"/>
    <col min="1040" max="1040" width="14.75" style="5" bestFit="1" customWidth="1"/>
    <col min="1041" max="1041" width="14.625" style="5" bestFit="1" customWidth="1"/>
    <col min="1042" max="1042" width="13.75" style="5" bestFit="1" customWidth="1"/>
    <col min="1043" max="1043" width="14.25" style="5" bestFit="1" customWidth="1"/>
    <col min="1044" max="1044" width="15.125" style="5" customWidth="1"/>
    <col min="1045" max="1045" width="20.5" style="5" bestFit="1" customWidth="1"/>
    <col min="1046" max="1046" width="27.875" style="5" bestFit="1" customWidth="1"/>
    <col min="1047" max="1047" width="6.875" style="5" bestFit="1" customWidth="1"/>
    <col min="1048" max="1048" width="5" style="5" bestFit="1" customWidth="1"/>
    <col min="1049" max="1049" width="8" style="5" bestFit="1" customWidth="1"/>
    <col min="1050" max="1050" width="11.875" style="5" bestFit="1" customWidth="1"/>
    <col min="1051" max="1279" width="9" style="5"/>
    <col min="1280" max="1280" width="3.875" style="5" bestFit="1" customWidth="1"/>
    <col min="1281" max="1281" width="16" style="5" bestFit="1" customWidth="1"/>
    <col min="1282" max="1282" width="16.625" style="5" bestFit="1" customWidth="1"/>
    <col min="1283" max="1283" width="13.5" style="5" bestFit="1" customWidth="1"/>
    <col min="1284" max="1285" width="10.875" style="5" bestFit="1" customWidth="1"/>
    <col min="1286" max="1286" width="6.25" style="5" bestFit="1" customWidth="1"/>
    <col min="1287" max="1287" width="8.875" style="5" bestFit="1" customWidth="1"/>
    <col min="1288" max="1288" width="13.875" style="5" bestFit="1" customWidth="1"/>
    <col min="1289" max="1289" width="13.25" style="5" bestFit="1" customWidth="1"/>
    <col min="1290" max="1290" width="16" style="5" bestFit="1" customWidth="1"/>
    <col min="1291" max="1291" width="11.625" style="5" bestFit="1" customWidth="1"/>
    <col min="1292" max="1292" width="16.875" style="5" customWidth="1"/>
    <col min="1293" max="1293" width="13.25" style="5" customWidth="1"/>
    <col min="1294" max="1294" width="18.375" style="5" bestFit="1" customWidth="1"/>
    <col min="1295" max="1295" width="15" style="5" bestFit="1" customWidth="1"/>
    <col min="1296" max="1296" width="14.75" style="5" bestFit="1" customWidth="1"/>
    <col min="1297" max="1297" width="14.625" style="5" bestFit="1" customWidth="1"/>
    <col min="1298" max="1298" width="13.75" style="5" bestFit="1" customWidth="1"/>
    <col min="1299" max="1299" width="14.25" style="5" bestFit="1" customWidth="1"/>
    <col min="1300" max="1300" width="15.125" style="5" customWidth="1"/>
    <col min="1301" max="1301" width="20.5" style="5" bestFit="1" customWidth="1"/>
    <col min="1302" max="1302" width="27.875" style="5" bestFit="1" customWidth="1"/>
    <col min="1303" max="1303" width="6.875" style="5" bestFit="1" customWidth="1"/>
    <col min="1304" max="1304" width="5" style="5" bestFit="1" customWidth="1"/>
    <col min="1305" max="1305" width="8" style="5" bestFit="1" customWidth="1"/>
    <col min="1306" max="1306" width="11.875" style="5" bestFit="1" customWidth="1"/>
    <col min="1307" max="1535" width="9" style="5"/>
    <col min="1536" max="1536" width="3.875" style="5" bestFit="1" customWidth="1"/>
    <col min="1537" max="1537" width="16" style="5" bestFit="1" customWidth="1"/>
    <col min="1538" max="1538" width="16.625" style="5" bestFit="1" customWidth="1"/>
    <col min="1539" max="1539" width="13.5" style="5" bestFit="1" customWidth="1"/>
    <col min="1540" max="1541" width="10.875" style="5" bestFit="1" customWidth="1"/>
    <col min="1542" max="1542" width="6.25" style="5" bestFit="1" customWidth="1"/>
    <col min="1543" max="1543" width="8.875" style="5" bestFit="1" customWidth="1"/>
    <col min="1544" max="1544" width="13.875" style="5" bestFit="1" customWidth="1"/>
    <col min="1545" max="1545" width="13.25" style="5" bestFit="1" customWidth="1"/>
    <col min="1546" max="1546" width="16" style="5" bestFit="1" customWidth="1"/>
    <col min="1547" max="1547" width="11.625" style="5" bestFit="1" customWidth="1"/>
    <col min="1548" max="1548" width="16.875" style="5" customWidth="1"/>
    <col min="1549" max="1549" width="13.25" style="5" customWidth="1"/>
    <col min="1550" max="1550" width="18.375" style="5" bestFit="1" customWidth="1"/>
    <col min="1551" max="1551" width="15" style="5" bestFit="1" customWidth="1"/>
    <col min="1552" max="1552" width="14.75" style="5" bestFit="1" customWidth="1"/>
    <col min="1553" max="1553" width="14.625" style="5" bestFit="1" customWidth="1"/>
    <col min="1554" max="1554" width="13.75" style="5" bestFit="1" customWidth="1"/>
    <col min="1555" max="1555" width="14.25" style="5" bestFit="1" customWidth="1"/>
    <col min="1556" max="1556" width="15.125" style="5" customWidth="1"/>
    <col min="1557" max="1557" width="20.5" style="5" bestFit="1" customWidth="1"/>
    <col min="1558" max="1558" width="27.875" style="5" bestFit="1" customWidth="1"/>
    <col min="1559" max="1559" width="6.875" style="5" bestFit="1" customWidth="1"/>
    <col min="1560" max="1560" width="5" style="5" bestFit="1" customWidth="1"/>
    <col min="1561" max="1561" width="8" style="5" bestFit="1" customWidth="1"/>
    <col min="1562" max="1562" width="11.875" style="5" bestFit="1" customWidth="1"/>
    <col min="1563" max="1791" width="9" style="5"/>
    <col min="1792" max="1792" width="3.875" style="5" bestFit="1" customWidth="1"/>
    <col min="1793" max="1793" width="16" style="5" bestFit="1" customWidth="1"/>
    <col min="1794" max="1794" width="16.625" style="5" bestFit="1" customWidth="1"/>
    <col min="1795" max="1795" width="13.5" style="5" bestFit="1" customWidth="1"/>
    <col min="1796" max="1797" width="10.875" style="5" bestFit="1" customWidth="1"/>
    <col min="1798" max="1798" width="6.25" style="5" bestFit="1" customWidth="1"/>
    <col min="1799" max="1799" width="8.875" style="5" bestFit="1" customWidth="1"/>
    <col min="1800" max="1800" width="13.875" style="5" bestFit="1" customWidth="1"/>
    <col min="1801" max="1801" width="13.25" style="5" bestFit="1" customWidth="1"/>
    <col min="1802" max="1802" width="16" style="5" bestFit="1" customWidth="1"/>
    <col min="1803" max="1803" width="11.625" style="5" bestFit="1" customWidth="1"/>
    <col min="1804" max="1804" width="16.875" style="5" customWidth="1"/>
    <col min="1805" max="1805" width="13.25" style="5" customWidth="1"/>
    <col min="1806" max="1806" width="18.375" style="5" bestFit="1" customWidth="1"/>
    <col min="1807" max="1807" width="15" style="5" bestFit="1" customWidth="1"/>
    <col min="1808" max="1808" width="14.75" style="5" bestFit="1" customWidth="1"/>
    <col min="1809" max="1809" width="14.625" style="5" bestFit="1" customWidth="1"/>
    <col min="1810" max="1810" width="13.75" style="5" bestFit="1" customWidth="1"/>
    <col min="1811" max="1811" width="14.25" style="5" bestFit="1" customWidth="1"/>
    <col min="1812" max="1812" width="15.125" style="5" customWidth="1"/>
    <col min="1813" max="1813" width="20.5" style="5" bestFit="1" customWidth="1"/>
    <col min="1814" max="1814" width="27.875" style="5" bestFit="1" customWidth="1"/>
    <col min="1815" max="1815" width="6.875" style="5" bestFit="1" customWidth="1"/>
    <col min="1816" max="1816" width="5" style="5" bestFit="1" customWidth="1"/>
    <col min="1817" max="1817" width="8" style="5" bestFit="1" customWidth="1"/>
    <col min="1818" max="1818" width="11.875" style="5" bestFit="1" customWidth="1"/>
    <col min="1819" max="2047" width="9" style="5"/>
    <col min="2048" max="2048" width="3.875" style="5" bestFit="1" customWidth="1"/>
    <col min="2049" max="2049" width="16" style="5" bestFit="1" customWidth="1"/>
    <col min="2050" max="2050" width="16.625" style="5" bestFit="1" customWidth="1"/>
    <col min="2051" max="2051" width="13.5" style="5" bestFit="1" customWidth="1"/>
    <col min="2052" max="2053" width="10.875" style="5" bestFit="1" customWidth="1"/>
    <col min="2054" max="2054" width="6.25" style="5" bestFit="1" customWidth="1"/>
    <col min="2055" max="2055" width="8.875" style="5" bestFit="1" customWidth="1"/>
    <col min="2056" max="2056" width="13.875" style="5" bestFit="1" customWidth="1"/>
    <col min="2057" max="2057" width="13.25" style="5" bestFit="1" customWidth="1"/>
    <col min="2058" max="2058" width="16" style="5" bestFit="1" customWidth="1"/>
    <col min="2059" max="2059" width="11.625" style="5" bestFit="1" customWidth="1"/>
    <col min="2060" max="2060" width="16.875" style="5" customWidth="1"/>
    <col min="2061" max="2061" width="13.25" style="5" customWidth="1"/>
    <col min="2062" max="2062" width="18.375" style="5" bestFit="1" customWidth="1"/>
    <col min="2063" max="2063" width="15" style="5" bestFit="1" customWidth="1"/>
    <col min="2064" max="2064" width="14.75" style="5" bestFit="1" customWidth="1"/>
    <col min="2065" max="2065" width="14.625" style="5" bestFit="1" customWidth="1"/>
    <col min="2066" max="2066" width="13.75" style="5" bestFit="1" customWidth="1"/>
    <col min="2067" max="2067" width="14.25" style="5" bestFit="1" customWidth="1"/>
    <col min="2068" max="2068" width="15.125" style="5" customWidth="1"/>
    <col min="2069" max="2069" width="20.5" style="5" bestFit="1" customWidth="1"/>
    <col min="2070" max="2070" width="27.875" style="5" bestFit="1" customWidth="1"/>
    <col min="2071" max="2071" width="6.875" style="5" bestFit="1" customWidth="1"/>
    <col min="2072" max="2072" width="5" style="5" bestFit="1" customWidth="1"/>
    <col min="2073" max="2073" width="8" style="5" bestFit="1" customWidth="1"/>
    <col min="2074" max="2074" width="11.875" style="5" bestFit="1" customWidth="1"/>
    <col min="2075" max="2303" width="9" style="5"/>
    <col min="2304" max="2304" width="3.875" style="5" bestFit="1" customWidth="1"/>
    <col min="2305" max="2305" width="16" style="5" bestFit="1" customWidth="1"/>
    <col min="2306" max="2306" width="16.625" style="5" bestFit="1" customWidth="1"/>
    <col min="2307" max="2307" width="13.5" style="5" bestFit="1" customWidth="1"/>
    <col min="2308" max="2309" width="10.875" style="5" bestFit="1" customWidth="1"/>
    <col min="2310" max="2310" width="6.25" style="5" bestFit="1" customWidth="1"/>
    <col min="2311" max="2311" width="8.875" style="5" bestFit="1" customWidth="1"/>
    <col min="2312" max="2312" width="13.875" style="5" bestFit="1" customWidth="1"/>
    <col min="2313" max="2313" width="13.25" style="5" bestFit="1" customWidth="1"/>
    <col min="2314" max="2314" width="16" style="5" bestFit="1" customWidth="1"/>
    <col min="2315" max="2315" width="11.625" style="5" bestFit="1" customWidth="1"/>
    <col min="2316" max="2316" width="16.875" style="5" customWidth="1"/>
    <col min="2317" max="2317" width="13.25" style="5" customWidth="1"/>
    <col min="2318" max="2318" width="18.375" style="5" bestFit="1" customWidth="1"/>
    <col min="2319" max="2319" width="15" style="5" bestFit="1" customWidth="1"/>
    <col min="2320" max="2320" width="14.75" style="5" bestFit="1" customWidth="1"/>
    <col min="2321" max="2321" width="14.625" style="5" bestFit="1" customWidth="1"/>
    <col min="2322" max="2322" width="13.75" style="5" bestFit="1" customWidth="1"/>
    <col min="2323" max="2323" width="14.25" style="5" bestFit="1" customWidth="1"/>
    <col min="2324" max="2324" width="15.125" style="5" customWidth="1"/>
    <col min="2325" max="2325" width="20.5" style="5" bestFit="1" customWidth="1"/>
    <col min="2326" max="2326" width="27.875" style="5" bestFit="1" customWidth="1"/>
    <col min="2327" max="2327" width="6.875" style="5" bestFit="1" customWidth="1"/>
    <col min="2328" max="2328" width="5" style="5" bestFit="1" customWidth="1"/>
    <col min="2329" max="2329" width="8" style="5" bestFit="1" customWidth="1"/>
    <col min="2330" max="2330" width="11.875" style="5" bestFit="1" customWidth="1"/>
    <col min="2331" max="2559" width="9" style="5"/>
    <col min="2560" max="2560" width="3.875" style="5" bestFit="1" customWidth="1"/>
    <col min="2561" max="2561" width="16" style="5" bestFit="1" customWidth="1"/>
    <col min="2562" max="2562" width="16.625" style="5" bestFit="1" customWidth="1"/>
    <col min="2563" max="2563" width="13.5" style="5" bestFit="1" customWidth="1"/>
    <col min="2564" max="2565" width="10.875" style="5" bestFit="1" customWidth="1"/>
    <col min="2566" max="2566" width="6.25" style="5" bestFit="1" customWidth="1"/>
    <col min="2567" max="2567" width="8.875" style="5" bestFit="1" customWidth="1"/>
    <col min="2568" max="2568" width="13.875" style="5" bestFit="1" customWidth="1"/>
    <col min="2569" max="2569" width="13.25" style="5" bestFit="1" customWidth="1"/>
    <col min="2570" max="2570" width="16" style="5" bestFit="1" customWidth="1"/>
    <col min="2571" max="2571" width="11.625" style="5" bestFit="1" customWidth="1"/>
    <col min="2572" max="2572" width="16.875" style="5" customWidth="1"/>
    <col min="2573" max="2573" width="13.25" style="5" customWidth="1"/>
    <col min="2574" max="2574" width="18.375" style="5" bestFit="1" customWidth="1"/>
    <col min="2575" max="2575" width="15" style="5" bestFit="1" customWidth="1"/>
    <col min="2576" max="2576" width="14.75" style="5" bestFit="1" customWidth="1"/>
    <col min="2577" max="2577" width="14.625" style="5" bestFit="1" customWidth="1"/>
    <col min="2578" max="2578" width="13.75" style="5" bestFit="1" customWidth="1"/>
    <col min="2579" max="2579" width="14.25" style="5" bestFit="1" customWidth="1"/>
    <col min="2580" max="2580" width="15.125" style="5" customWidth="1"/>
    <col min="2581" max="2581" width="20.5" style="5" bestFit="1" customWidth="1"/>
    <col min="2582" max="2582" width="27.875" style="5" bestFit="1" customWidth="1"/>
    <col min="2583" max="2583" width="6.875" style="5" bestFit="1" customWidth="1"/>
    <col min="2584" max="2584" width="5" style="5" bestFit="1" customWidth="1"/>
    <col min="2585" max="2585" width="8" style="5" bestFit="1" customWidth="1"/>
    <col min="2586" max="2586" width="11.875" style="5" bestFit="1" customWidth="1"/>
    <col min="2587" max="2815" width="9" style="5"/>
    <col min="2816" max="2816" width="3.875" style="5" bestFit="1" customWidth="1"/>
    <col min="2817" max="2817" width="16" style="5" bestFit="1" customWidth="1"/>
    <col min="2818" max="2818" width="16.625" style="5" bestFit="1" customWidth="1"/>
    <col min="2819" max="2819" width="13.5" style="5" bestFit="1" customWidth="1"/>
    <col min="2820" max="2821" width="10.875" style="5" bestFit="1" customWidth="1"/>
    <col min="2822" max="2822" width="6.25" style="5" bestFit="1" customWidth="1"/>
    <col min="2823" max="2823" width="8.875" style="5" bestFit="1" customWidth="1"/>
    <col min="2824" max="2824" width="13.875" style="5" bestFit="1" customWidth="1"/>
    <col min="2825" max="2825" width="13.25" style="5" bestFit="1" customWidth="1"/>
    <col min="2826" max="2826" width="16" style="5" bestFit="1" customWidth="1"/>
    <col min="2827" max="2827" width="11.625" style="5" bestFit="1" customWidth="1"/>
    <col min="2828" max="2828" width="16.875" style="5" customWidth="1"/>
    <col min="2829" max="2829" width="13.25" style="5" customWidth="1"/>
    <col min="2830" max="2830" width="18.375" style="5" bestFit="1" customWidth="1"/>
    <col min="2831" max="2831" width="15" style="5" bestFit="1" customWidth="1"/>
    <col min="2832" max="2832" width="14.75" style="5" bestFit="1" customWidth="1"/>
    <col min="2833" max="2833" width="14.625" style="5" bestFit="1" customWidth="1"/>
    <col min="2834" max="2834" width="13.75" style="5" bestFit="1" customWidth="1"/>
    <col min="2835" max="2835" width="14.25" style="5" bestFit="1" customWidth="1"/>
    <col min="2836" max="2836" width="15.125" style="5" customWidth="1"/>
    <col min="2837" max="2837" width="20.5" style="5" bestFit="1" customWidth="1"/>
    <col min="2838" max="2838" width="27.875" style="5" bestFit="1" customWidth="1"/>
    <col min="2839" max="2839" width="6.875" style="5" bestFit="1" customWidth="1"/>
    <col min="2840" max="2840" width="5" style="5" bestFit="1" customWidth="1"/>
    <col min="2841" max="2841" width="8" style="5" bestFit="1" customWidth="1"/>
    <col min="2842" max="2842" width="11.875" style="5" bestFit="1" customWidth="1"/>
    <col min="2843" max="3071" width="9" style="5"/>
    <col min="3072" max="3072" width="3.875" style="5" bestFit="1" customWidth="1"/>
    <col min="3073" max="3073" width="16" style="5" bestFit="1" customWidth="1"/>
    <col min="3074" max="3074" width="16.625" style="5" bestFit="1" customWidth="1"/>
    <col min="3075" max="3075" width="13.5" style="5" bestFit="1" customWidth="1"/>
    <col min="3076" max="3077" width="10.875" style="5" bestFit="1" customWidth="1"/>
    <col min="3078" max="3078" width="6.25" style="5" bestFit="1" customWidth="1"/>
    <col min="3079" max="3079" width="8.875" style="5" bestFit="1" customWidth="1"/>
    <col min="3080" max="3080" width="13.875" style="5" bestFit="1" customWidth="1"/>
    <col min="3081" max="3081" width="13.25" style="5" bestFit="1" customWidth="1"/>
    <col min="3082" max="3082" width="16" style="5" bestFit="1" customWidth="1"/>
    <col min="3083" max="3083" width="11.625" style="5" bestFit="1" customWidth="1"/>
    <col min="3084" max="3084" width="16.875" style="5" customWidth="1"/>
    <col min="3085" max="3085" width="13.25" style="5" customWidth="1"/>
    <col min="3086" max="3086" width="18.375" style="5" bestFit="1" customWidth="1"/>
    <col min="3087" max="3087" width="15" style="5" bestFit="1" customWidth="1"/>
    <col min="3088" max="3088" width="14.75" style="5" bestFit="1" customWidth="1"/>
    <col min="3089" max="3089" width="14.625" style="5" bestFit="1" customWidth="1"/>
    <col min="3090" max="3090" width="13.75" style="5" bestFit="1" customWidth="1"/>
    <col min="3091" max="3091" width="14.25" style="5" bestFit="1" customWidth="1"/>
    <col min="3092" max="3092" width="15.125" style="5" customWidth="1"/>
    <col min="3093" max="3093" width="20.5" style="5" bestFit="1" customWidth="1"/>
    <col min="3094" max="3094" width="27.875" style="5" bestFit="1" customWidth="1"/>
    <col min="3095" max="3095" width="6.875" style="5" bestFit="1" customWidth="1"/>
    <col min="3096" max="3096" width="5" style="5" bestFit="1" customWidth="1"/>
    <col min="3097" max="3097" width="8" style="5" bestFit="1" customWidth="1"/>
    <col min="3098" max="3098" width="11.875" style="5" bestFit="1" customWidth="1"/>
    <col min="3099" max="3327" width="9" style="5"/>
    <col min="3328" max="3328" width="3.875" style="5" bestFit="1" customWidth="1"/>
    <col min="3329" max="3329" width="16" style="5" bestFit="1" customWidth="1"/>
    <col min="3330" max="3330" width="16.625" style="5" bestFit="1" customWidth="1"/>
    <col min="3331" max="3331" width="13.5" style="5" bestFit="1" customWidth="1"/>
    <col min="3332" max="3333" width="10.875" style="5" bestFit="1" customWidth="1"/>
    <col min="3334" max="3334" width="6.25" style="5" bestFit="1" customWidth="1"/>
    <col min="3335" max="3335" width="8.875" style="5" bestFit="1" customWidth="1"/>
    <col min="3336" max="3336" width="13.875" style="5" bestFit="1" customWidth="1"/>
    <col min="3337" max="3337" width="13.25" style="5" bestFit="1" customWidth="1"/>
    <col min="3338" max="3338" width="16" style="5" bestFit="1" customWidth="1"/>
    <col min="3339" max="3339" width="11.625" style="5" bestFit="1" customWidth="1"/>
    <col min="3340" max="3340" width="16.875" style="5" customWidth="1"/>
    <col min="3341" max="3341" width="13.25" style="5" customWidth="1"/>
    <col min="3342" max="3342" width="18.375" style="5" bestFit="1" customWidth="1"/>
    <col min="3343" max="3343" width="15" style="5" bestFit="1" customWidth="1"/>
    <col min="3344" max="3344" width="14.75" style="5" bestFit="1" customWidth="1"/>
    <col min="3345" max="3345" width="14.625" style="5" bestFit="1" customWidth="1"/>
    <col min="3346" max="3346" width="13.75" style="5" bestFit="1" customWidth="1"/>
    <col min="3347" max="3347" width="14.25" style="5" bestFit="1" customWidth="1"/>
    <col min="3348" max="3348" width="15.125" style="5" customWidth="1"/>
    <col min="3349" max="3349" width="20.5" style="5" bestFit="1" customWidth="1"/>
    <col min="3350" max="3350" width="27.875" style="5" bestFit="1" customWidth="1"/>
    <col min="3351" max="3351" width="6.875" style="5" bestFit="1" customWidth="1"/>
    <col min="3352" max="3352" width="5" style="5" bestFit="1" customWidth="1"/>
    <col min="3353" max="3353" width="8" style="5" bestFit="1" customWidth="1"/>
    <col min="3354" max="3354" width="11.875" style="5" bestFit="1" customWidth="1"/>
    <col min="3355" max="3583" width="9" style="5"/>
    <col min="3584" max="3584" width="3.875" style="5" bestFit="1" customWidth="1"/>
    <col min="3585" max="3585" width="16" style="5" bestFit="1" customWidth="1"/>
    <col min="3586" max="3586" width="16.625" style="5" bestFit="1" customWidth="1"/>
    <col min="3587" max="3587" width="13.5" style="5" bestFit="1" customWidth="1"/>
    <col min="3588" max="3589" width="10.875" style="5" bestFit="1" customWidth="1"/>
    <col min="3590" max="3590" width="6.25" style="5" bestFit="1" customWidth="1"/>
    <col min="3591" max="3591" width="8.875" style="5" bestFit="1" customWidth="1"/>
    <col min="3592" max="3592" width="13.875" style="5" bestFit="1" customWidth="1"/>
    <col min="3593" max="3593" width="13.25" style="5" bestFit="1" customWidth="1"/>
    <col min="3594" max="3594" width="16" style="5" bestFit="1" customWidth="1"/>
    <col min="3595" max="3595" width="11.625" style="5" bestFit="1" customWidth="1"/>
    <col min="3596" max="3596" width="16.875" style="5" customWidth="1"/>
    <col min="3597" max="3597" width="13.25" style="5" customWidth="1"/>
    <col min="3598" max="3598" width="18.375" style="5" bestFit="1" customWidth="1"/>
    <col min="3599" max="3599" width="15" style="5" bestFit="1" customWidth="1"/>
    <col min="3600" max="3600" width="14.75" style="5" bestFit="1" customWidth="1"/>
    <col min="3601" max="3601" width="14.625" style="5" bestFit="1" customWidth="1"/>
    <col min="3602" max="3602" width="13.75" style="5" bestFit="1" customWidth="1"/>
    <col min="3603" max="3603" width="14.25" style="5" bestFit="1" customWidth="1"/>
    <col min="3604" max="3604" width="15.125" style="5" customWidth="1"/>
    <col min="3605" max="3605" width="20.5" style="5" bestFit="1" customWidth="1"/>
    <col min="3606" max="3606" width="27.875" style="5" bestFit="1" customWidth="1"/>
    <col min="3607" max="3607" width="6.875" style="5" bestFit="1" customWidth="1"/>
    <col min="3608" max="3608" width="5" style="5" bestFit="1" customWidth="1"/>
    <col min="3609" max="3609" width="8" style="5" bestFit="1" customWidth="1"/>
    <col min="3610" max="3610" width="11.875" style="5" bestFit="1" customWidth="1"/>
    <col min="3611" max="3839" width="9" style="5"/>
    <col min="3840" max="3840" width="3.875" style="5" bestFit="1" customWidth="1"/>
    <col min="3841" max="3841" width="16" style="5" bestFit="1" customWidth="1"/>
    <col min="3842" max="3842" width="16.625" style="5" bestFit="1" customWidth="1"/>
    <col min="3843" max="3843" width="13.5" style="5" bestFit="1" customWidth="1"/>
    <col min="3844" max="3845" width="10.875" style="5" bestFit="1" customWidth="1"/>
    <col min="3846" max="3846" width="6.25" style="5" bestFit="1" customWidth="1"/>
    <col min="3847" max="3847" width="8.875" style="5" bestFit="1" customWidth="1"/>
    <col min="3848" max="3848" width="13.875" style="5" bestFit="1" customWidth="1"/>
    <col min="3849" max="3849" width="13.25" style="5" bestFit="1" customWidth="1"/>
    <col min="3850" max="3850" width="16" style="5" bestFit="1" customWidth="1"/>
    <col min="3851" max="3851" width="11.625" style="5" bestFit="1" customWidth="1"/>
    <col min="3852" max="3852" width="16.875" style="5" customWidth="1"/>
    <col min="3853" max="3853" width="13.25" style="5" customWidth="1"/>
    <col min="3854" max="3854" width="18.375" style="5" bestFit="1" customWidth="1"/>
    <col min="3855" max="3855" width="15" style="5" bestFit="1" customWidth="1"/>
    <col min="3856" max="3856" width="14.75" style="5" bestFit="1" customWidth="1"/>
    <col min="3857" max="3857" width="14.625" style="5" bestFit="1" customWidth="1"/>
    <col min="3858" max="3858" width="13.75" style="5" bestFit="1" customWidth="1"/>
    <col min="3859" max="3859" width="14.25" style="5" bestFit="1" customWidth="1"/>
    <col min="3860" max="3860" width="15.125" style="5" customWidth="1"/>
    <col min="3861" max="3861" width="20.5" style="5" bestFit="1" customWidth="1"/>
    <col min="3862" max="3862" width="27.875" style="5" bestFit="1" customWidth="1"/>
    <col min="3863" max="3863" width="6.875" style="5" bestFit="1" customWidth="1"/>
    <col min="3864" max="3864" width="5" style="5" bestFit="1" customWidth="1"/>
    <col min="3865" max="3865" width="8" style="5" bestFit="1" customWidth="1"/>
    <col min="3866" max="3866" width="11.875" style="5" bestFit="1" customWidth="1"/>
    <col min="3867" max="4095" width="9" style="5"/>
    <col min="4096" max="4096" width="3.875" style="5" bestFit="1" customWidth="1"/>
    <col min="4097" max="4097" width="16" style="5" bestFit="1" customWidth="1"/>
    <col min="4098" max="4098" width="16.625" style="5" bestFit="1" customWidth="1"/>
    <col min="4099" max="4099" width="13.5" style="5" bestFit="1" customWidth="1"/>
    <col min="4100" max="4101" width="10.875" style="5" bestFit="1" customWidth="1"/>
    <col min="4102" max="4102" width="6.25" style="5" bestFit="1" customWidth="1"/>
    <col min="4103" max="4103" width="8.875" style="5" bestFit="1" customWidth="1"/>
    <col min="4104" max="4104" width="13.875" style="5" bestFit="1" customWidth="1"/>
    <col min="4105" max="4105" width="13.25" style="5" bestFit="1" customWidth="1"/>
    <col min="4106" max="4106" width="16" style="5" bestFit="1" customWidth="1"/>
    <col min="4107" max="4107" width="11.625" style="5" bestFit="1" customWidth="1"/>
    <col min="4108" max="4108" width="16.875" style="5" customWidth="1"/>
    <col min="4109" max="4109" width="13.25" style="5" customWidth="1"/>
    <col min="4110" max="4110" width="18.375" style="5" bestFit="1" customWidth="1"/>
    <col min="4111" max="4111" width="15" style="5" bestFit="1" customWidth="1"/>
    <col min="4112" max="4112" width="14.75" style="5" bestFit="1" customWidth="1"/>
    <col min="4113" max="4113" width="14.625" style="5" bestFit="1" customWidth="1"/>
    <col min="4114" max="4114" width="13.75" style="5" bestFit="1" customWidth="1"/>
    <col min="4115" max="4115" width="14.25" style="5" bestFit="1" customWidth="1"/>
    <col min="4116" max="4116" width="15.125" style="5" customWidth="1"/>
    <col min="4117" max="4117" width="20.5" style="5" bestFit="1" customWidth="1"/>
    <col min="4118" max="4118" width="27.875" style="5" bestFit="1" customWidth="1"/>
    <col min="4119" max="4119" width="6.875" style="5" bestFit="1" customWidth="1"/>
    <col min="4120" max="4120" width="5" style="5" bestFit="1" customWidth="1"/>
    <col min="4121" max="4121" width="8" style="5" bestFit="1" customWidth="1"/>
    <col min="4122" max="4122" width="11.875" style="5" bestFit="1" customWidth="1"/>
    <col min="4123" max="4351" width="9" style="5"/>
    <col min="4352" max="4352" width="3.875" style="5" bestFit="1" customWidth="1"/>
    <col min="4353" max="4353" width="16" style="5" bestFit="1" customWidth="1"/>
    <col min="4354" max="4354" width="16.625" style="5" bestFit="1" customWidth="1"/>
    <col min="4355" max="4355" width="13.5" style="5" bestFit="1" customWidth="1"/>
    <col min="4356" max="4357" width="10.875" style="5" bestFit="1" customWidth="1"/>
    <col min="4358" max="4358" width="6.25" style="5" bestFit="1" customWidth="1"/>
    <col min="4359" max="4359" width="8.875" style="5" bestFit="1" customWidth="1"/>
    <col min="4360" max="4360" width="13.875" style="5" bestFit="1" customWidth="1"/>
    <col min="4361" max="4361" width="13.25" style="5" bestFit="1" customWidth="1"/>
    <col min="4362" max="4362" width="16" style="5" bestFit="1" customWidth="1"/>
    <col min="4363" max="4363" width="11.625" style="5" bestFit="1" customWidth="1"/>
    <col min="4364" max="4364" width="16.875" style="5" customWidth="1"/>
    <col min="4365" max="4365" width="13.25" style="5" customWidth="1"/>
    <col min="4366" max="4366" width="18.375" style="5" bestFit="1" customWidth="1"/>
    <col min="4367" max="4367" width="15" style="5" bestFit="1" customWidth="1"/>
    <col min="4368" max="4368" width="14.75" style="5" bestFit="1" customWidth="1"/>
    <col min="4369" max="4369" width="14.625" style="5" bestFit="1" customWidth="1"/>
    <col min="4370" max="4370" width="13.75" style="5" bestFit="1" customWidth="1"/>
    <col min="4371" max="4371" width="14.25" style="5" bestFit="1" customWidth="1"/>
    <col min="4372" max="4372" width="15.125" style="5" customWidth="1"/>
    <col min="4373" max="4373" width="20.5" style="5" bestFit="1" customWidth="1"/>
    <col min="4374" max="4374" width="27.875" style="5" bestFit="1" customWidth="1"/>
    <col min="4375" max="4375" width="6.875" style="5" bestFit="1" customWidth="1"/>
    <col min="4376" max="4376" width="5" style="5" bestFit="1" customWidth="1"/>
    <col min="4377" max="4377" width="8" style="5" bestFit="1" customWidth="1"/>
    <col min="4378" max="4378" width="11.875" style="5" bestFit="1" customWidth="1"/>
    <col min="4379" max="4607" width="9" style="5"/>
    <col min="4608" max="4608" width="3.875" style="5" bestFit="1" customWidth="1"/>
    <col min="4609" max="4609" width="16" style="5" bestFit="1" customWidth="1"/>
    <col min="4610" max="4610" width="16.625" style="5" bestFit="1" customWidth="1"/>
    <col min="4611" max="4611" width="13.5" style="5" bestFit="1" customWidth="1"/>
    <col min="4612" max="4613" width="10.875" style="5" bestFit="1" customWidth="1"/>
    <col min="4614" max="4614" width="6.25" style="5" bestFit="1" customWidth="1"/>
    <col min="4615" max="4615" width="8.875" style="5" bestFit="1" customWidth="1"/>
    <col min="4616" max="4616" width="13.875" style="5" bestFit="1" customWidth="1"/>
    <col min="4617" max="4617" width="13.25" style="5" bestFit="1" customWidth="1"/>
    <col min="4618" max="4618" width="16" style="5" bestFit="1" customWidth="1"/>
    <col min="4619" max="4619" width="11.625" style="5" bestFit="1" customWidth="1"/>
    <col min="4620" max="4620" width="16.875" style="5" customWidth="1"/>
    <col min="4621" max="4621" width="13.25" style="5" customWidth="1"/>
    <col min="4622" max="4622" width="18.375" style="5" bestFit="1" customWidth="1"/>
    <col min="4623" max="4623" width="15" style="5" bestFit="1" customWidth="1"/>
    <col min="4624" max="4624" width="14.75" style="5" bestFit="1" customWidth="1"/>
    <col min="4625" max="4625" width="14.625" style="5" bestFit="1" customWidth="1"/>
    <col min="4626" max="4626" width="13.75" style="5" bestFit="1" customWidth="1"/>
    <col min="4627" max="4627" width="14.25" style="5" bestFit="1" customWidth="1"/>
    <col min="4628" max="4628" width="15.125" style="5" customWidth="1"/>
    <col min="4629" max="4629" width="20.5" style="5" bestFit="1" customWidth="1"/>
    <col min="4630" max="4630" width="27.875" style="5" bestFit="1" customWidth="1"/>
    <col min="4631" max="4631" width="6.875" style="5" bestFit="1" customWidth="1"/>
    <col min="4632" max="4632" width="5" style="5" bestFit="1" customWidth="1"/>
    <col min="4633" max="4633" width="8" style="5" bestFit="1" customWidth="1"/>
    <col min="4634" max="4634" width="11.875" style="5" bestFit="1" customWidth="1"/>
    <col min="4635" max="4863" width="9" style="5"/>
    <col min="4864" max="4864" width="3.875" style="5" bestFit="1" customWidth="1"/>
    <col min="4865" max="4865" width="16" style="5" bestFit="1" customWidth="1"/>
    <col min="4866" max="4866" width="16.625" style="5" bestFit="1" customWidth="1"/>
    <col min="4867" max="4867" width="13.5" style="5" bestFit="1" customWidth="1"/>
    <col min="4868" max="4869" width="10.875" style="5" bestFit="1" customWidth="1"/>
    <col min="4870" max="4870" width="6.25" style="5" bestFit="1" customWidth="1"/>
    <col min="4871" max="4871" width="8.875" style="5" bestFit="1" customWidth="1"/>
    <col min="4872" max="4872" width="13.875" style="5" bestFit="1" customWidth="1"/>
    <col min="4873" max="4873" width="13.25" style="5" bestFit="1" customWidth="1"/>
    <col min="4874" max="4874" width="16" style="5" bestFit="1" customWidth="1"/>
    <col min="4875" max="4875" width="11.625" style="5" bestFit="1" customWidth="1"/>
    <col min="4876" max="4876" width="16.875" style="5" customWidth="1"/>
    <col min="4877" max="4877" width="13.25" style="5" customWidth="1"/>
    <col min="4878" max="4878" width="18.375" style="5" bestFit="1" customWidth="1"/>
    <col min="4879" max="4879" width="15" style="5" bestFit="1" customWidth="1"/>
    <col min="4880" max="4880" width="14.75" style="5" bestFit="1" customWidth="1"/>
    <col min="4881" max="4881" width="14.625" style="5" bestFit="1" customWidth="1"/>
    <col min="4882" max="4882" width="13.75" style="5" bestFit="1" customWidth="1"/>
    <col min="4883" max="4883" width="14.25" style="5" bestFit="1" customWidth="1"/>
    <col min="4884" max="4884" width="15.125" style="5" customWidth="1"/>
    <col min="4885" max="4885" width="20.5" style="5" bestFit="1" customWidth="1"/>
    <col min="4886" max="4886" width="27.875" style="5" bestFit="1" customWidth="1"/>
    <col min="4887" max="4887" width="6.875" style="5" bestFit="1" customWidth="1"/>
    <col min="4888" max="4888" width="5" style="5" bestFit="1" customWidth="1"/>
    <col min="4889" max="4889" width="8" style="5" bestFit="1" customWidth="1"/>
    <col min="4890" max="4890" width="11.875" style="5" bestFit="1" customWidth="1"/>
    <col min="4891" max="5119" width="9" style="5"/>
    <col min="5120" max="5120" width="3.875" style="5" bestFit="1" customWidth="1"/>
    <col min="5121" max="5121" width="16" style="5" bestFit="1" customWidth="1"/>
    <col min="5122" max="5122" width="16.625" style="5" bestFit="1" customWidth="1"/>
    <col min="5123" max="5123" width="13.5" style="5" bestFit="1" customWidth="1"/>
    <col min="5124" max="5125" width="10.875" style="5" bestFit="1" customWidth="1"/>
    <col min="5126" max="5126" width="6.25" style="5" bestFit="1" customWidth="1"/>
    <col min="5127" max="5127" width="8.875" style="5" bestFit="1" customWidth="1"/>
    <col min="5128" max="5128" width="13.875" style="5" bestFit="1" customWidth="1"/>
    <col min="5129" max="5129" width="13.25" style="5" bestFit="1" customWidth="1"/>
    <col min="5130" max="5130" width="16" style="5" bestFit="1" customWidth="1"/>
    <col min="5131" max="5131" width="11.625" style="5" bestFit="1" customWidth="1"/>
    <col min="5132" max="5132" width="16.875" style="5" customWidth="1"/>
    <col min="5133" max="5133" width="13.25" style="5" customWidth="1"/>
    <col min="5134" max="5134" width="18.375" style="5" bestFit="1" customWidth="1"/>
    <col min="5135" max="5135" width="15" style="5" bestFit="1" customWidth="1"/>
    <col min="5136" max="5136" width="14.75" style="5" bestFit="1" customWidth="1"/>
    <col min="5137" max="5137" width="14.625" style="5" bestFit="1" customWidth="1"/>
    <col min="5138" max="5138" width="13.75" style="5" bestFit="1" customWidth="1"/>
    <col min="5139" max="5139" width="14.25" style="5" bestFit="1" customWidth="1"/>
    <col min="5140" max="5140" width="15.125" style="5" customWidth="1"/>
    <col min="5141" max="5141" width="20.5" style="5" bestFit="1" customWidth="1"/>
    <col min="5142" max="5142" width="27.875" style="5" bestFit="1" customWidth="1"/>
    <col min="5143" max="5143" width="6.875" style="5" bestFit="1" customWidth="1"/>
    <col min="5144" max="5144" width="5" style="5" bestFit="1" customWidth="1"/>
    <col min="5145" max="5145" width="8" style="5" bestFit="1" customWidth="1"/>
    <col min="5146" max="5146" width="11.875" style="5" bestFit="1" customWidth="1"/>
    <col min="5147" max="5375" width="9" style="5"/>
    <col min="5376" max="5376" width="3.875" style="5" bestFit="1" customWidth="1"/>
    <col min="5377" max="5377" width="16" style="5" bestFit="1" customWidth="1"/>
    <col min="5378" max="5378" width="16.625" style="5" bestFit="1" customWidth="1"/>
    <col min="5379" max="5379" width="13.5" style="5" bestFit="1" customWidth="1"/>
    <col min="5380" max="5381" width="10.875" style="5" bestFit="1" customWidth="1"/>
    <col min="5382" max="5382" width="6.25" style="5" bestFit="1" customWidth="1"/>
    <col min="5383" max="5383" width="8.875" style="5" bestFit="1" customWidth="1"/>
    <col min="5384" max="5384" width="13.875" style="5" bestFit="1" customWidth="1"/>
    <col min="5385" max="5385" width="13.25" style="5" bestFit="1" customWidth="1"/>
    <col min="5386" max="5386" width="16" style="5" bestFit="1" customWidth="1"/>
    <col min="5387" max="5387" width="11.625" style="5" bestFit="1" customWidth="1"/>
    <col min="5388" max="5388" width="16.875" style="5" customWidth="1"/>
    <col min="5389" max="5389" width="13.25" style="5" customWidth="1"/>
    <col min="5390" max="5390" width="18.375" style="5" bestFit="1" customWidth="1"/>
    <col min="5391" max="5391" width="15" style="5" bestFit="1" customWidth="1"/>
    <col min="5392" max="5392" width="14.75" style="5" bestFit="1" customWidth="1"/>
    <col min="5393" max="5393" width="14.625" style="5" bestFit="1" customWidth="1"/>
    <col min="5394" max="5394" width="13.75" style="5" bestFit="1" customWidth="1"/>
    <col min="5395" max="5395" width="14.25" style="5" bestFit="1" customWidth="1"/>
    <col min="5396" max="5396" width="15.125" style="5" customWidth="1"/>
    <col min="5397" max="5397" width="20.5" style="5" bestFit="1" customWidth="1"/>
    <col min="5398" max="5398" width="27.875" style="5" bestFit="1" customWidth="1"/>
    <col min="5399" max="5399" width="6.875" style="5" bestFit="1" customWidth="1"/>
    <col min="5400" max="5400" width="5" style="5" bestFit="1" customWidth="1"/>
    <col min="5401" max="5401" width="8" style="5" bestFit="1" customWidth="1"/>
    <col min="5402" max="5402" width="11.875" style="5" bestFit="1" customWidth="1"/>
    <col min="5403" max="5631" width="9" style="5"/>
    <col min="5632" max="5632" width="3.875" style="5" bestFit="1" customWidth="1"/>
    <col min="5633" max="5633" width="16" style="5" bestFit="1" customWidth="1"/>
    <col min="5634" max="5634" width="16.625" style="5" bestFit="1" customWidth="1"/>
    <col min="5635" max="5635" width="13.5" style="5" bestFit="1" customWidth="1"/>
    <col min="5636" max="5637" width="10.875" style="5" bestFit="1" customWidth="1"/>
    <col min="5638" max="5638" width="6.25" style="5" bestFit="1" customWidth="1"/>
    <col min="5639" max="5639" width="8.875" style="5" bestFit="1" customWidth="1"/>
    <col min="5640" max="5640" width="13.875" style="5" bestFit="1" customWidth="1"/>
    <col min="5641" max="5641" width="13.25" style="5" bestFit="1" customWidth="1"/>
    <col min="5642" max="5642" width="16" style="5" bestFit="1" customWidth="1"/>
    <col min="5643" max="5643" width="11.625" style="5" bestFit="1" customWidth="1"/>
    <col min="5644" max="5644" width="16.875" style="5" customWidth="1"/>
    <col min="5645" max="5645" width="13.25" style="5" customWidth="1"/>
    <col min="5646" max="5646" width="18.375" style="5" bestFit="1" customWidth="1"/>
    <col min="5647" max="5647" width="15" style="5" bestFit="1" customWidth="1"/>
    <col min="5648" max="5648" width="14.75" style="5" bestFit="1" customWidth="1"/>
    <col min="5649" max="5649" width="14.625" style="5" bestFit="1" customWidth="1"/>
    <col min="5650" max="5650" width="13.75" style="5" bestFit="1" customWidth="1"/>
    <col min="5651" max="5651" width="14.25" style="5" bestFit="1" customWidth="1"/>
    <col min="5652" max="5652" width="15.125" style="5" customWidth="1"/>
    <col min="5653" max="5653" width="20.5" style="5" bestFit="1" customWidth="1"/>
    <col min="5654" max="5654" width="27.875" style="5" bestFit="1" customWidth="1"/>
    <col min="5655" max="5655" width="6.875" style="5" bestFit="1" customWidth="1"/>
    <col min="5656" max="5656" width="5" style="5" bestFit="1" customWidth="1"/>
    <col min="5657" max="5657" width="8" style="5" bestFit="1" customWidth="1"/>
    <col min="5658" max="5658" width="11.875" style="5" bestFit="1" customWidth="1"/>
    <col min="5659" max="5887" width="9" style="5"/>
    <col min="5888" max="5888" width="3.875" style="5" bestFit="1" customWidth="1"/>
    <col min="5889" max="5889" width="16" style="5" bestFit="1" customWidth="1"/>
    <col min="5890" max="5890" width="16.625" style="5" bestFit="1" customWidth="1"/>
    <col min="5891" max="5891" width="13.5" style="5" bestFit="1" customWidth="1"/>
    <col min="5892" max="5893" width="10.875" style="5" bestFit="1" customWidth="1"/>
    <col min="5894" max="5894" width="6.25" style="5" bestFit="1" customWidth="1"/>
    <col min="5895" max="5895" width="8.875" style="5" bestFit="1" customWidth="1"/>
    <col min="5896" max="5896" width="13.875" style="5" bestFit="1" customWidth="1"/>
    <col min="5897" max="5897" width="13.25" style="5" bestFit="1" customWidth="1"/>
    <col min="5898" max="5898" width="16" style="5" bestFit="1" customWidth="1"/>
    <col min="5899" max="5899" width="11.625" style="5" bestFit="1" customWidth="1"/>
    <col min="5900" max="5900" width="16.875" style="5" customWidth="1"/>
    <col min="5901" max="5901" width="13.25" style="5" customWidth="1"/>
    <col min="5902" max="5902" width="18.375" style="5" bestFit="1" customWidth="1"/>
    <col min="5903" max="5903" width="15" style="5" bestFit="1" customWidth="1"/>
    <col min="5904" max="5904" width="14.75" style="5" bestFit="1" customWidth="1"/>
    <col min="5905" max="5905" width="14.625" style="5" bestFit="1" customWidth="1"/>
    <col min="5906" max="5906" width="13.75" style="5" bestFit="1" customWidth="1"/>
    <col min="5907" max="5907" width="14.25" style="5" bestFit="1" customWidth="1"/>
    <col min="5908" max="5908" width="15.125" style="5" customWidth="1"/>
    <col min="5909" max="5909" width="20.5" style="5" bestFit="1" customWidth="1"/>
    <col min="5910" max="5910" width="27.875" style="5" bestFit="1" customWidth="1"/>
    <col min="5911" max="5911" width="6.875" style="5" bestFit="1" customWidth="1"/>
    <col min="5912" max="5912" width="5" style="5" bestFit="1" customWidth="1"/>
    <col min="5913" max="5913" width="8" style="5" bestFit="1" customWidth="1"/>
    <col min="5914" max="5914" width="11.875" style="5" bestFit="1" customWidth="1"/>
    <col min="5915" max="6143" width="9" style="5"/>
    <col min="6144" max="6144" width="3.875" style="5" bestFit="1" customWidth="1"/>
    <col min="6145" max="6145" width="16" style="5" bestFit="1" customWidth="1"/>
    <col min="6146" max="6146" width="16.625" style="5" bestFit="1" customWidth="1"/>
    <col min="6147" max="6147" width="13.5" style="5" bestFit="1" customWidth="1"/>
    <col min="6148" max="6149" width="10.875" style="5" bestFit="1" customWidth="1"/>
    <col min="6150" max="6150" width="6.25" style="5" bestFit="1" customWidth="1"/>
    <col min="6151" max="6151" width="8.875" style="5" bestFit="1" customWidth="1"/>
    <col min="6152" max="6152" width="13.875" style="5" bestFit="1" customWidth="1"/>
    <col min="6153" max="6153" width="13.25" style="5" bestFit="1" customWidth="1"/>
    <col min="6154" max="6154" width="16" style="5" bestFit="1" customWidth="1"/>
    <col min="6155" max="6155" width="11.625" style="5" bestFit="1" customWidth="1"/>
    <col min="6156" max="6156" width="16.875" style="5" customWidth="1"/>
    <col min="6157" max="6157" width="13.25" style="5" customWidth="1"/>
    <col min="6158" max="6158" width="18.375" style="5" bestFit="1" customWidth="1"/>
    <col min="6159" max="6159" width="15" style="5" bestFit="1" customWidth="1"/>
    <col min="6160" max="6160" width="14.75" style="5" bestFit="1" customWidth="1"/>
    <col min="6161" max="6161" width="14.625" style="5" bestFit="1" customWidth="1"/>
    <col min="6162" max="6162" width="13.75" style="5" bestFit="1" customWidth="1"/>
    <col min="6163" max="6163" width="14.25" style="5" bestFit="1" customWidth="1"/>
    <col min="6164" max="6164" width="15.125" style="5" customWidth="1"/>
    <col min="6165" max="6165" width="20.5" style="5" bestFit="1" customWidth="1"/>
    <col min="6166" max="6166" width="27.875" style="5" bestFit="1" customWidth="1"/>
    <col min="6167" max="6167" width="6.875" style="5" bestFit="1" customWidth="1"/>
    <col min="6168" max="6168" width="5" style="5" bestFit="1" customWidth="1"/>
    <col min="6169" max="6169" width="8" style="5" bestFit="1" customWidth="1"/>
    <col min="6170" max="6170" width="11.875" style="5" bestFit="1" customWidth="1"/>
    <col min="6171" max="6399" width="9" style="5"/>
    <col min="6400" max="6400" width="3.875" style="5" bestFit="1" customWidth="1"/>
    <col min="6401" max="6401" width="16" style="5" bestFit="1" customWidth="1"/>
    <col min="6402" max="6402" width="16.625" style="5" bestFit="1" customWidth="1"/>
    <col min="6403" max="6403" width="13.5" style="5" bestFit="1" customWidth="1"/>
    <col min="6404" max="6405" width="10.875" style="5" bestFit="1" customWidth="1"/>
    <col min="6406" max="6406" width="6.25" style="5" bestFit="1" customWidth="1"/>
    <col min="6407" max="6407" width="8.875" style="5" bestFit="1" customWidth="1"/>
    <col min="6408" max="6408" width="13.875" style="5" bestFit="1" customWidth="1"/>
    <col min="6409" max="6409" width="13.25" style="5" bestFit="1" customWidth="1"/>
    <col min="6410" max="6410" width="16" style="5" bestFit="1" customWidth="1"/>
    <col min="6411" max="6411" width="11.625" style="5" bestFit="1" customWidth="1"/>
    <col min="6412" max="6412" width="16.875" style="5" customWidth="1"/>
    <col min="6413" max="6413" width="13.25" style="5" customWidth="1"/>
    <col min="6414" max="6414" width="18.375" style="5" bestFit="1" customWidth="1"/>
    <col min="6415" max="6415" width="15" style="5" bestFit="1" customWidth="1"/>
    <col min="6416" max="6416" width="14.75" style="5" bestFit="1" customWidth="1"/>
    <col min="6417" max="6417" width="14.625" style="5" bestFit="1" customWidth="1"/>
    <col min="6418" max="6418" width="13.75" style="5" bestFit="1" customWidth="1"/>
    <col min="6419" max="6419" width="14.25" style="5" bestFit="1" customWidth="1"/>
    <col min="6420" max="6420" width="15.125" style="5" customWidth="1"/>
    <col min="6421" max="6421" width="20.5" style="5" bestFit="1" customWidth="1"/>
    <col min="6422" max="6422" width="27.875" style="5" bestFit="1" customWidth="1"/>
    <col min="6423" max="6423" width="6.875" style="5" bestFit="1" customWidth="1"/>
    <col min="6424" max="6424" width="5" style="5" bestFit="1" customWidth="1"/>
    <col min="6425" max="6425" width="8" style="5" bestFit="1" customWidth="1"/>
    <col min="6426" max="6426" width="11.875" style="5" bestFit="1" customWidth="1"/>
    <col min="6427" max="6655" width="9" style="5"/>
    <col min="6656" max="6656" width="3.875" style="5" bestFit="1" customWidth="1"/>
    <col min="6657" max="6657" width="16" style="5" bestFit="1" customWidth="1"/>
    <col min="6658" max="6658" width="16.625" style="5" bestFit="1" customWidth="1"/>
    <col min="6659" max="6659" width="13.5" style="5" bestFit="1" customWidth="1"/>
    <col min="6660" max="6661" width="10.875" style="5" bestFit="1" customWidth="1"/>
    <col min="6662" max="6662" width="6.25" style="5" bestFit="1" customWidth="1"/>
    <col min="6663" max="6663" width="8.875" style="5" bestFit="1" customWidth="1"/>
    <col min="6664" max="6664" width="13.875" style="5" bestFit="1" customWidth="1"/>
    <col min="6665" max="6665" width="13.25" style="5" bestFit="1" customWidth="1"/>
    <col min="6666" max="6666" width="16" style="5" bestFit="1" customWidth="1"/>
    <col min="6667" max="6667" width="11.625" style="5" bestFit="1" customWidth="1"/>
    <col min="6668" max="6668" width="16.875" style="5" customWidth="1"/>
    <col min="6669" max="6669" width="13.25" style="5" customWidth="1"/>
    <col min="6670" max="6670" width="18.375" style="5" bestFit="1" customWidth="1"/>
    <col min="6671" max="6671" width="15" style="5" bestFit="1" customWidth="1"/>
    <col min="6672" max="6672" width="14.75" style="5" bestFit="1" customWidth="1"/>
    <col min="6673" max="6673" width="14.625" style="5" bestFit="1" customWidth="1"/>
    <col min="6674" max="6674" width="13.75" style="5" bestFit="1" customWidth="1"/>
    <col min="6675" max="6675" width="14.25" style="5" bestFit="1" customWidth="1"/>
    <col min="6676" max="6676" width="15.125" style="5" customWidth="1"/>
    <col min="6677" max="6677" width="20.5" style="5" bestFit="1" customWidth="1"/>
    <col min="6678" max="6678" width="27.875" style="5" bestFit="1" customWidth="1"/>
    <col min="6679" max="6679" width="6.875" style="5" bestFit="1" customWidth="1"/>
    <col min="6680" max="6680" width="5" style="5" bestFit="1" customWidth="1"/>
    <col min="6681" max="6681" width="8" style="5" bestFit="1" customWidth="1"/>
    <col min="6682" max="6682" width="11.875" style="5" bestFit="1" customWidth="1"/>
    <col min="6683" max="6911" width="9" style="5"/>
    <col min="6912" max="6912" width="3.875" style="5" bestFit="1" customWidth="1"/>
    <col min="6913" max="6913" width="16" style="5" bestFit="1" customWidth="1"/>
    <col min="6914" max="6914" width="16.625" style="5" bestFit="1" customWidth="1"/>
    <col min="6915" max="6915" width="13.5" style="5" bestFit="1" customWidth="1"/>
    <col min="6916" max="6917" width="10.875" style="5" bestFit="1" customWidth="1"/>
    <col min="6918" max="6918" width="6.25" style="5" bestFit="1" customWidth="1"/>
    <col min="6919" max="6919" width="8.875" style="5" bestFit="1" customWidth="1"/>
    <col min="6920" max="6920" width="13.875" style="5" bestFit="1" customWidth="1"/>
    <col min="6921" max="6921" width="13.25" style="5" bestFit="1" customWidth="1"/>
    <col min="6922" max="6922" width="16" style="5" bestFit="1" customWidth="1"/>
    <col min="6923" max="6923" width="11.625" style="5" bestFit="1" customWidth="1"/>
    <col min="6924" max="6924" width="16.875" style="5" customWidth="1"/>
    <col min="6925" max="6925" width="13.25" style="5" customWidth="1"/>
    <col min="6926" max="6926" width="18.375" style="5" bestFit="1" customWidth="1"/>
    <col min="6927" max="6927" width="15" style="5" bestFit="1" customWidth="1"/>
    <col min="6928" max="6928" width="14.75" style="5" bestFit="1" customWidth="1"/>
    <col min="6929" max="6929" width="14.625" style="5" bestFit="1" customWidth="1"/>
    <col min="6930" max="6930" width="13.75" style="5" bestFit="1" customWidth="1"/>
    <col min="6931" max="6931" width="14.25" style="5" bestFit="1" customWidth="1"/>
    <col min="6932" max="6932" width="15.125" style="5" customWidth="1"/>
    <col min="6933" max="6933" width="20.5" style="5" bestFit="1" customWidth="1"/>
    <col min="6934" max="6934" width="27.875" style="5" bestFit="1" customWidth="1"/>
    <col min="6935" max="6935" width="6.875" style="5" bestFit="1" customWidth="1"/>
    <col min="6936" max="6936" width="5" style="5" bestFit="1" customWidth="1"/>
    <col min="6937" max="6937" width="8" style="5" bestFit="1" customWidth="1"/>
    <col min="6938" max="6938" width="11.875" style="5" bestFit="1" customWidth="1"/>
    <col min="6939" max="7167" width="9" style="5"/>
    <col min="7168" max="7168" width="3.875" style="5" bestFit="1" customWidth="1"/>
    <col min="7169" max="7169" width="16" style="5" bestFit="1" customWidth="1"/>
    <col min="7170" max="7170" width="16.625" style="5" bestFit="1" customWidth="1"/>
    <col min="7171" max="7171" width="13.5" style="5" bestFit="1" customWidth="1"/>
    <col min="7172" max="7173" width="10.875" style="5" bestFit="1" customWidth="1"/>
    <col min="7174" max="7174" width="6.25" style="5" bestFit="1" customWidth="1"/>
    <col min="7175" max="7175" width="8.875" style="5" bestFit="1" customWidth="1"/>
    <col min="7176" max="7176" width="13.875" style="5" bestFit="1" customWidth="1"/>
    <col min="7177" max="7177" width="13.25" style="5" bestFit="1" customWidth="1"/>
    <col min="7178" max="7178" width="16" style="5" bestFit="1" customWidth="1"/>
    <col min="7179" max="7179" width="11.625" style="5" bestFit="1" customWidth="1"/>
    <col min="7180" max="7180" width="16.875" style="5" customWidth="1"/>
    <col min="7181" max="7181" width="13.25" style="5" customWidth="1"/>
    <col min="7182" max="7182" width="18.375" style="5" bestFit="1" customWidth="1"/>
    <col min="7183" max="7183" width="15" style="5" bestFit="1" customWidth="1"/>
    <col min="7184" max="7184" width="14.75" style="5" bestFit="1" customWidth="1"/>
    <col min="7185" max="7185" width="14.625" style="5" bestFit="1" customWidth="1"/>
    <col min="7186" max="7186" width="13.75" style="5" bestFit="1" customWidth="1"/>
    <col min="7187" max="7187" width="14.25" style="5" bestFit="1" customWidth="1"/>
    <col min="7188" max="7188" width="15.125" style="5" customWidth="1"/>
    <col min="7189" max="7189" width="20.5" style="5" bestFit="1" customWidth="1"/>
    <col min="7190" max="7190" width="27.875" style="5" bestFit="1" customWidth="1"/>
    <col min="7191" max="7191" width="6.875" style="5" bestFit="1" customWidth="1"/>
    <col min="7192" max="7192" width="5" style="5" bestFit="1" customWidth="1"/>
    <col min="7193" max="7193" width="8" style="5" bestFit="1" customWidth="1"/>
    <col min="7194" max="7194" width="11.875" style="5" bestFit="1" customWidth="1"/>
    <col min="7195" max="7423" width="9" style="5"/>
    <col min="7424" max="7424" width="3.875" style="5" bestFit="1" customWidth="1"/>
    <col min="7425" max="7425" width="16" style="5" bestFit="1" customWidth="1"/>
    <col min="7426" max="7426" width="16.625" style="5" bestFit="1" customWidth="1"/>
    <col min="7427" max="7427" width="13.5" style="5" bestFit="1" customWidth="1"/>
    <col min="7428" max="7429" width="10.875" style="5" bestFit="1" customWidth="1"/>
    <col min="7430" max="7430" width="6.25" style="5" bestFit="1" customWidth="1"/>
    <col min="7431" max="7431" width="8.875" style="5" bestFit="1" customWidth="1"/>
    <col min="7432" max="7432" width="13.875" style="5" bestFit="1" customWidth="1"/>
    <col min="7433" max="7433" width="13.25" style="5" bestFit="1" customWidth="1"/>
    <col min="7434" max="7434" width="16" style="5" bestFit="1" customWidth="1"/>
    <col min="7435" max="7435" width="11.625" style="5" bestFit="1" customWidth="1"/>
    <col min="7436" max="7436" width="16.875" style="5" customWidth="1"/>
    <col min="7437" max="7437" width="13.25" style="5" customWidth="1"/>
    <col min="7438" max="7438" width="18.375" style="5" bestFit="1" customWidth="1"/>
    <col min="7439" max="7439" width="15" style="5" bestFit="1" customWidth="1"/>
    <col min="7440" max="7440" width="14.75" style="5" bestFit="1" customWidth="1"/>
    <col min="7441" max="7441" width="14.625" style="5" bestFit="1" customWidth="1"/>
    <col min="7442" max="7442" width="13.75" style="5" bestFit="1" customWidth="1"/>
    <col min="7443" max="7443" width="14.25" style="5" bestFit="1" customWidth="1"/>
    <col min="7444" max="7444" width="15.125" style="5" customWidth="1"/>
    <col min="7445" max="7445" width="20.5" style="5" bestFit="1" customWidth="1"/>
    <col min="7446" max="7446" width="27.875" style="5" bestFit="1" customWidth="1"/>
    <col min="7447" max="7447" width="6.875" style="5" bestFit="1" customWidth="1"/>
    <col min="7448" max="7448" width="5" style="5" bestFit="1" customWidth="1"/>
    <col min="7449" max="7449" width="8" style="5" bestFit="1" customWidth="1"/>
    <col min="7450" max="7450" width="11.875" style="5" bestFit="1" customWidth="1"/>
    <col min="7451" max="7679" width="9" style="5"/>
    <col min="7680" max="7680" width="3.875" style="5" bestFit="1" customWidth="1"/>
    <col min="7681" max="7681" width="16" style="5" bestFit="1" customWidth="1"/>
    <col min="7682" max="7682" width="16.625" style="5" bestFit="1" customWidth="1"/>
    <col min="7683" max="7683" width="13.5" style="5" bestFit="1" customWidth="1"/>
    <col min="7684" max="7685" width="10.875" style="5" bestFit="1" customWidth="1"/>
    <col min="7686" max="7686" width="6.25" style="5" bestFit="1" customWidth="1"/>
    <col min="7687" max="7687" width="8.875" style="5" bestFit="1" customWidth="1"/>
    <col min="7688" max="7688" width="13.875" style="5" bestFit="1" customWidth="1"/>
    <col min="7689" max="7689" width="13.25" style="5" bestFit="1" customWidth="1"/>
    <col min="7690" max="7690" width="16" style="5" bestFit="1" customWidth="1"/>
    <col min="7691" max="7691" width="11.625" style="5" bestFit="1" customWidth="1"/>
    <col min="7692" max="7692" width="16.875" style="5" customWidth="1"/>
    <col min="7693" max="7693" width="13.25" style="5" customWidth="1"/>
    <col min="7694" max="7694" width="18.375" style="5" bestFit="1" customWidth="1"/>
    <col min="7695" max="7695" width="15" style="5" bestFit="1" customWidth="1"/>
    <col min="7696" max="7696" width="14.75" style="5" bestFit="1" customWidth="1"/>
    <col min="7697" max="7697" width="14.625" style="5" bestFit="1" customWidth="1"/>
    <col min="7698" max="7698" width="13.75" style="5" bestFit="1" customWidth="1"/>
    <col min="7699" max="7699" width="14.25" style="5" bestFit="1" customWidth="1"/>
    <col min="7700" max="7700" width="15.125" style="5" customWidth="1"/>
    <col min="7701" max="7701" width="20.5" style="5" bestFit="1" customWidth="1"/>
    <col min="7702" max="7702" width="27.875" style="5" bestFit="1" customWidth="1"/>
    <col min="7703" max="7703" width="6.875" style="5" bestFit="1" customWidth="1"/>
    <col min="7704" max="7704" width="5" style="5" bestFit="1" customWidth="1"/>
    <col min="7705" max="7705" width="8" style="5" bestFit="1" customWidth="1"/>
    <col min="7706" max="7706" width="11.875" style="5" bestFit="1" customWidth="1"/>
    <col min="7707" max="7935" width="9" style="5"/>
    <col min="7936" max="7936" width="3.875" style="5" bestFit="1" customWidth="1"/>
    <col min="7937" max="7937" width="16" style="5" bestFit="1" customWidth="1"/>
    <col min="7938" max="7938" width="16.625" style="5" bestFit="1" customWidth="1"/>
    <col min="7939" max="7939" width="13.5" style="5" bestFit="1" customWidth="1"/>
    <col min="7940" max="7941" width="10.875" style="5" bestFit="1" customWidth="1"/>
    <col min="7942" max="7942" width="6.25" style="5" bestFit="1" customWidth="1"/>
    <col min="7943" max="7943" width="8.875" style="5" bestFit="1" customWidth="1"/>
    <col min="7944" max="7944" width="13.875" style="5" bestFit="1" customWidth="1"/>
    <col min="7945" max="7945" width="13.25" style="5" bestFit="1" customWidth="1"/>
    <col min="7946" max="7946" width="16" style="5" bestFit="1" customWidth="1"/>
    <col min="7947" max="7947" width="11.625" style="5" bestFit="1" customWidth="1"/>
    <col min="7948" max="7948" width="16.875" style="5" customWidth="1"/>
    <col min="7949" max="7949" width="13.25" style="5" customWidth="1"/>
    <col min="7950" max="7950" width="18.375" style="5" bestFit="1" customWidth="1"/>
    <col min="7951" max="7951" width="15" style="5" bestFit="1" customWidth="1"/>
    <col min="7952" max="7952" width="14.75" style="5" bestFit="1" customWidth="1"/>
    <col min="7953" max="7953" width="14.625" style="5" bestFit="1" customWidth="1"/>
    <col min="7954" max="7954" width="13.75" style="5" bestFit="1" customWidth="1"/>
    <col min="7955" max="7955" width="14.25" style="5" bestFit="1" customWidth="1"/>
    <col min="7956" max="7956" width="15.125" style="5" customWidth="1"/>
    <col min="7957" max="7957" width="20.5" style="5" bestFit="1" customWidth="1"/>
    <col min="7958" max="7958" width="27.875" style="5" bestFit="1" customWidth="1"/>
    <col min="7959" max="7959" width="6.875" style="5" bestFit="1" customWidth="1"/>
    <col min="7960" max="7960" width="5" style="5" bestFit="1" customWidth="1"/>
    <col min="7961" max="7961" width="8" style="5" bestFit="1" customWidth="1"/>
    <col min="7962" max="7962" width="11.875" style="5" bestFit="1" customWidth="1"/>
    <col min="7963" max="8191" width="9" style="5"/>
    <col min="8192" max="8192" width="3.875" style="5" bestFit="1" customWidth="1"/>
    <col min="8193" max="8193" width="16" style="5" bestFit="1" customWidth="1"/>
    <col min="8194" max="8194" width="16.625" style="5" bestFit="1" customWidth="1"/>
    <col min="8195" max="8195" width="13.5" style="5" bestFit="1" customWidth="1"/>
    <col min="8196" max="8197" width="10.875" style="5" bestFit="1" customWidth="1"/>
    <col min="8198" max="8198" width="6.25" style="5" bestFit="1" customWidth="1"/>
    <col min="8199" max="8199" width="8.875" style="5" bestFit="1" customWidth="1"/>
    <col min="8200" max="8200" width="13.875" style="5" bestFit="1" customWidth="1"/>
    <col min="8201" max="8201" width="13.25" style="5" bestFit="1" customWidth="1"/>
    <col min="8202" max="8202" width="16" style="5" bestFit="1" customWidth="1"/>
    <col min="8203" max="8203" width="11.625" style="5" bestFit="1" customWidth="1"/>
    <col min="8204" max="8204" width="16.875" style="5" customWidth="1"/>
    <col min="8205" max="8205" width="13.25" style="5" customWidth="1"/>
    <col min="8206" max="8206" width="18.375" style="5" bestFit="1" customWidth="1"/>
    <col min="8207" max="8207" width="15" style="5" bestFit="1" customWidth="1"/>
    <col min="8208" max="8208" width="14.75" style="5" bestFit="1" customWidth="1"/>
    <col min="8209" max="8209" width="14.625" style="5" bestFit="1" customWidth="1"/>
    <col min="8210" max="8210" width="13.75" style="5" bestFit="1" customWidth="1"/>
    <col min="8211" max="8211" width="14.25" style="5" bestFit="1" customWidth="1"/>
    <col min="8212" max="8212" width="15.125" style="5" customWidth="1"/>
    <col min="8213" max="8213" width="20.5" style="5" bestFit="1" customWidth="1"/>
    <col min="8214" max="8214" width="27.875" style="5" bestFit="1" customWidth="1"/>
    <col min="8215" max="8215" width="6.875" style="5" bestFit="1" customWidth="1"/>
    <col min="8216" max="8216" width="5" style="5" bestFit="1" customWidth="1"/>
    <col min="8217" max="8217" width="8" style="5" bestFit="1" customWidth="1"/>
    <col min="8218" max="8218" width="11.875" style="5" bestFit="1" customWidth="1"/>
    <col min="8219" max="8447" width="9" style="5"/>
    <col min="8448" max="8448" width="3.875" style="5" bestFit="1" customWidth="1"/>
    <col min="8449" max="8449" width="16" style="5" bestFit="1" customWidth="1"/>
    <col min="8450" max="8450" width="16.625" style="5" bestFit="1" customWidth="1"/>
    <col min="8451" max="8451" width="13.5" style="5" bestFit="1" customWidth="1"/>
    <col min="8452" max="8453" width="10.875" style="5" bestFit="1" customWidth="1"/>
    <col min="8454" max="8454" width="6.25" style="5" bestFit="1" customWidth="1"/>
    <col min="8455" max="8455" width="8.875" style="5" bestFit="1" customWidth="1"/>
    <col min="8456" max="8456" width="13.875" style="5" bestFit="1" customWidth="1"/>
    <col min="8457" max="8457" width="13.25" style="5" bestFit="1" customWidth="1"/>
    <col min="8458" max="8458" width="16" style="5" bestFit="1" customWidth="1"/>
    <col min="8459" max="8459" width="11.625" style="5" bestFit="1" customWidth="1"/>
    <col min="8460" max="8460" width="16.875" style="5" customWidth="1"/>
    <col min="8461" max="8461" width="13.25" style="5" customWidth="1"/>
    <col min="8462" max="8462" width="18.375" style="5" bestFit="1" customWidth="1"/>
    <col min="8463" max="8463" width="15" style="5" bestFit="1" customWidth="1"/>
    <col min="8464" max="8464" width="14.75" style="5" bestFit="1" customWidth="1"/>
    <col min="8465" max="8465" width="14.625" style="5" bestFit="1" customWidth="1"/>
    <col min="8466" max="8466" width="13.75" style="5" bestFit="1" customWidth="1"/>
    <col min="8467" max="8467" width="14.25" style="5" bestFit="1" customWidth="1"/>
    <col min="8468" max="8468" width="15.125" style="5" customWidth="1"/>
    <col min="8469" max="8469" width="20.5" style="5" bestFit="1" customWidth="1"/>
    <col min="8470" max="8470" width="27.875" style="5" bestFit="1" customWidth="1"/>
    <col min="8471" max="8471" width="6.875" style="5" bestFit="1" customWidth="1"/>
    <col min="8472" max="8472" width="5" style="5" bestFit="1" customWidth="1"/>
    <col min="8473" max="8473" width="8" style="5" bestFit="1" customWidth="1"/>
    <col min="8474" max="8474" width="11.875" style="5" bestFit="1" customWidth="1"/>
    <col min="8475" max="8703" width="9" style="5"/>
    <col min="8704" max="8704" width="3.875" style="5" bestFit="1" customWidth="1"/>
    <col min="8705" max="8705" width="16" style="5" bestFit="1" customWidth="1"/>
    <col min="8706" max="8706" width="16.625" style="5" bestFit="1" customWidth="1"/>
    <col min="8707" max="8707" width="13.5" style="5" bestFit="1" customWidth="1"/>
    <col min="8708" max="8709" width="10.875" style="5" bestFit="1" customWidth="1"/>
    <col min="8710" max="8710" width="6.25" style="5" bestFit="1" customWidth="1"/>
    <col min="8711" max="8711" width="8.875" style="5" bestFit="1" customWidth="1"/>
    <col min="8712" max="8712" width="13.875" style="5" bestFit="1" customWidth="1"/>
    <col min="8713" max="8713" width="13.25" style="5" bestFit="1" customWidth="1"/>
    <col min="8714" max="8714" width="16" style="5" bestFit="1" customWidth="1"/>
    <col min="8715" max="8715" width="11.625" style="5" bestFit="1" customWidth="1"/>
    <col min="8716" max="8716" width="16.875" style="5" customWidth="1"/>
    <col min="8717" max="8717" width="13.25" style="5" customWidth="1"/>
    <col min="8718" max="8718" width="18.375" style="5" bestFit="1" customWidth="1"/>
    <col min="8719" max="8719" width="15" style="5" bestFit="1" customWidth="1"/>
    <col min="8720" max="8720" width="14.75" style="5" bestFit="1" customWidth="1"/>
    <col min="8721" max="8721" width="14.625" style="5" bestFit="1" customWidth="1"/>
    <col min="8722" max="8722" width="13.75" style="5" bestFit="1" customWidth="1"/>
    <col min="8723" max="8723" width="14.25" style="5" bestFit="1" customWidth="1"/>
    <col min="8724" max="8724" width="15.125" style="5" customWidth="1"/>
    <col min="8725" max="8725" width="20.5" style="5" bestFit="1" customWidth="1"/>
    <col min="8726" max="8726" width="27.875" style="5" bestFit="1" customWidth="1"/>
    <col min="8727" max="8727" width="6.875" style="5" bestFit="1" customWidth="1"/>
    <col min="8728" max="8728" width="5" style="5" bestFit="1" customWidth="1"/>
    <col min="8729" max="8729" width="8" style="5" bestFit="1" customWidth="1"/>
    <col min="8730" max="8730" width="11.875" style="5" bestFit="1" customWidth="1"/>
    <col min="8731" max="8959" width="9" style="5"/>
    <col min="8960" max="8960" width="3.875" style="5" bestFit="1" customWidth="1"/>
    <col min="8961" max="8961" width="16" style="5" bestFit="1" customWidth="1"/>
    <col min="8962" max="8962" width="16.625" style="5" bestFit="1" customWidth="1"/>
    <col min="8963" max="8963" width="13.5" style="5" bestFit="1" customWidth="1"/>
    <col min="8964" max="8965" width="10.875" style="5" bestFit="1" customWidth="1"/>
    <col min="8966" max="8966" width="6.25" style="5" bestFit="1" customWidth="1"/>
    <col min="8967" max="8967" width="8.875" style="5" bestFit="1" customWidth="1"/>
    <col min="8968" max="8968" width="13.875" style="5" bestFit="1" customWidth="1"/>
    <col min="8969" max="8969" width="13.25" style="5" bestFit="1" customWidth="1"/>
    <col min="8970" max="8970" width="16" style="5" bestFit="1" customWidth="1"/>
    <col min="8971" max="8971" width="11.625" style="5" bestFit="1" customWidth="1"/>
    <col min="8972" max="8972" width="16.875" style="5" customWidth="1"/>
    <col min="8973" max="8973" width="13.25" style="5" customWidth="1"/>
    <col min="8974" max="8974" width="18.375" style="5" bestFit="1" customWidth="1"/>
    <col min="8975" max="8975" width="15" style="5" bestFit="1" customWidth="1"/>
    <col min="8976" max="8976" width="14.75" style="5" bestFit="1" customWidth="1"/>
    <col min="8977" max="8977" width="14.625" style="5" bestFit="1" customWidth="1"/>
    <col min="8978" max="8978" width="13.75" style="5" bestFit="1" customWidth="1"/>
    <col min="8979" max="8979" width="14.25" style="5" bestFit="1" customWidth="1"/>
    <col min="8980" max="8980" width="15.125" style="5" customWidth="1"/>
    <col min="8981" max="8981" width="20.5" style="5" bestFit="1" customWidth="1"/>
    <col min="8982" max="8982" width="27.875" style="5" bestFit="1" customWidth="1"/>
    <col min="8983" max="8983" width="6.875" style="5" bestFit="1" customWidth="1"/>
    <col min="8984" max="8984" width="5" style="5" bestFit="1" customWidth="1"/>
    <col min="8985" max="8985" width="8" style="5" bestFit="1" customWidth="1"/>
    <col min="8986" max="8986" width="11.875" style="5" bestFit="1" customWidth="1"/>
    <col min="8987" max="9215" width="9" style="5"/>
    <col min="9216" max="9216" width="3.875" style="5" bestFit="1" customWidth="1"/>
    <col min="9217" max="9217" width="16" style="5" bestFit="1" customWidth="1"/>
    <col min="9218" max="9218" width="16.625" style="5" bestFit="1" customWidth="1"/>
    <col min="9219" max="9219" width="13.5" style="5" bestFit="1" customWidth="1"/>
    <col min="9220" max="9221" width="10.875" style="5" bestFit="1" customWidth="1"/>
    <col min="9222" max="9222" width="6.25" style="5" bestFit="1" customWidth="1"/>
    <col min="9223" max="9223" width="8.875" style="5" bestFit="1" customWidth="1"/>
    <col min="9224" max="9224" width="13.875" style="5" bestFit="1" customWidth="1"/>
    <col min="9225" max="9225" width="13.25" style="5" bestFit="1" customWidth="1"/>
    <col min="9226" max="9226" width="16" style="5" bestFit="1" customWidth="1"/>
    <col min="9227" max="9227" width="11.625" style="5" bestFit="1" customWidth="1"/>
    <col min="9228" max="9228" width="16.875" style="5" customWidth="1"/>
    <col min="9229" max="9229" width="13.25" style="5" customWidth="1"/>
    <col min="9230" max="9230" width="18.375" style="5" bestFit="1" customWidth="1"/>
    <col min="9231" max="9231" width="15" style="5" bestFit="1" customWidth="1"/>
    <col min="9232" max="9232" width="14.75" style="5" bestFit="1" customWidth="1"/>
    <col min="9233" max="9233" width="14.625" style="5" bestFit="1" customWidth="1"/>
    <col min="9234" max="9234" width="13.75" style="5" bestFit="1" customWidth="1"/>
    <col min="9235" max="9235" width="14.25" style="5" bestFit="1" customWidth="1"/>
    <col min="9236" max="9236" width="15.125" style="5" customWidth="1"/>
    <col min="9237" max="9237" width="20.5" style="5" bestFit="1" customWidth="1"/>
    <col min="9238" max="9238" width="27.875" style="5" bestFit="1" customWidth="1"/>
    <col min="9239" max="9239" width="6.875" style="5" bestFit="1" customWidth="1"/>
    <col min="9240" max="9240" width="5" style="5" bestFit="1" customWidth="1"/>
    <col min="9241" max="9241" width="8" style="5" bestFit="1" customWidth="1"/>
    <col min="9242" max="9242" width="11.875" style="5" bestFit="1" customWidth="1"/>
    <col min="9243" max="9471" width="9" style="5"/>
    <col min="9472" max="9472" width="3.875" style="5" bestFit="1" customWidth="1"/>
    <col min="9473" max="9473" width="16" style="5" bestFit="1" customWidth="1"/>
    <col min="9474" max="9474" width="16.625" style="5" bestFit="1" customWidth="1"/>
    <col min="9475" max="9475" width="13.5" style="5" bestFit="1" customWidth="1"/>
    <col min="9476" max="9477" width="10.875" style="5" bestFit="1" customWidth="1"/>
    <col min="9478" max="9478" width="6.25" style="5" bestFit="1" customWidth="1"/>
    <col min="9479" max="9479" width="8.875" style="5" bestFit="1" customWidth="1"/>
    <col min="9480" max="9480" width="13.875" style="5" bestFit="1" customWidth="1"/>
    <col min="9481" max="9481" width="13.25" style="5" bestFit="1" customWidth="1"/>
    <col min="9482" max="9482" width="16" style="5" bestFit="1" customWidth="1"/>
    <col min="9483" max="9483" width="11.625" style="5" bestFit="1" customWidth="1"/>
    <col min="9484" max="9484" width="16.875" style="5" customWidth="1"/>
    <col min="9485" max="9485" width="13.25" style="5" customWidth="1"/>
    <col min="9486" max="9486" width="18.375" style="5" bestFit="1" customWidth="1"/>
    <col min="9487" max="9487" width="15" style="5" bestFit="1" customWidth="1"/>
    <col min="9488" max="9488" width="14.75" style="5" bestFit="1" customWidth="1"/>
    <col min="9489" max="9489" width="14.625" style="5" bestFit="1" customWidth="1"/>
    <col min="9490" max="9490" width="13.75" style="5" bestFit="1" customWidth="1"/>
    <col min="9491" max="9491" width="14.25" style="5" bestFit="1" customWidth="1"/>
    <col min="9492" max="9492" width="15.125" style="5" customWidth="1"/>
    <col min="9493" max="9493" width="20.5" style="5" bestFit="1" customWidth="1"/>
    <col min="9494" max="9494" width="27.875" style="5" bestFit="1" customWidth="1"/>
    <col min="9495" max="9495" width="6.875" style="5" bestFit="1" customWidth="1"/>
    <col min="9496" max="9496" width="5" style="5" bestFit="1" customWidth="1"/>
    <col min="9497" max="9497" width="8" style="5" bestFit="1" customWidth="1"/>
    <col min="9498" max="9498" width="11.875" style="5" bestFit="1" customWidth="1"/>
    <col min="9499" max="9727" width="9" style="5"/>
    <col min="9728" max="9728" width="3.875" style="5" bestFit="1" customWidth="1"/>
    <col min="9729" max="9729" width="16" style="5" bestFit="1" customWidth="1"/>
    <col min="9730" max="9730" width="16.625" style="5" bestFit="1" customWidth="1"/>
    <col min="9731" max="9731" width="13.5" style="5" bestFit="1" customWidth="1"/>
    <col min="9732" max="9733" width="10.875" style="5" bestFit="1" customWidth="1"/>
    <col min="9734" max="9734" width="6.25" style="5" bestFit="1" customWidth="1"/>
    <col min="9735" max="9735" width="8.875" style="5" bestFit="1" customWidth="1"/>
    <col min="9736" max="9736" width="13.875" style="5" bestFit="1" customWidth="1"/>
    <col min="9737" max="9737" width="13.25" style="5" bestFit="1" customWidth="1"/>
    <col min="9738" max="9738" width="16" style="5" bestFit="1" customWidth="1"/>
    <col min="9739" max="9739" width="11.625" style="5" bestFit="1" customWidth="1"/>
    <col min="9740" max="9740" width="16.875" style="5" customWidth="1"/>
    <col min="9741" max="9741" width="13.25" style="5" customWidth="1"/>
    <col min="9742" max="9742" width="18.375" style="5" bestFit="1" customWidth="1"/>
    <col min="9743" max="9743" width="15" style="5" bestFit="1" customWidth="1"/>
    <col min="9744" max="9744" width="14.75" style="5" bestFit="1" customWidth="1"/>
    <col min="9745" max="9745" width="14.625" style="5" bestFit="1" customWidth="1"/>
    <col min="9746" max="9746" width="13.75" style="5" bestFit="1" customWidth="1"/>
    <col min="9747" max="9747" width="14.25" style="5" bestFit="1" customWidth="1"/>
    <col min="9748" max="9748" width="15.125" style="5" customWidth="1"/>
    <col min="9749" max="9749" width="20.5" style="5" bestFit="1" customWidth="1"/>
    <col min="9750" max="9750" width="27.875" style="5" bestFit="1" customWidth="1"/>
    <col min="9751" max="9751" width="6.875" style="5" bestFit="1" customWidth="1"/>
    <col min="9752" max="9752" width="5" style="5" bestFit="1" customWidth="1"/>
    <col min="9753" max="9753" width="8" style="5" bestFit="1" customWidth="1"/>
    <col min="9754" max="9754" width="11.875" style="5" bestFit="1" customWidth="1"/>
    <col min="9755" max="9983" width="9" style="5"/>
    <col min="9984" max="9984" width="3.875" style="5" bestFit="1" customWidth="1"/>
    <col min="9985" max="9985" width="16" style="5" bestFit="1" customWidth="1"/>
    <col min="9986" max="9986" width="16.625" style="5" bestFit="1" customWidth="1"/>
    <col min="9987" max="9987" width="13.5" style="5" bestFit="1" customWidth="1"/>
    <col min="9988" max="9989" width="10.875" style="5" bestFit="1" customWidth="1"/>
    <col min="9990" max="9990" width="6.25" style="5" bestFit="1" customWidth="1"/>
    <col min="9991" max="9991" width="8.875" style="5" bestFit="1" customWidth="1"/>
    <col min="9992" max="9992" width="13.875" style="5" bestFit="1" customWidth="1"/>
    <col min="9993" max="9993" width="13.25" style="5" bestFit="1" customWidth="1"/>
    <col min="9994" max="9994" width="16" style="5" bestFit="1" customWidth="1"/>
    <col min="9995" max="9995" width="11.625" style="5" bestFit="1" customWidth="1"/>
    <col min="9996" max="9996" width="16.875" style="5" customWidth="1"/>
    <col min="9997" max="9997" width="13.25" style="5" customWidth="1"/>
    <col min="9998" max="9998" width="18.375" style="5" bestFit="1" customWidth="1"/>
    <col min="9999" max="9999" width="15" style="5" bestFit="1" customWidth="1"/>
    <col min="10000" max="10000" width="14.75" style="5" bestFit="1" customWidth="1"/>
    <col min="10001" max="10001" width="14.625" style="5" bestFit="1" customWidth="1"/>
    <col min="10002" max="10002" width="13.75" style="5" bestFit="1" customWidth="1"/>
    <col min="10003" max="10003" width="14.25" style="5" bestFit="1" customWidth="1"/>
    <col min="10004" max="10004" width="15.125" style="5" customWidth="1"/>
    <col min="10005" max="10005" width="20.5" style="5" bestFit="1" customWidth="1"/>
    <col min="10006" max="10006" width="27.875" style="5" bestFit="1" customWidth="1"/>
    <col min="10007" max="10007" width="6.875" style="5" bestFit="1" customWidth="1"/>
    <col min="10008" max="10008" width="5" style="5" bestFit="1" customWidth="1"/>
    <col min="10009" max="10009" width="8" style="5" bestFit="1" customWidth="1"/>
    <col min="10010" max="10010" width="11.875" style="5" bestFit="1" customWidth="1"/>
    <col min="10011" max="10239" width="9" style="5"/>
    <col min="10240" max="10240" width="3.875" style="5" bestFit="1" customWidth="1"/>
    <col min="10241" max="10241" width="16" style="5" bestFit="1" customWidth="1"/>
    <col min="10242" max="10242" width="16.625" style="5" bestFit="1" customWidth="1"/>
    <col min="10243" max="10243" width="13.5" style="5" bestFit="1" customWidth="1"/>
    <col min="10244" max="10245" width="10.875" style="5" bestFit="1" customWidth="1"/>
    <col min="10246" max="10246" width="6.25" style="5" bestFit="1" customWidth="1"/>
    <col min="10247" max="10247" width="8.875" style="5" bestFit="1" customWidth="1"/>
    <col min="10248" max="10248" width="13.875" style="5" bestFit="1" customWidth="1"/>
    <col min="10249" max="10249" width="13.25" style="5" bestFit="1" customWidth="1"/>
    <col min="10250" max="10250" width="16" style="5" bestFit="1" customWidth="1"/>
    <col min="10251" max="10251" width="11.625" style="5" bestFit="1" customWidth="1"/>
    <col min="10252" max="10252" width="16.875" style="5" customWidth="1"/>
    <col min="10253" max="10253" width="13.25" style="5" customWidth="1"/>
    <col min="10254" max="10254" width="18.375" style="5" bestFit="1" customWidth="1"/>
    <col min="10255" max="10255" width="15" style="5" bestFit="1" customWidth="1"/>
    <col min="10256" max="10256" width="14.75" style="5" bestFit="1" customWidth="1"/>
    <col min="10257" max="10257" width="14.625" style="5" bestFit="1" customWidth="1"/>
    <col min="10258" max="10258" width="13.75" style="5" bestFit="1" customWidth="1"/>
    <col min="10259" max="10259" width="14.25" style="5" bestFit="1" customWidth="1"/>
    <col min="10260" max="10260" width="15.125" style="5" customWidth="1"/>
    <col min="10261" max="10261" width="20.5" style="5" bestFit="1" customWidth="1"/>
    <col min="10262" max="10262" width="27.875" style="5" bestFit="1" customWidth="1"/>
    <col min="10263" max="10263" width="6.875" style="5" bestFit="1" customWidth="1"/>
    <col min="10264" max="10264" width="5" style="5" bestFit="1" customWidth="1"/>
    <col min="10265" max="10265" width="8" style="5" bestFit="1" customWidth="1"/>
    <col min="10266" max="10266" width="11.875" style="5" bestFit="1" customWidth="1"/>
    <col min="10267" max="10495" width="9" style="5"/>
    <col min="10496" max="10496" width="3.875" style="5" bestFit="1" customWidth="1"/>
    <col min="10497" max="10497" width="16" style="5" bestFit="1" customWidth="1"/>
    <col min="10498" max="10498" width="16.625" style="5" bestFit="1" customWidth="1"/>
    <col min="10499" max="10499" width="13.5" style="5" bestFit="1" customWidth="1"/>
    <col min="10500" max="10501" width="10.875" style="5" bestFit="1" customWidth="1"/>
    <col min="10502" max="10502" width="6.25" style="5" bestFit="1" customWidth="1"/>
    <col min="10503" max="10503" width="8.875" style="5" bestFit="1" customWidth="1"/>
    <col min="10504" max="10504" width="13.875" style="5" bestFit="1" customWidth="1"/>
    <col min="10505" max="10505" width="13.25" style="5" bestFit="1" customWidth="1"/>
    <col min="10506" max="10506" width="16" style="5" bestFit="1" customWidth="1"/>
    <col min="10507" max="10507" width="11.625" style="5" bestFit="1" customWidth="1"/>
    <col min="10508" max="10508" width="16.875" style="5" customWidth="1"/>
    <col min="10509" max="10509" width="13.25" style="5" customWidth="1"/>
    <col min="10510" max="10510" width="18.375" style="5" bestFit="1" customWidth="1"/>
    <col min="10511" max="10511" width="15" style="5" bestFit="1" customWidth="1"/>
    <col min="10512" max="10512" width="14.75" style="5" bestFit="1" customWidth="1"/>
    <col min="10513" max="10513" width="14.625" style="5" bestFit="1" customWidth="1"/>
    <col min="10514" max="10514" width="13.75" style="5" bestFit="1" customWidth="1"/>
    <col min="10515" max="10515" width="14.25" style="5" bestFit="1" customWidth="1"/>
    <col min="10516" max="10516" width="15.125" style="5" customWidth="1"/>
    <col min="10517" max="10517" width="20.5" style="5" bestFit="1" customWidth="1"/>
    <col min="10518" max="10518" width="27.875" style="5" bestFit="1" customWidth="1"/>
    <col min="10519" max="10519" width="6.875" style="5" bestFit="1" customWidth="1"/>
    <col min="10520" max="10520" width="5" style="5" bestFit="1" customWidth="1"/>
    <col min="10521" max="10521" width="8" style="5" bestFit="1" customWidth="1"/>
    <col min="10522" max="10522" width="11.875" style="5" bestFit="1" customWidth="1"/>
    <col min="10523" max="10751" width="9" style="5"/>
    <col min="10752" max="10752" width="3.875" style="5" bestFit="1" customWidth="1"/>
    <col min="10753" max="10753" width="16" style="5" bestFit="1" customWidth="1"/>
    <col min="10754" max="10754" width="16.625" style="5" bestFit="1" customWidth="1"/>
    <col min="10755" max="10755" width="13.5" style="5" bestFit="1" customWidth="1"/>
    <col min="10756" max="10757" width="10.875" style="5" bestFit="1" customWidth="1"/>
    <col min="10758" max="10758" width="6.25" style="5" bestFit="1" customWidth="1"/>
    <col min="10759" max="10759" width="8.875" style="5" bestFit="1" customWidth="1"/>
    <col min="10760" max="10760" width="13.875" style="5" bestFit="1" customWidth="1"/>
    <col min="10761" max="10761" width="13.25" style="5" bestFit="1" customWidth="1"/>
    <col min="10762" max="10762" width="16" style="5" bestFit="1" customWidth="1"/>
    <col min="10763" max="10763" width="11.625" style="5" bestFit="1" customWidth="1"/>
    <col min="10764" max="10764" width="16.875" style="5" customWidth="1"/>
    <col min="10765" max="10765" width="13.25" style="5" customWidth="1"/>
    <col min="10766" max="10766" width="18.375" style="5" bestFit="1" customWidth="1"/>
    <col min="10767" max="10767" width="15" style="5" bestFit="1" customWidth="1"/>
    <col min="10768" max="10768" width="14.75" style="5" bestFit="1" customWidth="1"/>
    <col min="10769" max="10769" width="14.625" style="5" bestFit="1" customWidth="1"/>
    <col min="10770" max="10770" width="13.75" style="5" bestFit="1" customWidth="1"/>
    <col min="10771" max="10771" width="14.25" style="5" bestFit="1" customWidth="1"/>
    <col min="10772" max="10772" width="15.125" style="5" customWidth="1"/>
    <col min="10773" max="10773" width="20.5" style="5" bestFit="1" customWidth="1"/>
    <col min="10774" max="10774" width="27.875" style="5" bestFit="1" customWidth="1"/>
    <col min="10775" max="10775" width="6.875" style="5" bestFit="1" customWidth="1"/>
    <col min="10776" max="10776" width="5" style="5" bestFit="1" customWidth="1"/>
    <col min="10777" max="10777" width="8" style="5" bestFit="1" customWidth="1"/>
    <col min="10778" max="10778" width="11.875" style="5" bestFit="1" customWidth="1"/>
    <col min="10779" max="11007" width="9" style="5"/>
    <col min="11008" max="11008" width="3.875" style="5" bestFit="1" customWidth="1"/>
    <col min="11009" max="11009" width="16" style="5" bestFit="1" customWidth="1"/>
    <col min="11010" max="11010" width="16.625" style="5" bestFit="1" customWidth="1"/>
    <col min="11011" max="11011" width="13.5" style="5" bestFit="1" customWidth="1"/>
    <col min="11012" max="11013" width="10.875" style="5" bestFit="1" customWidth="1"/>
    <col min="11014" max="11014" width="6.25" style="5" bestFit="1" customWidth="1"/>
    <col min="11015" max="11015" width="8.875" style="5" bestFit="1" customWidth="1"/>
    <col min="11016" max="11016" width="13.875" style="5" bestFit="1" customWidth="1"/>
    <col min="11017" max="11017" width="13.25" style="5" bestFit="1" customWidth="1"/>
    <col min="11018" max="11018" width="16" style="5" bestFit="1" customWidth="1"/>
    <col min="11019" max="11019" width="11.625" style="5" bestFit="1" customWidth="1"/>
    <col min="11020" max="11020" width="16.875" style="5" customWidth="1"/>
    <col min="11021" max="11021" width="13.25" style="5" customWidth="1"/>
    <col min="11022" max="11022" width="18.375" style="5" bestFit="1" customWidth="1"/>
    <col min="11023" max="11023" width="15" style="5" bestFit="1" customWidth="1"/>
    <col min="11024" max="11024" width="14.75" style="5" bestFit="1" customWidth="1"/>
    <col min="11025" max="11025" width="14.625" style="5" bestFit="1" customWidth="1"/>
    <col min="11026" max="11026" width="13.75" style="5" bestFit="1" customWidth="1"/>
    <col min="11027" max="11027" width="14.25" style="5" bestFit="1" customWidth="1"/>
    <col min="11028" max="11028" width="15.125" style="5" customWidth="1"/>
    <col min="11029" max="11029" width="20.5" style="5" bestFit="1" customWidth="1"/>
    <col min="11030" max="11030" width="27.875" style="5" bestFit="1" customWidth="1"/>
    <col min="11031" max="11031" width="6.875" style="5" bestFit="1" customWidth="1"/>
    <col min="11032" max="11032" width="5" style="5" bestFit="1" customWidth="1"/>
    <col min="11033" max="11033" width="8" style="5" bestFit="1" customWidth="1"/>
    <col min="11034" max="11034" width="11.875" style="5" bestFit="1" customWidth="1"/>
    <col min="11035" max="11263" width="9" style="5"/>
    <col min="11264" max="11264" width="3.875" style="5" bestFit="1" customWidth="1"/>
    <col min="11265" max="11265" width="16" style="5" bestFit="1" customWidth="1"/>
    <col min="11266" max="11266" width="16.625" style="5" bestFit="1" customWidth="1"/>
    <col min="11267" max="11267" width="13.5" style="5" bestFit="1" customWidth="1"/>
    <col min="11268" max="11269" width="10.875" style="5" bestFit="1" customWidth="1"/>
    <col min="11270" max="11270" width="6.25" style="5" bestFit="1" customWidth="1"/>
    <col min="11271" max="11271" width="8.875" style="5" bestFit="1" customWidth="1"/>
    <col min="11272" max="11272" width="13.875" style="5" bestFit="1" customWidth="1"/>
    <col min="11273" max="11273" width="13.25" style="5" bestFit="1" customWidth="1"/>
    <col min="11274" max="11274" width="16" style="5" bestFit="1" customWidth="1"/>
    <col min="11275" max="11275" width="11.625" style="5" bestFit="1" customWidth="1"/>
    <col min="11276" max="11276" width="16.875" style="5" customWidth="1"/>
    <col min="11277" max="11277" width="13.25" style="5" customWidth="1"/>
    <col min="11278" max="11278" width="18.375" style="5" bestFit="1" customWidth="1"/>
    <col min="11279" max="11279" width="15" style="5" bestFit="1" customWidth="1"/>
    <col min="11280" max="11280" width="14.75" style="5" bestFit="1" customWidth="1"/>
    <col min="11281" max="11281" width="14.625" style="5" bestFit="1" customWidth="1"/>
    <col min="11282" max="11282" width="13.75" style="5" bestFit="1" customWidth="1"/>
    <col min="11283" max="11283" width="14.25" style="5" bestFit="1" customWidth="1"/>
    <col min="11284" max="11284" width="15.125" style="5" customWidth="1"/>
    <col min="11285" max="11285" width="20.5" style="5" bestFit="1" customWidth="1"/>
    <col min="11286" max="11286" width="27.875" style="5" bestFit="1" customWidth="1"/>
    <col min="11287" max="11287" width="6.875" style="5" bestFit="1" customWidth="1"/>
    <col min="11288" max="11288" width="5" style="5" bestFit="1" customWidth="1"/>
    <col min="11289" max="11289" width="8" style="5" bestFit="1" customWidth="1"/>
    <col min="11290" max="11290" width="11.875" style="5" bestFit="1" customWidth="1"/>
    <col min="11291" max="11519" width="9" style="5"/>
    <col min="11520" max="11520" width="3.875" style="5" bestFit="1" customWidth="1"/>
    <col min="11521" max="11521" width="16" style="5" bestFit="1" customWidth="1"/>
    <col min="11522" max="11522" width="16.625" style="5" bestFit="1" customWidth="1"/>
    <col min="11523" max="11523" width="13.5" style="5" bestFit="1" customWidth="1"/>
    <col min="11524" max="11525" width="10.875" style="5" bestFit="1" customWidth="1"/>
    <col min="11526" max="11526" width="6.25" style="5" bestFit="1" customWidth="1"/>
    <col min="11527" max="11527" width="8.875" style="5" bestFit="1" customWidth="1"/>
    <col min="11528" max="11528" width="13.875" style="5" bestFit="1" customWidth="1"/>
    <col min="11529" max="11529" width="13.25" style="5" bestFit="1" customWidth="1"/>
    <col min="11530" max="11530" width="16" style="5" bestFit="1" customWidth="1"/>
    <col min="11531" max="11531" width="11.625" style="5" bestFit="1" customWidth="1"/>
    <col min="11532" max="11532" width="16.875" style="5" customWidth="1"/>
    <col min="11533" max="11533" width="13.25" style="5" customWidth="1"/>
    <col min="11534" max="11534" width="18.375" style="5" bestFit="1" customWidth="1"/>
    <col min="11535" max="11535" width="15" style="5" bestFit="1" customWidth="1"/>
    <col min="11536" max="11536" width="14.75" style="5" bestFit="1" customWidth="1"/>
    <col min="11537" max="11537" width="14.625" style="5" bestFit="1" customWidth="1"/>
    <col min="11538" max="11538" width="13.75" style="5" bestFit="1" customWidth="1"/>
    <col min="11539" max="11539" width="14.25" style="5" bestFit="1" customWidth="1"/>
    <col min="11540" max="11540" width="15.125" style="5" customWidth="1"/>
    <col min="11541" max="11541" width="20.5" style="5" bestFit="1" customWidth="1"/>
    <col min="11542" max="11542" width="27.875" style="5" bestFit="1" customWidth="1"/>
    <col min="11543" max="11543" width="6.875" style="5" bestFit="1" customWidth="1"/>
    <col min="11544" max="11544" width="5" style="5" bestFit="1" customWidth="1"/>
    <col min="11545" max="11545" width="8" style="5" bestFit="1" customWidth="1"/>
    <col min="11546" max="11546" width="11.875" style="5" bestFit="1" customWidth="1"/>
    <col min="11547" max="11775" width="9" style="5"/>
    <col min="11776" max="11776" width="3.875" style="5" bestFit="1" customWidth="1"/>
    <col min="11777" max="11777" width="16" style="5" bestFit="1" customWidth="1"/>
    <col min="11778" max="11778" width="16.625" style="5" bestFit="1" customWidth="1"/>
    <col min="11779" max="11779" width="13.5" style="5" bestFit="1" customWidth="1"/>
    <col min="11780" max="11781" width="10.875" style="5" bestFit="1" customWidth="1"/>
    <col min="11782" max="11782" width="6.25" style="5" bestFit="1" customWidth="1"/>
    <col min="11783" max="11783" width="8.875" style="5" bestFit="1" customWidth="1"/>
    <col min="11784" max="11784" width="13.875" style="5" bestFit="1" customWidth="1"/>
    <col min="11785" max="11785" width="13.25" style="5" bestFit="1" customWidth="1"/>
    <col min="11786" max="11786" width="16" style="5" bestFit="1" customWidth="1"/>
    <col min="11787" max="11787" width="11.625" style="5" bestFit="1" customWidth="1"/>
    <col min="11788" max="11788" width="16.875" style="5" customWidth="1"/>
    <col min="11789" max="11789" width="13.25" style="5" customWidth="1"/>
    <col min="11790" max="11790" width="18.375" style="5" bestFit="1" customWidth="1"/>
    <col min="11791" max="11791" width="15" style="5" bestFit="1" customWidth="1"/>
    <col min="11792" max="11792" width="14.75" style="5" bestFit="1" customWidth="1"/>
    <col min="11793" max="11793" width="14.625" style="5" bestFit="1" customWidth="1"/>
    <col min="11794" max="11794" width="13.75" style="5" bestFit="1" customWidth="1"/>
    <col min="11795" max="11795" width="14.25" style="5" bestFit="1" customWidth="1"/>
    <col min="11796" max="11796" width="15.125" style="5" customWidth="1"/>
    <col min="11797" max="11797" width="20.5" style="5" bestFit="1" customWidth="1"/>
    <col min="11798" max="11798" width="27.875" style="5" bestFit="1" customWidth="1"/>
    <col min="11799" max="11799" width="6.875" style="5" bestFit="1" customWidth="1"/>
    <col min="11800" max="11800" width="5" style="5" bestFit="1" customWidth="1"/>
    <col min="11801" max="11801" width="8" style="5" bestFit="1" customWidth="1"/>
    <col min="11802" max="11802" width="11.875" style="5" bestFit="1" customWidth="1"/>
    <col min="11803" max="12031" width="9" style="5"/>
    <col min="12032" max="12032" width="3.875" style="5" bestFit="1" customWidth="1"/>
    <col min="12033" max="12033" width="16" style="5" bestFit="1" customWidth="1"/>
    <col min="12034" max="12034" width="16.625" style="5" bestFit="1" customWidth="1"/>
    <col min="12035" max="12035" width="13.5" style="5" bestFit="1" customWidth="1"/>
    <col min="12036" max="12037" width="10.875" style="5" bestFit="1" customWidth="1"/>
    <col min="12038" max="12038" width="6.25" style="5" bestFit="1" customWidth="1"/>
    <col min="12039" max="12039" width="8.875" style="5" bestFit="1" customWidth="1"/>
    <col min="12040" max="12040" width="13.875" style="5" bestFit="1" customWidth="1"/>
    <col min="12041" max="12041" width="13.25" style="5" bestFit="1" customWidth="1"/>
    <col min="12042" max="12042" width="16" style="5" bestFit="1" customWidth="1"/>
    <col min="12043" max="12043" width="11.625" style="5" bestFit="1" customWidth="1"/>
    <col min="12044" max="12044" width="16.875" style="5" customWidth="1"/>
    <col min="12045" max="12045" width="13.25" style="5" customWidth="1"/>
    <col min="12046" max="12046" width="18.375" style="5" bestFit="1" customWidth="1"/>
    <col min="12047" max="12047" width="15" style="5" bestFit="1" customWidth="1"/>
    <col min="12048" max="12048" width="14.75" style="5" bestFit="1" customWidth="1"/>
    <col min="12049" max="12049" width="14.625" style="5" bestFit="1" customWidth="1"/>
    <col min="12050" max="12050" width="13.75" style="5" bestFit="1" customWidth="1"/>
    <col min="12051" max="12051" width="14.25" style="5" bestFit="1" customWidth="1"/>
    <col min="12052" max="12052" width="15.125" style="5" customWidth="1"/>
    <col min="12053" max="12053" width="20.5" style="5" bestFit="1" customWidth="1"/>
    <col min="12054" max="12054" width="27.875" style="5" bestFit="1" customWidth="1"/>
    <col min="12055" max="12055" width="6.875" style="5" bestFit="1" customWidth="1"/>
    <col min="12056" max="12056" width="5" style="5" bestFit="1" customWidth="1"/>
    <col min="12057" max="12057" width="8" style="5" bestFit="1" customWidth="1"/>
    <col min="12058" max="12058" width="11.875" style="5" bestFit="1" customWidth="1"/>
    <col min="12059" max="12287" width="9" style="5"/>
    <col min="12288" max="12288" width="3.875" style="5" bestFit="1" customWidth="1"/>
    <col min="12289" max="12289" width="16" style="5" bestFit="1" customWidth="1"/>
    <col min="12290" max="12290" width="16.625" style="5" bestFit="1" customWidth="1"/>
    <col min="12291" max="12291" width="13.5" style="5" bestFit="1" customWidth="1"/>
    <col min="12292" max="12293" width="10.875" style="5" bestFit="1" customWidth="1"/>
    <col min="12294" max="12294" width="6.25" style="5" bestFit="1" customWidth="1"/>
    <col min="12295" max="12295" width="8.875" style="5" bestFit="1" customWidth="1"/>
    <col min="12296" max="12296" width="13.875" style="5" bestFit="1" customWidth="1"/>
    <col min="12297" max="12297" width="13.25" style="5" bestFit="1" customWidth="1"/>
    <col min="12298" max="12298" width="16" style="5" bestFit="1" customWidth="1"/>
    <col min="12299" max="12299" width="11.625" style="5" bestFit="1" customWidth="1"/>
    <col min="12300" max="12300" width="16.875" style="5" customWidth="1"/>
    <col min="12301" max="12301" width="13.25" style="5" customWidth="1"/>
    <col min="12302" max="12302" width="18.375" style="5" bestFit="1" customWidth="1"/>
    <col min="12303" max="12303" width="15" style="5" bestFit="1" customWidth="1"/>
    <col min="12304" max="12304" width="14.75" style="5" bestFit="1" customWidth="1"/>
    <col min="12305" max="12305" width="14.625" style="5" bestFit="1" customWidth="1"/>
    <col min="12306" max="12306" width="13.75" style="5" bestFit="1" customWidth="1"/>
    <col min="12307" max="12307" width="14.25" style="5" bestFit="1" customWidth="1"/>
    <col min="12308" max="12308" width="15.125" style="5" customWidth="1"/>
    <col min="12309" max="12309" width="20.5" style="5" bestFit="1" customWidth="1"/>
    <col min="12310" max="12310" width="27.875" style="5" bestFit="1" customWidth="1"/>
    <col min="12311" max="12311" width="6.875" style="5" bestFit="1" customWidth="1"/>
    <col min="12312" max="12312" width="5" style="5" bestFit="1" customWidth="1"/>
    <col min="12313" max="12313" width="8" style="5" bestFit="1" customWidth="1"/>
    <col min="12314" max="12314" width="11.875" style="5" bestFit="1" customWidth="1"/>
    <col min="12315" max="12543" width="9" style="5"/>
    <col min="12544" max="12544" width="3.875" style="5" bestFit="1" customWidth="1"/>
    <col min="12545" max="12545" width="16" style="5" bestFit="1" customWidth="1"/>
    <col min="12546" max="12546" width="16.625" style="5" bestFit="1" customWidth="1"/>
    <col min="12547" max="12547" width="13.5" style="5" bestFit="1" customWidth="1"/>
    <col min="12548" max="12549" width="10.875" style="5" bestFit="1" customWidth="1"/>
    <col min="12550" max="12550" width="6.25" style="5" bestFit="1" customWidth="1"/>
    <col min="12551" max="12551" width="8.875" style="5" bestFit="1" customWidth="1"/>
    <col min="12552" max="12552" width="13.875" style="5" bestFit="1" customWidth="1"/>
    <col min="12553" max="12553" width="13.25" style="5" bestFit="1" customWidth="1"/>
    <col min="12554" max="12554" width="16" style="5" bestFit="1" customWidth="1"/>
    <col min="12555" max="12555" width="11.625" style="5" bestFit="1" customWidth="1"/>
    <col min="12556" max="12556" width="16.875" style="5" customWidth="1"/>
    <col min="12557" max="12557" width="13.25" style="5" customWidth="1"/>
    <col min="12558" max="12558" width="18.375" style="5" bestFit="1" customWidth="1"/>
    <col min="12559" max="12559" width="15" style="5" bestFit="1" customWidth="1"/>
    <col min="12560" max="12560" width="14.75" style="5" bestFit="1" customWidth="1"/>
    <col min="12561" max="12561" width="14.625" style="5" bestFit="1" customWidth="1"/>
    <col min="12562" max="12562" width="13.75" style="5" bestFit="1" customWidth="1"/>
    <col min="12563" max="12563" width="14.25" style="5" bestFit="1" customWidth="1"/>
    <col min="12564" max="12564" width="15.125" style="5" customWidth="1"/>
    <col min="12565" max="12565" width="20.5" style="5" bestFit="1" customWidth="1"/>
    <col min="12566" max="12566" width="27.875" style="5" bestFit="1" customWidth="1"/>
    <col min="12567" max="12567" width="6.875" style="5" bestFit="1" customWidth="1"/>
    <col min="12568" max="12568" width="5" style="5" bestFit="1" customWidth="1"/>
    <col min="12569" max="12569" width="8" style="5" bestFit="1" customWidth="1"/>
    <col min="12570" max="12570" width="11.875" style="5" bestFit="1" customWidth="1"/>
    <col min="12571" max="12799" width="9" style="5"/>
    <col min="12800" max="12800" width="3.875" style="5" bestFit="1" customWidth="1"/>
    <col min="12801" max="12801" width="16" style="5" bestFit="1" customWidth="1"/>
    <col min="12802" max="12802" width="16.625" style="5" bestFit="1" customWidth="1"/>
    <col min="12803" max="12803" width="13.5" style="5" bestFit="1" customWidth="1"/>
    <col min="12804" max="12805" width="10.875" style="5" bestFit="1" customWidth="1"/>
    <col min="12806" max="12806" width="6.25" style="5" bestFit="1" customWidth="1"/>
    <col min="12807" max="12807" width="8.875" style="5" bestFit="1" customWidth="1"/>
    <col min="12808" max="12808" width="13.875" style="5" bestFit="1" customWidth="1"/>
    <col min="12809" max="12809" width="13.25" style="5" bestFit="1" customWidth="1"/>
    <col min="12810" max="12810" width="16" style="5" bestFit="1" customWidth="1"/>
    <col min="12811" max="12811" width="11.625" style="5" bestFit="1" customWidth="1"/>
    <col min="12812" max="12812" width="16.875" style="5" customWidth="1"/>
    <col min="12813" max="12813" width="13.25" style="5" customWidth="1"/>
    <col min="12814" max="12814" width="18.375" style="5" bestFit="1" customWidth="1"/>
    <col min="12815" max="12815" width="15" style="5" bestFit="1" customWidth="1"/>
    <col min="12816" max="12816" width="14.75" style="5" bestFit="1" customWidth="1"/>
    <col min="12817" max="12817" width="14.625" style="5" bestFit="1" customWidth="1"/>
    <col min="12818" max="12818" width="13.75" style="5" bestFit="1" customWidth="1"/>
    <col min="12819" max="12819" width="14.25" style="5" bestFit="1" customWidth="1"/>
    <col min="12820" max="12820" width="15.125" style="5" customWidth="1"/>
    <col min="12821" max="12821" width="20.5" style="5" bestFit="1" customWidth="1"/>
    <col min="12822" max="12822" width="27.875" style="5" bestFit="1" customWidth="1"/>
    <col min="12823" max="12823" width="6.875" style="5" bestFit="1" customWidth="1"/>
    <col min="12824" max="12824" width="5" style="5" bestFit="1" customWidth="1"/>
    <col min="12825" max="12825" width="8" style="5" bestFit="1" customWidth="1"/>
    <col min="12826" max="12826" width="11.875" style="5" bestFit="1" customWidth="1"/>
    <col min="12827" max="13055" width="9" style="5"/>
    <col min="13056" max="13056" width="3.875" style="5" bestFit="1" customWidth="1"/>
    <col min="13057" max="13057" width="16" style="5" bestFit="1" customWidth="1"/>
    <col min="13058" max="13058" width="16.625" style="5" bestFit="1" customWidth="1"/>
    <col min="13059" max="13059" width="13.5" style="5" bestFit="1" customWidth="1"/>
    <col min="13060" max="13061" width="10.875" style="5" bestFit="1" customWidth="1"/>
    <col min="13062" max="13062" width="6.25" style="5" bestFit="1" customWidth="1"/>
    <col min="13063" max="13063" width="8.875" style="5" bestFit="1" customWidth="1"/>
    <col min="13064" max="13064" width="13.875" style="5" bestFit="1" customWidth="1"/>
    <col min="13065" max="13065" width="13.25" style="5" bestFit="1" customWidth="1"/>
    <col min="13066" max="13066" width="16" style="5" bestFit="1" customWidth="1"/>
    <col min="13067" max="13067" width="11.625" style="5" bestFit="1" customWidth="1"/>
    <col min="13068" max="13068" width="16.875" style="5" customWidth="1"/>
    <col min="13069" max="13069" width="13.25" style="5" customWidth="1"/>
    <col min="13070" max="13070" width="18.375" style="5" bestFit="1" customWidth="1"/>
    <col min="13071" max="13071" width="15" style="5" bestFit="1" customWidth="1"/>
    <col min="13072" max="13072" width="14.75" style="5" bestFit="1" customWidth="1"/>
    <col min="13073" max="13073" width="14.625" style="5" bestFit="1" customWidth="1"/>
    <col min="13074" max="13074" width="13.75" style="5" bestFit="1" customWidth="1"/>
    <col min="13075" max="13075" width="14.25" style="5" bestFit="1" customWidth="1"/>
    <col min="13076" max="13076" width="15.125" style="5" customWidth="1"/>
    <col min="13077" max="13077" width="20.5" style="5" bestFit="1" customWidth="1"/>
    <col min="13078" max="13078" width="27.875" style="5" bestFit="1" customWidth="1"/>
    <col min="13079" max="13079" width="6.875" style="5" bestFit="1" customWidth="1"/>
    <col min="13080" max="13080" width="5" style="5" bestFit="1" customWidth="1"/>
    <col min="13081" max="13081" width="8" style="5" bestFit="1" customWidth="1"/>
    <col min="13082" max="13082" width="11.875" style="5" bestFit="1" customWidth="1"/>
    <col min="13083" max="13311" width="9" style="5"/>
    <col min="13312" max="13312" width="3.875" style="5" bestFit="1" customWidth="1"/>
    <col min="13313" max="13313" width="16" style="5" bestFit="1" customWidth="1"/>
    <col min="13314" max="13314" width="16.625" style="5" bestFit="1" customWidth="1"/>
    <col min="13315" max="13315" width="13.5" style="5" bestFit="1" customWidth="1"/>
    <col min="13316" max="13317" width="10.875" style="5" bestFit="1" customWidth="1"/>
    <col min="13318" max="13318" width="6.25" style="5" bestFit="1" customWidth="1"/>
    <col min="13319" max="13319" width="8.875" style="5" bestFit="1" customWidth="1"/>
    <col min="13320" max="13320" width="13.875" style="5" bestFit="1" customWidth="1"/>
    <col min="13321" max="13321" width="13.25" style="5" bestFit="1" customWidth="1"/>
    <col min="13322" max="13322" width="16" style="5" bestFit="1" customWidth="1"/>
    <col min="13323" max="13323" width="11.625" style="5" bestFit="1" customWidth="1"/>
    <col min="13324" max="13324" width="16.875" style="5" customWidth="1"/>
    <col min="13325" max="13325" width="13.25" style="5" customWidth="1"/>
    <col min="13326" max="13326" width="18.375" style="5" bestFit="1" customWidth="1"/>
    <col min="13327" max="13327" width="15" style="5" bestFit="1" customWidth="1"/>
    <col min="13328" max="13328" width="14.75" style="5" bestFit="1" customWidth="1"/>
    <col min="13329" max="13329" width="14.625" style="5" bestFit="1" customWidth="1"/>
    <col min="13330" max="13330" width="13.75" style="5" bestFit="1" customWidth="1"/>
    <col min="13331" max="13331" width="14.25" style="5" bestFit="1" customWidth="1"/>
    <col min="13332" max="13332" width="15.125" style="5" customWidth="1"/>
    <col min="13333" max="13333" width="20.5" style="5" bestFit="1" customWidth="1"/>
    <col min="13334" max="13334" width="27.875" style="5" bestFit="1" customWidth="1"/>
    <col min="13335" max="13335" width="6.875" style="5" bestFit="1" customWidth="1"/>
    <col min="13336" max="13336" width="5" style="5" bestFit="1" customWidth="1"/>
    <col min="13337" max="13337" width="8" style="5" bestFit="1" customWidth="1"/>
    <col min="13338" max="13338" width="11.875" style="5" bestFit="1" customWidth="1"/>
    <col min="13339" max="13567" width="9" style="5"/>
    <col min="13568" max="13568" width="3.875" style="5" bestFit="1" customWidth="1"/>
    <col min="13569" max="13569" width="16" style="5" bestFit="1" customWidth="1"/>
    <col min="13570" max="13570" width="16.625" style="5" bestFit="1" customWidth="1"/>
    <col min="13571" max="13571" width="13.5" style="5" bestFit="1" customWidth="1"/>
    <col min="13572" max="13573" width="10.875" style="5" bestFit="1" customWidth="1"/>
    <col min="13574" max="13574" width="6.25" style="5" bestFit="1" customWidth="1"/>
    <col min="13575" max="13575" width="8.875" style="5" bestFit="1" customWidth="1"/>
    <col min="13576" max="13576" width="13.875" style="5" bestFit="1" customWidth="1"/>
    <col min="13577" max="13577" width="13.25" style="5" bestFit="1" customWidth="1"/>
    <col min="13578" max="13578" width="16" style="5" bestFit="1" customWidth="1"/>
    <col min="13579" max="13579" width="11.625" style="5" bestFit="1" customWidth="1"/>
    <col min="13580" max="13580" width="16.875" style="5" customWidth="1"/>
    <col min="13581" max="13581" width="13.25" style="5" customWidth="1"/>
    <col min="13582" max="13582" width="18.375" style="5" bestFit="1" customWidth="1"/>
    <col min="13583" max="13583" width="15" style="5" bestFit="1" customWidth="1"/>
    <col min="13584" max="13584" width="14.75" style="5" bestFit="1" customWidth="1"/>
    <col min="13585" max="13585" width="14.625" style="5" bestFit="1" customWidth="1"/>
    <col min="13586" max="13586" width="13.75" style="5" bestFit="1" customWidth="1"/>
    <col min="13587" max="13587" width="14.25" style="5" bestFit="1" customWidth="1"/>
    <col min="13588" max="13588" width="15.125" style="5" customWidth="1"/>
    <col min="13589" max="13589" width="20.5" style="5" bestFit="1" customWidth="1"/>
    <col min="13590" max="13590" width="27.875" style="5" bestFit="1" customWidth="1"/>
    <col min="13591" max="13591" width="6.875" style="5" bestFit="1" customWidth="1"/>
    <col min="13592" max="13592" width="5" style="5" bestFit="1" customWidth="1"/>
    <col min="13593" max="13593" width="8" style="5" bestFit="1" customWidth="1"/>
    <col min="13594" max="13594" width="11.875" style="5" bestFit="1" customWidth="1"/>
    <col min="13595" max="13823" width="9" style="5"/>
    <col min="13824" max="13824" width="3.875" style="5" bestFit="1" customWidth="1"/>
    <col min="13825" max="13825" width="16" style="5" bestFit="1" customWidth="1"/>
    <col min="13826" max="13826" width="16.625" style="5" bestFit="1" customWidth="1"/>
    <col min="13827" max="13827" width="13.5" style="5" bestFit="1" customWidth="1"/>
    <col min="13828" max="13829" width="10.875" style="5" bestFit="1" customWidth="1"/>
    <col min="13830" max="13830" width="6.25" style="5" bestFit="1" customWidth="1"/>
    <col min="13831" max="13831" width="8.875" style="5" bestFit="1" customWidth="1"/>
    <col min="13832" max="13832" width="13.875" style="5" bestFit="1" customWidth="1"/>
    <col min="13833" max="13833" width="13.25" style="5" bestFit="1" customWidth="1"/>
    <col min="13834" max="13834" width="16" style="5" bestFit="1" customWidth="1"/>
    <col min="13835" max="13835" width="11.625" style="5" bestFit="1" customWidth="1"/>
    <col min="13836" max="13836" width="16.875" style="5" customWidth="1"/>
    <col min="13837" max="13837" width="13.25" style="5" customWidth="1"/>
    <col min="13838" max="13838" width="18.375" style="5" bestFit="1" customWidth="1"/>
    <col min="13839" max="13839" width="15" style="5" bestFit="1" customWidth="1"/>
    <col min="13840" max="13840" width="14.75" style="5" bestFit="1" customWidth="1"/>
    <col min="13841" max="13841" width="14.625" style="5" bestFit="1" customWidth="1"/>
    <col min="13842" max="13842" width="13.75" style="5" bestFit="1" customWidth="1"/>
    <col min="13843" max="13843" width="14.25" style="5" bestFit="1" customWidth="1"/>
    <col min="13844" max="13844" width="15.125" style="5" customWidth="1"/>
    <col min="13845" max="13845" width="20.5" style="5" bestFit="1" customWidth="1"/>
    <col min="13846" max="13846" width="27.875" style="5" bestFit="1" customWidth="1"/>
    <col min="13847" max="13847" width="6.875" style="5" bestFit="1" customWidth="1"/>
    <col min="13848" max="13848" width="5" style="5" bestFit="1" customWidth="1"/>
    <col min="13849" max="13849" width="8" style="5" bestFit="1" customWidth="1"/>
    <col min="13850" max="13850" width="11.875" style="5" bestFit="1" customWidth="1"/>
    <col min="13851" max="14079" width="9" style="5"/>
    <col min="14080" max="14080" width="3.875" style="5" bestFit="1" customWidth="1"/>
    <col min="14081" max="14081" width="16" style="5" bestFit="1" customWidth="1"/>
    <col min="14082" max="14082" width="16.625" style="5" bestFit="1" customWidth="1"/>
    <col min="14083" max="14083" width="13.5" style="5" bestFit="1" customWidth="1"/>
    <col min="14084" max="14085" width="10.875" style="5" bestFit="1" customWidth="1"/>
    <col min="14086" max="14086" width="6.25" style="5" bestFit="1" customWidth="1"/>
    <col min="14087" max="14087" width="8.875" style="5" bestFit="1" customWidth="1"/>
    <col min="14088" max="14088" width="13.875" style="5" bestFit="1" customWidth="1"/>
    <col min="14089" max="14089" width="13.25" style="5" bestFit="1" customWidth="1"/>
    <col min="14090" max="14090" width="16" style="5" bestFit="1" customWidth="1"/>
    <col min="14091" max="14091" width="11.625" style="5" bestFit="1" customWidth="1"/>
    <col min="14092" max="14092" width="16.875" style="5" customWidth="1"/>
    <col min="14093" max="14093" width="13.25" style="5" customWidth="1"/>
    <col min="14094" max="14094" width="18.375" style="5" bestFit="1" customWidth="1"/>
    <col min="14095" max="14095" width="15" style="5" bestFit="1" customWidth="1"/>
    <col min="14096" max="14096" width="14.75" style="5" bestFit="1" customWidth="1"/>
    <col min="14097" max="14097" width="14.625" style="5" bestFit="1" customWidth="1"/>
    <col min="14098" max="14098" width="13.75" style="5" bestFit="1" customWidth="1"/>
    <col min="14099" max="14099" width="14.25" style="5" bestFit="1" customWidth="1"/>
    <col min="14100" max="14100" width="15.125" style="5" customWidth="1"/>
    <col min="14101" max="14101" width="20.5" style="5" bestFit="1" customWidth="1"/>
    <col min="14102" max="14102" width="27.875" style="5" bestFit="1" customWidth="1"/>
    <col min="14103" max="14103" width="6.875" style="5" bestFit="1" customWidth="1"/>
    <col min="14104" max="14104" width="5" style="5" bestFit="1" customWidth="1"/>
    <col min="14105" max="14105" width="8" style="5" bestFit="1" customWidth="1"/>
    <col min="14106" max="14106" width="11.875" style="5" bestFit="1" customWidth="1"/>
    <col min="14107" max="14335" width="9" style="5"/>
    <col min="14336" max="14336" width="3.875" style="5" bestFit="1" customWidth="1"/>
    <col min="14337" max="14337" width="16" style="5" bestFit="1" customWidth="1"/>
    <col min="14338" max="14338" width="16.625" style="5" bestFit="1" customWidth="1"/>
    <col min="14339" max="14339" width="13.5" style="5" bestFit="1" customWidth="1"/>
    <col min="14340" max="14341" width="10.875" style="5" bestFit="1" customWidth="1"/>
    <col min="14342" max="14342" width="6.25" style="5" bestFit="1" customWidth="1"/>
    <col min="14343" max="14343" width="8.875" style="5" bestFit="1" customWidth="1"/>
    <col min="14344" max="14344" width="13.875" style="5" bestFit="1" customWidth="1"/>
    <col min="14345" max="14345" width="13.25" style="5" bestFit="1" customWidth="1"/>
    <col min="14346" max="14346" width="16" style="5" bestFit="1" customWidth="1"/>
    <col min="14347" max="14347" width="11.625" style="5" bestFit="1" customWidth="1"/>
    <col min="14348" max="14348" width="16.875" style="5" customWidth="1"/>
    <col min="14349" max="14349" width="13.25" style="5" customWidth="1"/>
    <col min="14350" max="14350" width="18.375" style="5" bestFit="1" customWidth="1"/>
    <col min="14351" max="14351" width="15" style="5" bestFit="1" customWidth="1"/>
    <col min="14352" max="14352" width="14.75" style="5" bestFit="1" customWidth="1"/>
    <col min="14353" max="14353" width="14.625" style="5" bestFit="1" customWidth="1"/>
    <col min="14354" max="14354" width="13.75" style="5" bestFit="1" customWidth="1"/>
    <col min="14355" max="14355" width="14.25" style="5" bestFit="1" customWidth="1"/>
    <col min="14356" max="14356" width="15.125" style="5" customWidth="1"/>
    <col min="14357" max="14357" width="20.5" style="5" bestFit="1" customWidth="1"/>
    <col min="14358" max="14358" width="27.875" style="5" bestFit="1" customWidth="1"/>
    <col min="14359" max="14359" width="6.875" style="5" bestFit="1" customWidth="1"/>
    <col min="14360" max="14360" width="5" style="5" bestFit="1" customWidth="1"/>
    <col min="14361" max="14361" width="8" style="5" bestFit="1" customWidth="1"/>
    <col min="14362" max="14362" width="11.875" style="5" bestFit="1" customWidth="1"/>
    <col min="14363" max="14591" width="9" style="5"/>
    <col min="14592" max="14592" width="3.875" style="5" bestFit="1" customWidth="1"/>
    <col min="14593" max="14593" width="16" style="5" bestFit="1" customWidth="1"/>
    <col min="14594" max="14594" width="16.625" style="5" bestFit="1" customWidth="1"/>
    <col min="14595" max="14595" width="13.5" style="5" bestFit="1" customWidth="1"/>
    <col min="14596" max="14597" width="10.875" style="5" bestFit="1" customWidth="1"/>
    <col min="14598" max="14598" width="6.25" style="5" bestFit="1" customWidth="1"/>
    <col min="14599" max="14599" width="8.875" style="5" bestFit="1" customWidth="1"/>
    <col min="14600" max="14600" width="13.875" style="5" bestFit="1" customWidth="1"/>
    <col min="14601" max="14601" width="13.25" style="5" bestFit="1" customWidth="1"/>
    <col min="14602" max="14602" width="16" style="5" bestFit="1" customWidth="1"/>
    <col min="14603" max="14603" width="11.625" style="5" bestFit="1" customWidth="1"/>
    <col min="14604" max="14604" width="16.875" style="5" customWidth="1"/>
    <col min="14605" max="14605" width="13.25" style="5" customWidth="1"/>
    <col min="14606" max="14606" width="18.375" style="5" bestFit="1" customWidth="1"/>
    <col min="14607" max="14607" width="15" style="5" bestFit="1" customWidth="1"/>
    <col min="14608" max="14608" width="14.75" style="5" bestFit="1" customWidth="1"/>
    <col min="14609" max="14609" width="14.625" style="5" bestFit="1" customWidth="1"/>
    <col min="14610" max="14610" width="13.75" style="5" bestFit="1" customWidth="1"/>
    <col min="14611" max="14611" width="14.25" style="5" bestFit="1" customWidth="1"/>
    <col min="14612" max="14612" width="15.125" style="5" customWidth="1"/>
    <col min="14613" max="14613" width="20.5" style="5" bestFit="1" customWidth="1"/>
    <col min="14614" max="14614" width="27.875" style="5" bestFit="1" customWidth="1"/>
    <col min="14615" max="14615" width="6.875" style="5" bestFit="1" customWidth="1"/>
    <col min="14616" max="14616" width="5" style="5" bestFit="1" customWidth="1"/>
    <col min="14617" max="14617" width="8" style="5" bestFit="1" customWidth="1"/>
    <col min="14618" max="14618" width="11.875" style="5" bestFit="1" customWidth="1"/>
    <col min="14619" max="14847" width="9" style="5"/>
    <col min="14848" max="14848" width="3.875" style="5" bestFit="1" customWidth="1"/>
    <col min="14849" max="14849" width="16" style="5" bestFit="1" customWidth="1"/>
    <col min="14850" max="14850" width="16.625" style="5" bestFit="1" customWidth="1"/>
    <col min="14851" max="14851" width="13.5" style="5" bestFit="1" customWidth="1"/>
    <col min="14852" max="14853" width="10.875" style="5" bestFit="1" customWidth="1"/>
    <col min="14854" max="14854" width="6.25" style="5" bestFit="1" customWidth="1"/>
    <col min="14855" max="14855" width="8.875" style="5" bestFit="1" customWidth="1"/>
    <col min="14856" max="14856" width="13.875" style="5" bestFit="1" customWidth="1"/>
    <col min="14857" max="14857" width="13.25" style="5" bestFit="1" customWidth="1"/>
    <col min="14858" max="14858" width="16" style="5" bestFit="1" customWidth="1"/>
    <col min="14859" max="14859" width="11.625" style="5" bestFit="1" customWidth="1"/>
    <col min="14860" max="14860" width="16.875" style="5" customWidth="1"/>
    <col min="14861" max="14861" width="13.25" style="5" customWidth="1"/>
    <col min="14862" max="14862" width="18.375" style="5" bestFit="1" customWidth="1"/>
    <col min="14863" max="14863" width="15" style="5" bestFit="1" customWidth="1"/>
    <col min="14864" max="14864" width="14.75" style="5" bestFit="1" customWidth="1"/>
    <col min="14865" max="14865" width="14.625" style="5" bestFit="1" customWidth="1"/>
    <col min="14866" max="14866" width="13.75" style="5" bestFit="1" customWidth="1"/>
    <col min="14867" max="14867" width="14.25" style="5" bestFit="1" customWidth="1"/>
    <col min="14868" max="14868" width="15.125" style="5" customWidth="1"/>
    <col min="14869" max="14869" width="20.5" style="5" bestFit="1" customWidth="1"/>
    <col min="14870" max="14870" width="27.875" style="5" bestFit="1" customWidth="1"/>
    <col min="14871" max="14871" width="6.875" style="5" bestFit="1" customWidth="1"/>
    <col min="14872" max="14872" width="5" style="5" bestFit="1" customWidth="1"/>
    <col min="14873" max="14873" width="8" style="5" bestFit="1" customWidth="1"/>
    <col min="14874" max="14874" width="11.875" style="5" bestFit="1" customWidth="1"/>
    <col min="14875" max="15103" width="9" style="5"/>
    <col min="15104" max="15104" width="3.875" style="5" bestFit="1" customWidth="1"/>
    <col min="15105" max="15105" width="16" style="5" bestFit="1" customWidth="1"/>
    <col min="15106" max="15106" width="16.625" style="5" bestFit="1" customWidth="1"/>
    <col min="15107" max="15107" width="13.5" style="5" bestFit="1" customWidth="1"/>
    <col min="15108" max="15109" width="10.875" style="5" bestFit="1" customWidth="1"/>
    <col min="15110" max="15110" width="6.25" style="5" bestFit="1" customWidth="1"/>
    <col min="15111" max="15111" width="8.875" style="5" bestFit="1" customWidth="1"/>
    <col min="15112" max="15112" width="13.875" style="5" bestFit="1" customWidth="1"/>
    <col min="15113" max="15113" width="13.25" style="5" bestFit="1" customWidth="1"/>
    <col min="15114" max="15114" width="16" style="5" bestFit="1" customWidth="1"/>
    <col min="15115" max="15115" width="11.625" style="5" bestFit="1" customWidth="1"/>
    <col min="15116" max="15116" width="16.875" style="5" customWidth="1"/>
    <col min="15117" max="15117" width="13.25" style="5" customWidth="1"/>
    <col min="15118" max="15118" width="18.375" style="5" bestFit="1" customWidth="1"/>
    <col min="15119" max="15119" width="15" style="5" bestFit="1" customWidth="1"/>
    <col min="15120" max="15120" width="14.75" style="5" bestFit="1" customWidth="1"/>
    <col min="15121" max="15121" width="14.625" style="5" bestFit="1" customWidth="1"/>
    <col min="15122" max="15122" width="13.75" style="5" bestFit="1" customWidth="1"/>
    <col min="15123" max="15123" width="14.25" style="5" bestFit="1" customWidth="1"/>
    <col min="15124" max="15124" width="15.125" style="5" customWidth="1"/>
    <col min="15125" max="15125" width="20.5" style="5" bestFit="1" customWidth="1"/>
    <col min="15126" max="15126" width="27.875" style="5" bestFit="1" customWidth="1"/>
    <col min="15127" max="15127" width="6.875" style="5" bestFit="1" customWidth="1"/>
    <col min="15128" max="15128" width="5" style="5" bestFit="1" customWidth="1"/>
    <col min="15129" max="15129" width="8" style="5" bestFit="1" customWidth="1"/>
    <col min="15130" max="15130" width="11.875" style="5" bestFit="1" customWidth="1"/>
    <col min="15131" max="15359" width="9" style="5"/>
    <col min="15360" max="15360" width="3.875" style="5" bestFit="1" customWidth="1"/>
    <col min="15361" max="15361" width="16" style="5" bestFit="1" customWidth="1"/>
    <col min="15362" max="15362" width="16.625" style="5" bestFit="1" customWidth="1"/>
    <col min="15363" max="15363" width="13.5" style="5" bestFit="1" customWidth="1"/>
    <col min="15364" max="15365" width="10.875" style="5" bestFit="1" customWidth="1"/>
    <col min="15366" max="15366" width="6.25" style="5" bestFit="1" customWidth="1"/>
    <col min="15367" max="15367" width="8.875" style="5" bestFit="1" customWidth="1"/>
    <col min="15368" max="15368" width="13.875" style="5" bestFit="1" customWidth="1"/>
    <col min="15369" max="15369" width="13.25" style="5" bestFit="1" customWidth="1"/>
    <col min="15370" max="15370" width="16" style="5" bestFit="1" customWidth="1"/>
    <col min="15371" max="15371" width="11.625" style="5" bestFit="1" customWidth="1"/>
    <col min="15372" max="15372" width="16.875" style="5" customWidth="1"/>
    <col min="15373" max="15373" width="13.25" style="5" customWidth="1"/>
    <col min="15374" max="15374" width="18.375" style="5" bestFit="1" customWidth="1"/>
    <col min="15375" max="15375" width="15" style="5" bestFit="1" customWidth="1"/>
    <col min="15376" max="15376" width="14.75" style="5" bestFit="1" customWidth="1"/>
    <col min="15377" max="15377" width="14.625" style="5" bestFit="1" customWidth="1"/>
    <col min="15378" max="15378" width="13.75" style="5" bestFit="1" customWidth="1"/>
    <col min="15379" max="15379" width="14.25" style="5" bestFit="1" customWidth="1"/>
    <col min="15380" max="15380" width="15.125" style="5" customWidth="1"/>
    <col min="15381" max="15381" width="20.5" style="5" bestFit="1" customWidth="1"/>
    <col min="15382" max="15382" width="27.875" style="5" bestFit="1" customWidth="1"/>
    <col min="15383" max="15383" width="6.875" style="5" bestFit="1" customWidth="1"/>
    <col min="15384" max="15384" width="5" style="5" bestFit="1" customWidth="1"/>
    <col min="15385" max="15385" width="8" style="5" bestFit="1" customWidth="1"/>
    <col min="15386" max="15386" width="11.875" style="5" bestFit="1" customWidth="1"/>
    <col min="15387" max="15615" width="9" style="5"/>
    <col min="15616" max="15616" width="3.875" style="5" bestFit="1" customWidth="1"/>
    <col min="15617" max="15617" width="16" style="5" bestFit="1" customWidth="1"/>
    <col min="15618" max="15618" width="16.625" style="5" bestFit="1" customWidth="1"/>
    <col min="15619" max="15619" width="13.5" style="5" bestFit="1" customWidth="1"/>
    <col min="15620" max="15621" width="10.875" style="5" bestFit="1" customWidth="1"/>
    <col min="15622" max="15622" width="6.25" style="5" bestFit="1" customWidth="1"/>
    <col min="15623" max="15623" width="8.875" style="5" bestFit="1" customWidth="1"/>
    <col min="15624" max="15624" width="13.875" style="5" bestFit="1" customWidth="1"/>
    <col min="15625" max="15625" width="13.25" style="5" bestFit="1" customWidth="1"/>
    <col min="15626" max="15626" width="16" style="5" bestFit="1" customWidth="1"/>
    <col min="15627" max="15627" width="11.625" style="5" bestFit="1" customWidth="1"/>
    <col min="15628" max="15628" width="16.875" style="5" customWidth="1"/>
    <col min="15629" max="15629" width="13.25" style="5" customWidth="1"/>
    <col min="15630" max="15630" width="18.375" style="5" bestFit="1" customWidth="1"/>
    <col min="15631" max="15631" width="15" style="5" bestFit="1" customWidth="1"/>
    <col min="15632" max="15632" width="14.75" style="5" bestFit="1" customWidth="1"/>
    <col min="15633" max="15633" width="14.625" style="5" bestFit="1" customWidth="1"/>
    <col min="15634" max="15634" width="13.75" style="5" bestFit="1" customWidth="1"/>
    <col min="15635" max="15635" width="14.25" style="5" bestFit="1" customWidth="1"/>
    <col min="15636" max="15636" width="15.125" style="5" customWidth="1"/>
    <col min="15637" max="15637" width="20.5" style="5" bestFit="1" customWidth="1"/>
    <col min="15638" max="15638" width="27.875" style="5" bestFit="1" customWidth="1"/>
    <col min="15639" max="15639" width="6.875" style="5" bestFit="1" customWidth="1"/>
    <col min="15640" max="15640" width="5" style="5" bestFit="1" customWidth="1"/>
    <col min="15641" max="15641" width="8" style="5" bestFit="1" customWidth="1"/>
    <col min="15642" max="15642" width="11.875" style="5" bestFit="1" customWidth="1"/>
    <col min="15643" max="15871" width="9" style="5"/>
    <col min="15872" max="15872" width="3.875" style="5" bestFit="1" customWidth="1"/>
    <col min="15873" max="15873" width="16" style="5" bestFit="1" customWidth="1"/>
    <col min="15874" max="15874" width="16.625" style="5" bestFit="1" customWidth="1"/>
    <col min="15875" max="15875" width="13.5" style="5" bestFit="1" customWidth="1"/>
    <col min="15876" max="15877" width="10.875" style="5" bestFit="1" customWidth="1"/>
    <col min="15878" max="15878" width="6.25" style="5" bestFit="1" customWidth="1"/>
    <col min="15879" max="15879" width="8.875" style="5" bestFit="1" customWidth="1"/>
    <col min="15880" max="15880" width="13.875" style="5" bestFit="1" customWidth="1"/>
    <col min="15881" max="15881" width="13.25" style="5" bestFit="1" customWidth="1"/>
    <col min="15882" max="15882" width="16" style="5" bestFit="1" customWidth="1"/>
    <col min="15883" max="15883" width="11.625" style="5" bestFit="1" customWidth="1"/>
    <col min="15884" max="15884" width="16.875" style="5" customWidth="1"/>
    <col min="15885" max="15885" width="13.25" style="5" customWidth="1"/>
    <col min="15886" max="15886" width="18.375" style="5" bestFit="1" customWidth="1"/>
    <col min="15887" max="15887" width="15" style="5" bestFit="1" customWidth="1"/>
    <col min="15888" max="15888" width="14.75" style="5" bestFit="1" customWidth="1"/>
    <col min="15889" max="15889" width="14.625" style="5" bestFit="1" customWidth="1"/>
    <col min="15890" max="15890" width="13.75" style="5" bestFit="1" customWidth="1"/>
    <col min="15891" max="15891" width="14.25" style="5" bestFit="1" customWidth="1"/>
    <col min="15892" max="15892" width="15.125" style="5" customWidth="1"/>
    <col min="15893" max="15893" width="20.5" style="5" bestFit="1" customWidth="1"/>
    <col min="15894" max="15894" width="27.875" style="5" bestFit="1" customWidth="1"/>
    <col min="15895" max="15895" width="6.875" style="5" bestFit="1" customWidth="1"/>
    <col min="15896" max="15896" width="5" style="5" bestFit="1" customWidth="1"/>
    <col min="15897" max="15897" width="8" style="5" bestFit="1" customWidth="1"/>
    <col min="15898" max="15898" width="11.875" style="5" bestFit="1" customWidth="1"/>
    <col min="15899" max="16127" width="9" style="5"/>
    <col min="16128" max="16128" width="3.875" style="5" bestFit="1" customWidth="1"/>
    <col min="16129" max="16129" width="16" style="5" bestFit="1" customWidth="1"/>
    <col min="16130" max="16130" width="16.625" style="5" bestFit="1" customWidth="1"/>
    <col min="16131" max="16131" width="13.5" style="5" bestFit="1" customWidth="1"/>
    <col min="16132" max="16133" width="10.875" style="5" bestFit="1" customWidth="1"/>
    <col min="16134" max="16134" width="6.25" style="5" bestFit="1" customWidth="1"/>
    <col min="16135" max="16135" width="8.875" style="5" bestFit="1" customWidth="1"/>
    <col min="16136" max="16136" width="13.875" style="5" bestFit="1" customWidth="1"/>
    <col min="16137" max="16137" width="13.25" style="5" bestFit="1" customWidth="1"/>
    <col min="16138" max="16138" width="16" style="5" bestFit="1" customWidth="1"/>
    <col min="16139" max="16139" width="11.625" style="5" bestFit="1" customWidth="1"/>
    <col min="16140" max="16140" width="16.875" style="5" customWidth="1"/>
    <col min="16141" max="16141" width="13.25" style="5" customWidth="1"/>
    <col min="16142" max="16142" width="18.375" style="5" bestFit="1" customWidth="1"/>
    <col min="16143" max="16143" width="15" style="5" bestFit="1" customWidth="1"/>
    <col min="16144" max="16144" width="14.75" style="5" bestFit="1" customWidth="1"/>
    <col min="16145" max="16145" width="14.625" style="5" bestFit="1" customWidth="1"/>
    <col min="16146" max="16146" width="13.75" style="5" bestFit="1" customWidth="1"/>
    <col min="16147" max="16147" width="14.25" style="5" bestFit="1" customWidth="1"/>
    <col min="16148" max="16148" width="15.125" style="5" customWidth="1"/>
    <col min="16149" max="16149" width="20.5" style="5" bestFit="1" customWidth="1"/>
    <col min="16150" max="16150" width="27.875" style="5" bestFit="1" customWidth="1"/>
    <col min="16151" max="16151" width="6.875" style="5" bestFit="1" customWidth="1"/>
    <col min="16152" max="16152" width="5" style="5" bestFit="1" customWidth="1"/>
    <col min="16153" max="16153" width="8" style="5" bestFit="1" customWidth="1"/>
    <col min="16154" max="16154" width="11.875" style="5" bestFit="1" customWidth="1"/>
    <col min="16155" max="16384" width="9" style="5"/>
  </cols>
  <sheetData>
    <row r="1" spans="1:54" ht="18.75" x14ac:dyDescent="0.25">
      <c r="R1" s="3"/>
      <c r="S1" s="4" t="s">
        <v>0</v>
      </c>
      <c r="AF1" s="4"/>
    </row>
    <row r="2" spans="1:54" ht="18.75" x14ac:dyDescent="0.3">
      <c r="R2" s="3"/>
      <c r="S2" s="6" t="s">
        <v>1</v>
      </c>
      <c r="AF2" s="6"/>
    </row>
    <row r="3" spans="1:54" ht="18.75" x14ac:dyDescent="0.3">
      <c r="R3" s="3"/>
      <c r="S3" s="6" t="s">
        <v>2</v>
      </c>
      <c r="AF3" s="6"/>
    </row>
    <row r="4" spans="1:54" ht="18.75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AF4" s="6"/>
    </row>
    <row r="5" spans="1:54" ht="16.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54" ht="16.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8"/>
      <c r="Q6" s="28"/>
      <c r="R6" s="8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54" ht="15.75" x14ac:dyDescent="0.25">
      <c r="A7" s="49" t="s">
        <v>103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54" ht="15.75" x14ac:dyDescent="0.25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54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54" ht="18" customHeight="1" x14ac:dyDescent="0.25">
      <c r="A10" s="52" t="s">
        <v>121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54" ht="18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9"/>
      <c r="Q11" s="29"/>
      <c r="R11" s="13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54" ht="18.75" x14ac:dyDescent="0.3">
      <c r="A12" s="53" t="s">
        <v>120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ht="16.5" customHeight="1" x14ac:dyDescent="0.25">
      <c r="A13" s="54" t="s">
        <v>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</row>
    <row r="15" spans="1:54" ht="63" customHeight="1" x14ac:dyDescent="0.25">
      <c r="A15" s="62" t="s">
        <v>6</v>
      </c>
      <c r="B15" s="64" t="s">
        <v>7</v>
      </c>
      <c r="C15" s="64" t="s">
        <v>8</v>
      </c>
      <c r="D15" s="66" t="s">
        <v>9</v>
      </c>
      <c r="E15" s="66"/>
      <c r="F15" s="66"/>
      <c r="G15" s="64" t="s">
        <v>10</v>
      </c>
      <c r="H15" s="67" t="s">
        <v>117</v>
      </c>
      <c r="I15" s="68"/>
      <c r="J15" s="58" t="s">
        <v>109</v>
      </c>
      <c r="K15" s="59"/>
      <c r="L15" s="58" t="s">
        <v>116</v>
      </c>
      <c r="M15" s="59"/>
      <c r="N15" s="58" t="s">
        <v>108</v>
      </c>
      <c r="O15" s="59"/>
      <c r="P15" s="58" t="s">
        <v>107</v>
      </c>
      <c r="Q15" s="59"/>
      <c r="R15" s="58" t="s">
        <v>115</v>
      </c>
      <c r="S15" s="59"/>
      <c r="T15" s="2"/>
    </row>
    <row r="16" spans="1:54" ht="75.75" customHeight="1" x14ac:dyDescent="0.25">
      <c r="A16" s="63"/>
      <c r="B16" s="65"/>
      <c r="C16" s="65"/>
      <c r="D16" s="16" t="s">
        <v>112</v>
      </c>
      <c r="E16" s="16" t="s">
        <v>111</v>
      </c>
      <c r="F16" s="16" t="s">
        <v>110</v>
      </c>
      <c r="G16" s="65"/>
      <c r="H16" s="45" t="s">
        <v>113</v>
      </c>
      <c r="I16" s="45" t="s">
        <v>11</v>
      </c>
      <c r="J16" s="17" t="s">
        <v>118</v>
      </c>
      <c r="K16" s="27" t="s">
        <v>11</v>
      </c>
      <c r="L16" s="27" t="s">
        <v>118</v>
      </c>
      <c r="M16" s="27" t="s">
        <v>119</v>
      </c>
      <c r="N16" s="27" t="s">
        <v>118</v>
      </c>
      <c r="O16" s="27" t="s">
        <v>119</v>
      </c>
      <c r="P16" s="27" t="s">
        <v>118</v>
      </c>
      <c r="Q16" s="27" t="s">
        <v>119</v>
      </c>
      <c r="R16" s="27" t="s">
        <v>118</v>
      </c>
      <c r="S16" s="27" t="s">
        <v>119</v>
      </c>
    </row>
    <row r="17" spans="1:25" ht="15.75" x14ac:dyDescent="0.25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45">
        <v>8</v>
      </c>
      <c r="I17" s="45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27">
        <v>16</v>
      </c>
      <c r="Q17" s="27">
        <v>17</v>
      </c>
      <c r="R17" s="27">
        <v>18</v>
      </c>
      <c r="S17" s="27">
        <v>19</v>
      </c>
      <c r="T17" s="5"/>
      <c r="U17" s="5"/>
      <c r="V17" s="5"/>
      <c r="W17" s="5"/>
      <c r="X17" s="5"/>
      <c r="Y17" s="5"/>
    </row>
    <row r="18" spans="1:25" ht="38.25" customHeight="1" x14ac:dyDescent="0.25">
      <c r="A18" s="18" t="s">
        <v>12</v>
      </c>
      <c r="B18" s="70" t="s">
        <v>114</v>
      </c>
      <c r="C18" s="17" t="s">
        <v>13</v>
      </c>
      <c r="D18" s="17" t="s">
        <v>14</v>
      </c>
      <c r="E18" s="17" t="s">
        <v>14</v>
      </c>
      <c r="F18" s="17" t="s">
        <v>14</v>
      </c>
      <c r="G18" s="17" t="s">
        <v>14</v>
      </c>
      <c r="H18" s="45" t="s">
        <v>14</v>
      </c>
      <c r="I18" s="45" t="s">
        <v>14</v>
      </c>
      <c r="J18" s="17" t="s">
        <v>14</v>
      </c>
      <c r="K18" s="17" t="s">
        <v>14</v>
      </c>
      <c r="L18" s="17" t="s">
        <v>14</v>
      </c>
      <c r="M18" s="17" t="s">
        <v>14</v>
      </c>
      <c r="N18" s="17" t="s">
        <v>14</v>
      </c>
      <c r="O18" s="17" t="s">
        <v>14</v>
      </c>
      <c r="P18" s="27" t="s">
        <v>14</v>
      </c>
      <c r="Q18" s="27" t="s">
        <v>14</v>
      </c>
      <c r="R18" s="17" t="s">
        <v>14</v>
      </c>
      <c r="S18" s="17" t="s">
        <v>14</v>
      </c>
      <c r="T18" s="5"/>
      <c r="U18" s="5"/>
      <c r="V18" s="5"/>
      <c r="W18" s="5"/>
      <c r="X18" s="5"/>
      <c r="Y18" s="5"/>
    </row>
    <row r="19" spans="1:25" ht="84" customHeight="1" x14ac:dyDescent="0.25">
      <c r="A19" s="30" t="s">
        <v>15</v>
      </c>
      <c r="B19" s="31" t="s">
        <v>16</v>
      </c>
      <c r="C19" s="32" t="s">
        <v>14</v>
      </c>
      <c r="D19" s="33" t="s">
        <v>14</v>
      </c>
      <c r="E19" s="33" t="s">
        <v>14</v>
      </c>
      <c r="F19" s="33" t="s">
        <v>14</v>
      </c>
      <c r="G19" s="33" t="s">
        <v>14</v>
      </c>
      <c r="H19" s="46" t="s">
        <v>14</v>
      </c>
      <c r="I19" s="46" t="s">
        <v>14</v>
      </c>
      <c r="J19" s="33" t="s">
        <v>14</v>
      </c>
      <c r="K19" s="33" t="s">
        <v>14</v>
      </c>
      <c r="L19" s="33" t="s">
        <v>14</v>
      </c>
      <c r="M19" s="33" t="s">
        <v>14</v>
      </c>
      <c r="N19" s="33" t="s">
        <v>14</v>
      </c>
      <c r="O19" s="33" t="s">
        <v>14</v>
      </c>
      <c r="P19" s="33" t="s">
        <v>14</v>
      </c>
      <c r="Q19" s="33" t="s">
        <v>14</v>
      </c>
      <c r="R19" s="33" t="s">
        <v>14</v>
      </c>
      <c r="S19" s="33" t="s">
        <v>14</v>
      </c>
      <c r="T19" s="5"/>
      <c r="U19" s="5"/>
      <c r="V19" s="5"/>
      <c r="W19" s="5"/>
      <c r="X19" s="5"/>
      <c r="Y19" s="5"/>
    </row>
    <row r="20" spans="1:25" ht="48" customHeight="1" x14ac:dyDescent="0.25">
      <c r="A20" s="60" t="s">
        <v>17</v>
      </c>
      <c r="B20" s="61" t="s">
        <v>18</v>
      </c>
      <c r="C20" s="34" t="s">
        <v>19</v>
      </c>
      <c r="D20" s="35">
        <f t="shared" ref="D20:S21" si="0">D22+D24+D26+D28</f>
        <v>0</v>
      </c>
      <c r="E20" s="35">
        <f t="shared" si="0"/>
        <v>0</v>
      </c>
      <c r="F20" s="35">
        <f t="shared" si="0"/>
        <v>0</v>
      </c>
      <c r="G20" s="35">
        <f t="shared" si="0"/>
        <v>0</v>
      </c>
      <c r="H20" s="46">
        <f>H22+H24+H26+H28</f>
        <v>0</v>
      </c>
      <c r="I20" s="46">
        <f>I22+I24+I26+I28</f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ref="P20:Q20" si="1">P22+P24+P26+P28</f>
        <v>0</v>
      </c>
      <c r="Q20" s="35">
        <f t="shared" si="1"/>
        <v>0</v>
      </c>
      <c r="R20" s="35">
        <f t="shared" si="0"/>
        <v>0</v>
      </c>
      <c r="S20" s="35">
        <f t="shared" si="0"/>
        <v>0</v>
      </c>
      <c r="T20" s="5"/>
      <c r="U20" s="5"/>
      <c r="V20" s="5"/>
      <c r="W20" s="5"/>
      <c r="X20" s="5"/>
      <c r="Y20" s="5"/>
    </row>
    <row r="21" spans="1:25" ht="40.5" customHeight="1" x14ac:dyDescent="0.25">
      <c r="A21" s="60"/>
      <c r="B21" s="61"/>
      <c r="C21" s="34" t="s">
        <v>20</v>
      </c>
      <c r="D21" s="35">
        <f t="shared" si="0"/>
        <v>0</v>
      </c>
      <c r="E21" s="35">
        <f t="shared" si="0"/>
        <v>0</v>
      </c>
      <c r="F21" s="35">
        <f t="shared" si="0"/>
        <v>0</v>
      </c>
      <c r="G21" s="35">
        <f t="shared" si="0"/>
        <v>0</v>
      </c>
      <c r="H21" s="46">
        <f>H23+H25+H27+H29</f>
        <v>0</v>
      </c>
      <c r="I21" s="46">
        <f>I23+I25+I27+I29</f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ref="P21:Q21" si="2">P23+P25+P27+P29</f>
        <v>0</v>
      </c>
      <c r="Q21" s="35">
        <f t="shared" si="2"/>
        <v>0</v>
      </c>
      <c r="R21" s="35">
        <f t="shared" si="0"/>
        <v>0</v>
      </c>
      <c r="S21" s="35">
        <f t="shared" si="0"/>
        <v>0</v>
      </c>
      <c r="T21" s="5"/>
      <c r="U21" s="5"/>
      <c r="V21" s="5"/>
      <c r="W21" s="5"/>
      <c r="X21" s="5"/>
      <c r="Y21" s="5"/>
    </row>
    <row r="22" spans="1:25" ht="28.5" customHeight="1" x14ac:dyDescent="0.25">
      <c r="A22" s="56" t="s">
        <v>21</v>
      </c>
      <c r="B22" s="57" t="s">
        <v>22</v>
      </c>
      <c r="C22" s="19" t="s">
        <v>19</v>
      </c>
      <c r="D22" s="20">
        <v>0</v>
      </c>
      <c r="E22" s="20">
        <v>0</v>
      </c>
      <c r="F22" s="20">
        <v>0</v>
      </c>
      <c r="G22" s="20">
        <v>0</v>
      </c>
      <c r="H22" s="46">
        <v>0</v>
      </c>
      <c r="I22" s="46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5"/>
      <c r="U22" s="5"/>
      <c r="V22" s="5"/>
      <c r="W22" s="5"/>
      <c r="X22" s="5"/>
      <c r="Y22" s="5"/>
    </row>
    <row r="23" spans="1:25" ht="26.25" customHeight="1" x14ac:dyDescent="0.25">
      <c r="A23" s="56"/>
      <c r="B23" s="57"/>
      <c r="C23" s="19" t="s">
        <v>20</v>
      </c>
      <c r="D23" s="20">
        <v>0</v>
      </c>
      <c r="E23" s="20">
        <v>0</v>
      </c>
      <c r="F23" s="20">
        <v>0</v>
      </c>
      <c r="G23" s="20">
        <v>0</v>
      </c>
      <c r="H23" s="46">
        <v>0</v>
      </c>
      <c r="I23" s="46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5"/>
      <c r="U23" s="5"/>
      <c r="V23" s="5"/>
      <c r="W23" s="5"/>
      <c r="X23" s="5"/>
      <c r="Y23" s="5"/>
    </row>
    <row r="24" spans="1:25" ht="25.5" customHeight="1" x14ac:dyDescent="0.25">
      <c r="A24" s="56" t="s">
        <v>23</v>
      </c>
      <c r="B24" s="57" t="s">
        <v>24</v>
      </c>
      <c r="C24" s="19" t="s">
        <v>19</v>
      </c>
      <c r="D24" s="20">
        <v>0</v>
      </c>
      <c r="E24" s="20">
        <v>0</v>
      </c>
      <c r="F24" s="20">
        <v>0</v>
      </c>
      <c r="G24" s="20">
        <v>0</v>
      </c>
      <c r="H24" s="46">
        <v>0</v>
      </c>
      <c r="I24" s="46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5"/>
      <c r="U24" s="5"/>
      <c r="V24" s="5"/>
      <c r="W24" s="5"/>
      <c r="X24" s="5"/>
      <c r="Y24" s="5"/>
    </row>
    <row r="25" spans="1:25" ht="23.25" customHeight="1" x14ac:dyDescent="0.25">
      <c r="A25" s="56"/>
      <c r="B25" s="57"/>
      <c r="C25" s="19" t="s">
        <v>20</v>
      </c>
      <c r="D25" s="20">
        <v>0</v>
      </c>
      <c r="E25" s="20">
        <v>0</v>
      </c>
      <c r="F25" s="20">
        <v>0</v>
      </c>
      <c r="G25" s="20">
        <v>0</v>
      </c>
      <c r="H25" s="46">
        <v>0</v>
      </c>
      <c r="I25" s="46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5"/>
      <c r="U25" s="5"/>
      <c r="V25" s="5"/>
      <c r="W25" s="5"/>
      <c r="X25" s="5"/>
      <c r="Y25" s="5"/>
    </row>
    <row r="26" spans="1:25" ht="29.25" customHeight="1" x14ac:dyDescent="0.25">
      <c r="A26" s="56" t="s">
        <v>25</v>
      </c>
      <c r="B26" s="57" t="s">
        <v>26</v>
      </c>
      <c r="C26" s="19" t="s">
        <v>19</v>
      </c>
      <c r="D26" s="20">
        <v>0</v>
      </c>
      <c r="E26" s="20">
        <v>0</v>
      </c>
      <c r="F26" s="20">
        <v>0</v>
      </c>
      <c r="G26" s="20">
        <v>0</v>
      </c>
      <c r="H26" s="46">
        <v>0</v>
      </c>
      <c r="I26" s="46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5"/>
      <c r="U26" s="5"/>
      <c r="V26" s="5"/>
      <c r="W26" s="5"/>
      <c r="X26" s="5"/>
      <c r="Y26" s="5"/>
    </row>
    <row r="27" spans="1:25" ht="32.25" customHeight="1" x14ac:dyDescent="0.25">
      <c r="A27" s="56"/>
      <c r="B27" s="57"/>
      <c r="C27" s="19" t="s">
        <v>20</v>
      </c>
      <c r="D27" s="20">
        <v>0</v>
      </c>
      <c r="E27" s="20">
        <v>0</v>
      </c>
      <c r="F27" s="20">
        <v>0</v>
      </c>
      <c r="G27" s="20">
        <v>0</v>
      </c>
      <c r="H27" s="46">
        <v>0</v>
      </c>
      <c r="I27" s="46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5"/>
      <c r="U27" s="5"/>
      <c r="V27" s="5"/>
      <c r="W27" s="5"/>
      <c r="X27" s="5"/>
      <c r="Y27" s="5"/>
    </row>
    <row r="28" spans="1:25" ht="24.75" customHeight="1" x14ac:dyDescent="0.25">
      <c r="A28" s="56" t="s">
        <v>27</v>
      </c>
      <c r="B28" s="57" t="s">
        <v>28</v>
      </c>
      <c r="C28" s="19" t="s">
        <v>19</v>
      </c>
      <c r="D28" s="20">
        <v>0</v>
      </c>
      <c r="E28" s="20">
        <v>0</v>
      </c>
      <c r="F28" s="20">
        <v>0</v>
      </c>
      <c r="G28" s="20">
        <v>0</v>
      </c>
      <c r="H28" s="46">
        <v>0</v>
      </c>
      <c r="I28" s="46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5"/>
      <c r="U28" s="5"/>
      <c r="V28" s="5"/>
      <c r="W28" s="5"/>
      <c r="X28" s="5"/>
      <c r="Y28" s="5"/>
    </row>
    <row r="29" spans="1:25" ht="24.75" customHeight="1" x14ac:dyDescent="0.25">
      <c r="A29" s="56"/>
      <c r="B29" s="57"/>
      <c r="C29" s="19" t="s">
        <v>20</v>
      </c>
      <c r="D29" s="20">
        <v>0</v>
      </c>
      <c r="E29" s="20">
        <v>0</v>
      </c>
      <c r="F29" s="20">
        <v>0</v>
      </c>
      <c r="G29" s="20">
        <v>0</v>
      </c>
      <c r="H29" s="46">
        <v>0</v>
      </c>
      <c r="I29" s="46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5"/>
      <c r="U29" s="5"/>
      <c r="V29" s="5"/>
      <c r="W29" s="5"/>
      <c r="X29" s="5"/>
      <c r="Y29" s="5"/>
    </row>
    <row r="30" spans="1:25" ht="39.75" customHeight="1" x14ac:dyDescent="0.25">
      <c r="A30" s="60" t="s">
        <v>29</v>
      </c>
      <c r="B30" s="61" t="s">
        <v>30</v>
      </c>
      <c r="C30" s="34" t="s">
        <v>19</v>
      </c>
      <c r="D30" s="35">
        <f t="shared" ref="D30:S31" si="3">D32+D34+D36+D38</f>
        <v>0</v>
      </c>
      <c r="E30" s="35">
        <f t="shared" si="3"/>
        <v>0</v>
      </c>
      <c r="F30" s="35">
        <f t="shared" si="3"/>
        <v>0</v>
      </c>
      <c r="G30" s="35">
        <f t="shared" si="3"/>
        <v>0</v>
      </c>
      <c r="H30" s="46">
        <f>H32+H34+H36+H38</f>
        <v>0</v>
      </c>
      <c r="I30" s="46">
        <f>I32+I34+I36+I38</f>
        <v>0</v>
      </c>
      <c r="J30" s="35">
        <f t="shared" si="3"/>
        <v>0</v>
      </c>
      <c r="K30" s="35">
        <f t="shared" si="3"/>
        <v>0</v>
      </c>
      <c r="L30" s="35">
        <f t="shared" si="3"/>
        <v>0</v>
      </c>
      <c r="M30" s="35">
        <f>M32+M34+M36+M38</f>
        <v>0</v>
      </c>
      <c r="N30" s="35">
        <f t="shared" si="3"/>
        <v>0</v>
      </c>
      <c r="O30" s="35">
        <f t="shared" si="3"/>
        <v>0</v>
      </c>
      <c r="P30" s="35">
        <f t="shared" ref="P30:Q30" si="4">P32+P34+P36+P38</f>
        <v>0</v>
      </c>
      <c r="Q30" s="35">
        <f t="shared" si="4"/>
        <v>0</v>
      </c>
      <c r="R30" s="35">
        <f t="shared" si="3"/>
        <v>0</v>
      </c>
      <c r="S30" s="35">
        <f t="shared" si="3"/>
        <v>0</v>
      </c>
      <c r="T30" s="5"/>
      <c r="U30" s="5"/>
      <c r="V30" s="5"/>
      <c r="W30" s="5"/>
      <c r="X30" s="5"/>
      <c r="Y30" s="5"/>
    </row>
    <row r="31" spans="1:25" ht="45" customHeight="1" x14ac:dyDescent="0.25">
      <c r="A31" s="60"/>
      <c r="B31" s="61"/>
      <c r="C31" s="34" t="s">
        <v>20</v>
      </c>
      <c r="D31" s="35">
        <f t="shared" si="3"/>
        <v>0</v>
      </c>
      <c r="E31" s="35">
        <f t="shared" si="3"/>
        <v>0</v>
      </c>
      <c r="F31" s="35">
        <f t="shared" si="3"/>
        <v>0</v>
      </c>
      <c r="G31" s="35">
        <f t="shared" si="3"/>
        <v>0</v>
      </c>
      <c r="H31" s="46">
        <f>H33+H35+H37+H39</f>
        <v>0</v>
      </c>
      <c r="I31" s="46">
        <f>I33+I35+I37+I39</f>
        <v>0</v>
      </c>
      <c r="J31" s="35">
        <f t="shared" si="3"/>
        <v>0</v>
      </c>
      <c r="K31" s="35">
        <f t="shared" si="3"/>
        <v>0</v>
      </c>
      <c r="L31" s="35">
        <f t="shared" si="3"/>
        <v>0</v>
      </c>
      <c r="M31" s="35">
        <f t="shared" si="3"/>
        <v>0</v>
      </c>
      <c r="N31" s="35">
        <f t="shared" si="3"/>
        <v>0</v>
      </c>
      <c r="O31" s="35">
        <f t="shared" si="3"/>
        <v>0</v>
      </c>
      <c r="P31" s="35">
        <f t="shared" ref="P31:Q31" si="5">P33+P35+P37+P39</f>
        <v>0</v>
      </c>
      <c r="Q31" s="35">
        <f t="shared" si="5"/>
        <v>0</v>
      </c>
      <c r="R31" s="35">
        <f t="shared" si="3"/>
        <v>0</v>
      </c>
      <c r="S31" s="35">
        <f t="shared" si="3"/>
        <v>0</v>
      </c>
      <c r="T31" s="5"/>
      <c r="U31" s="5"/>
      <c r="V31" s="5"/>
      <c r="W31" s="5"/>
      <c r="X31" s="5"/>
      <c r="Y31" s="5"/>
    </row>
    <row r="32" spans="1:25" ht="28.5" customHeight="1" x14ac:dyDescent="0.25">
      <c r="A32" s="56" t="s">
        <v>31</v>
      </c>
      <c r="B32" s="57" t="s">
        <v>22</v>
      </c>
      <c r="C32" s="19" t="s">
        <v>19</v>
      </c>
      <c r="D32" s="20">
        <v>0</v>
      </c>
      <c r="E32" s="20">
        <v>0</v>
      </c>
      <c r="F32" s="20">
        <v>0</v>
      </c>
      <c r="G32" s="20">
        <v>0</v>
      </c>
      <c r="H32" s="46">
        <v>0</v>
      </c>
      <c r="I32" s="46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5"/>
      <c r="U32" s="5"/>
      <c r="V32" s="5"/>
      <c r="W32" s="5"/>
      <c r="X32" s="5"/>
      <c r="Y32" s="5"/>
    </row>
    <row r="33" spans="1:25" ht="26.25" customHeight="1" x14ac:dyDescent="0.25">
      <c r="A33" s="56"/>
      <c r="B33" s="57"/>
      <c r="C33" s="19" t="s">
        <v>20</v>
      </c>
      <c r="D33" s="20">
        <v>0</v>
      </c>
      <c r="E33" s="20">
        <v>0</v>
      </c>
      <c r="F33" s="20">
        <v>0</v>
      </c>
      <c r="G33" s="20">
        <v>0</v>
      </c>
      <c r="H33" s="46">
        <v>0</v>
      </c>
      <c r="I33" s="46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5"/>
      <c r="U33" s="5"/>
      <c r="V33" s="5"/>
      <c r="W33" s="5"/>
      <c r="X33" s="5"/>
      <c r="Y33" s="5"/>
    </row>
    <row r="34" spans="1:25" ht="30.75" customHeight="1" x14ac:dyDescent="0.25">
      <c r="A34" s="56" t="s">
        <v>32</v>
      </c>
      <c r="B34" s="57" t="s">
        <v>24</v>
      </c>
      <c r="C34" s="19" t="s">
        <v>19</v>
      </c>
      <c r="D34" s="20">
        <v>0</v>
      </c>
      <c r="E34" s="20">
        <v>0</v>
      </c>
      <c r="F34" s="20">
        <v>0</v>
      </c>
      <c r="G34" s="20">
        <v>0</v>
      </c>
      <c r="H34" s="46">
        <v>0</v>
      </c>
      <c r="I34" s="46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5"/>
      <c r="U34" s="5"/>
      <c r="V34" s="5"/>
      <c r="W34" s="5"/>
      <c r="X34" s="5"/>
      <c r="Y34" s="5"/>
    </row>
    <row r="35" spans="1:25" ht="30.75" customHeight="1" x14ac:dyDescent="0.25">
      <c r="A35" s="56"/>
      <c r="B35" s="57"/>
      <c r="C35" s="19" t="s">
        <v>20</v>
      </c>
      <c r="D35" s="20">
        <v>0</v>
      </c>
      <c r="E35" s="20">
        <v>0</v>
      </c>
      <c r="F35" s="20">
        <v>0</v>
      </c>
      <c r="G35" s="20">
        <v>0</v>
      </c>
      <c r="H35" s="46">
        <v>0</v>
      </c>
      <c r="I35" s="46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5"/>
      <c r="U35" s="5"/>
      <c r="V35" s="5"/>
      <c r="W35" s="5"/>
      <c r="X35" s="5"/>
      <c r="Y35" s="5"/>
    </row>
    <row r="36" spans="1:25" ht="30.75" customHeight="1" x14ac:dyDescent="0.25">
      <c r="A36" s="56" t="s">
        <v>33</v>
      </c>
      <c r="B36" s="57" t="s">
        <v>26</v>
      </c>
      <c r="C36" s="19" t="s">
        <v>19</v>
      </c>
      <c r="D36" s="20">
        <v>0</v>
      </c>
      <c r="E36" s="20">
        <v>0</v>
      </c>
      <c r="F36" s="20">
        <v>0</v>
      </c>
      <c r="G36" s="20">
        <v>0</v>
      </c>
      <c r="H36" s="46">
        <v>0</v>
      </c>
      <c r="I36" s="46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5"/>
      <c r="U36" s="5"/>
      <c r="V36" s="5"/>
      <c r="W36" s="5"/>
      <c r="X36" s="5"/>
      <c r="Y36" s="5"/>
    </row>
    <row r="37" spans="1:25" ht="27.75" customHeight="1" x14ac:dyDescent="0.25">
      <c r="A37" s="56"/>
      <c r="B37" s="57"/>
      <c r="C37" s="19" t="s">
        <v>20</v>
      </c>
      <c r="D37" s="20">
        <v>0</v>
      </c>
      <c r="E37" s="20">
        <v>0</v>
      </c>
      <c r="F37" s="20">
        <v>0</v>
      </c>
      <c r="G37" s="20">
        <v>0</v>
      </c>
      <c r="H37" s="46">
        <v>0</v>
      </c>
      <c r="I37" s="46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5"/>
      <c r="U37" s="5"/>
      <c r="V37" s="5"/>
      <c r="W37" s="5"/>
      <c r="X37" s="5"/>
      <c r="Y37" s="5"/>
    </row>
    <row r="38" spans="1:25" ht="30.75" customHeight="1" x14ac:dyDescent="0.25">
      <c r="A38" s="56" t="s">
        <v>34</v>
      </c>
      <c r="B38" s="57" t="s">
        <v>28</v>
      </c>
      <c r="C38" s="19" t="s">
        <v>19</v>
      </c>
      <c r="D38" s="20">
        <v>0</v>
      </c>
      <c r="E38" s="20">
        <v>0</v>
      </c>
      <c r="F38" s="20">
        <v>0</v>
      </c>
      <c r="G38" s="20">
        <v>0</v>
      </c>
      <c r="H38" s="46">
        <v>0</v>
      </c>
      <c r="I38" s="46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5"/>
      <c r="U38" s="5"/>
      <c r="V38" s="5"/>
      <c r="W38" s="5"/>
      <c r="X38" s="5"/>
      <c r="Y38" s="5"/>
    </row>
    <row r="39" spans="1:25" ht="32.25" customHeight="1" x14ac:dyDescent="0.25">
      <c r="A39" s="56"/>
      <c r="B39" s="57"/>
      <c r="C39" s="19" t="s">
        <v>20</v>
      </c>
      <c r="D39" s="20">
        <v>0</v>
      </c>
      <c r="E39" s="20">
        <v>0</v>
      </c>
      <c r="F39" s="20">
        <v>0</v>
      </c>
      <c r="G39" s="20">
        <v>0</v>
      </c>
      <c r="H39" s="46">
        <v>0</v>
      </c>
      <c r="I39" s="46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5"/>
      <c r="U39" s="5"/>
      <c r="V39" s="5"/>
      <c r="W39" s="5"/>
      <c r="X39" s="5"/>
      <c r="Y39" s="5"/>
    </row>
    <row r="40" spans="1:25" ht="40.5" customHeight="1" x14ac:dyDescent="0.25">
      <c r="A40" s="60" t="s">
        <v>35</v>
      </c>
      <c r="B40" s="61" t="s">
        <v>36</v>
      </c>
      <c r="C40" s="34" t="s">
        <v>19</v>
      </c>
      <c r="D40" s="35">
        <f t="shared" ref="D40:S41" si="6">D42+D44+D46+D48</f>
        <v>0</v>
      </c>
      <c r="E40" s="35">
        <f t="shared" si="6"/>
        <v>0</v>
      </c>
      <c r="F40" s="35">
        <f t="shared" si="6"/>
        <v>0</v>
      </c>
      <c r="G40" s="35">
        <f t="shared" si="6"/>
        <v>0</v>
      </c>
      <c r="H40" s="46">
        <f>H42+H44+H46+H48</f>
        <v>0</v>
      </c>
      <c r="I40" s="46">
        <f>I42+I44+I46+I48</f>
        <v>0</v>
      </c>
      <c r="J40" s="35">
        <f t="shared" si="6"/>
        <v>0</v>
      </c>
      <c r="K40" s="35">
        <f t="shared" si="6"/>
        <v>0</v>
      </c>
      <c r="L40" s="35">
        <f t="shared" si="6"/>
        <v>0</v>
      </c>
      <c r="M40" s="35">
        <f t="shared" si="6"/>
        <v>0</v>
      </c>
      <c r="N40" s="35">
        <f t="shared" si="6"/>
        <v>0</v>
      </c>
      <c r="O40" s="35">
        <f t="shared" si="6"/>
        <v>0</v>
      </c>
      <c r="P40" s="35">
        <f t="shared" ref="P40:Q40" si="7">P42+P44+P46+P48</f>
        <v>0</v>
      </c>
      <c r="Q40" s="35">
        <f t="shared" si="7"/>
        <v>0</v>
      </c>
      <c r="R40" s="35">
        <f t="shared" si="6"/>
        <v>0</v>
      </c>
      <c r="S40" s="35">
        <f t="shared" si="6"/>
        <v>0</v>
      </c>
      <c r="T40" s="5"/>
      <c r="U40" s="5"/>
      <c r="V40" s="5"/>
      <c r="W40" s="5"/>
      <c r="X40" s="5"/>
      <c r="Y40" s="5"/>
    </row>
    <row r="41" spans="1:25" ht="33" customHeight="1" x14ac:dyDescent="0.25">
      <c r="A41" s="60"/>
      <c r="B41" s="61"/>
      <c r="C41" s="34" t="s">
        <v>20</v>
      </c>
      <c r="D41" s="35">
        <f t="shared" si="6"/>
        <v>0</v>
      </c>
      <c r="E41" s="35">
        <f t="shared" si="6"/>
        <v>0</v>
      </c>
      <c r="F41" s="35">
        <f t="shared" si="6"/>
        <v>0</v>
      </c>
      <c r="G41" s="35">
        <f t="shared" si="6"/>
        <v>0</v>
      </c>
      <c r="H41" s="46">
        <f>H43+H45+H47+H49</f>
        <v>0</v>
      </c>
      <c r="I41" s="46">
        <f>I43+I45+I47+I49</f>
        <v>0</v>
      </c>
      <c r="J41" s="35">
        <f t="shared" si="6"/>
        <v>0</v>
      </c>
      <c r="K41" s="35">
        <f t="shared" si="6"/>
        <v>0</v>
      </c>
      <c r="L41" s="35">
        <f t="shared" si="6"/>
        <v>0</v>
      </c>
      <c r="M41" s="35">
        <f t="shared" si="6"/>
        <v>0</v>
      </c>
      <c r="N41" s="35">
        <f t="shared" si="6"/>
        <v>0</v>
      </c>
      <c r="O41" s="35">
        <f t="shared" si="6"/>
        <v>0</v>
      </c>
      <c r="P41" s="35">
        <f t="shared" ref="P41:Q41" si="8">P43+P45+P47+P49</f>
        <v>0</v>
      </c>
      <c r="Q41" s="35">
        <f t="shared" si="8"/>
        <v>0</v>
      </c>
      <c r="R41" s="35">
        <f t="shared" si="6"/>
        <v>0</v>
      </c>
      <c r="S41" s="35">
        <f t="shared" si="6"/>
        <v>0</v>
      </c>
      <c r="T41" s="5"/>
      <c r="U41" s="5"/>
      <c r="V41" s="5"/>
      <c r="W41" s="5"/>
      <c r="X41" s="5"/>
      <c r="Y41" s="5"/>
    </row>
    <row r="42" spans="1:25" ht="27" customHeight="1" x14ac:dyDescent="0.25">
      <c r="A42" s="56" t="s">
        <v>37</v>
      </c>
      <c r="B42" s="57" t="s">
        <v>22</v>
      </c>
      <c r="C42" s="19" t="s">
        <v>19</v>
      </c>
      <c r="D42" s="20">
        <v>0</v>
      </c>
      <c r="E42" s="20">
        <v>0</v>
      </c>
      <c r="F42" s="20">
        <v>0</v>
      </c>
      <c r="G42" s="20">
        <v>0</v>
      </c>
      <c r="H42" s="46">
        <v>0</v>
      </c>
      <c r="I42" s="46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5"/>
      <c r="U42" s="5"/>
      <c r="V42" s="5"/>
      <c r="W42" s="5"/>
      <c r="X42" s="5"/>
      <c r="Y42" s="5"/>
    </row>
    <row r="43" spans="1:25" ht="30.75" customHeight="1" x14ac:dyDescent="0.25">
      <c r="A43" s="56"/>
      <c r="B43" s="57"/>
      <c r="C43" s="19" t="s">
        <v>20</v>
      </c>
      <c r="D43" s="20">
        <v>0</v>
      </c>
      <c r="E43" s="20">
        <v>0</v>
      </c>
      <c r="F43" s="20">
        <v>0</v>
      </c>
      <c r="G43" s="20">
        <v>0</v>
      </c>
      <c r="H43" s="46">
        <v>0</v>
      </c>
      <c r="I43" s="46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5"/>
      <c r="U43" s="5"/>
      <c r="V43" s="5"/>
      <c r="W43" s="5"/>
      <c r="X43" s="5"/>
      <c r="Y43" s="5"/>
    </row>
    <row r="44" spans="1:25" ht="30.75" customHeight="1" x14ac:dyDescent="0.25">
      <c r="A44" s="56" t="s">
        <v>38</v>
      </c>
      <c r="B44" s="57" t="s">
        <v>24</v>
      </c>
      <c r="C44" s="19" t="s">
        <v>19</v>
      </c>
      <c r="D44" s="20">
        <v>0</v>
      </c>
      <c r="E44" s="20">
        <v>0</v>
      </c>
      <c r="F44" s="20">
        <v>0</v>
      </c>
      <c r="G44" s="20">
        <v>0</v>
      </c>
      <c r="H44" s="46">
        <v>0</v>
      </c>
      <c r="I44" s="46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5"/>
      <c r="U44" s="5"/>
      <c r="V44" s="5"/>
      <c r="W44" s="5"/>
      <c r="X44" s="5"/>
      <c r="Y44" s="5"/>
    </row>
    <row r="45" spans="1:25" ht="29.25" customHeight="1" x14ac:dyDescent="0.25">
      <c r="A45" s="56"/>
      <c r="B45" s="57"/>
      <c r="C45" s="19" t="s">
        <v>20</v>
      </c>
      <c r="D45" s="20">
        <v>0</v>
      </c>
      <c r="E45" s="20">
        <v>0</v>
      </c>
      <c r="F45" s="20">
        <v>0</v>
      </c>
      <c r="G45" s="20">
        <v>0</v>
      </c>
      <c r="H45" s="46">
        <v>0</v>
      </c>
      <c r="I45" s="46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5"/>
      <c r="U45" s="5"/>
      <c r="V45" s="5"/>
      <c r="W45" s="5"/>
      <c r="X45" s="5"/>
      <c r="Y45" s="5"/>
    </row>
    <row r="46" spans="1:25" ht="31.5" customHeight="1" x14ac:dyDescent="0.25">
      <c r="A46" s="56" t="s">
        <v>39</v>
      </c>
      <c r="B46" s="57" t="s">
        <v>26</v>
      </c>
      <c r="C46" s="19" t="s">
        <v>19</v>
      </c>
      <c r="D46" s="20">
        <v>0</v>
      </c>
      <c r="E46" s="20">
        <v>0</v>
      </c>
      <c r="F46" s="20">
        <v>0</v>
      </c>
      <c r="G46" s="20">
        <v>0</v>
      </c>
      <c r="H46" s="46">
        <v>0</v>
      </c>
      <c r="I46" s="46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5"/>
      <c r="U46" s="5"/>
      <c r="V46" s="5"/>
      <c r="W46" s="5"/>
      <c r="X46" s="5"/>
      <c r="Y46" s="5"/>
    </row>
    <row r="47" spans="1:25" ht="30.75" customHeight="1" x14ac:dyDescent="0.25">
      <c r="A47" s="56"/>
      <c r="B47" s="57"/>
      <c r="C47" s="19" t="s">
        <v>20</v>
      </c>
      <c r="D47" s="20">
        <v>0</v>
      </c>
      <c r="E47" s="20">
        <v>0</v>
      </c>
      <c r="F47" s="20">
        <v>0</v>
      </c>
      <c r="G47" s="20">
        <v>0</v>
      </c>
      <c r="H47" s="46">
        <v>0</v>
      </c>
      <c r="I47" s="46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5"/>
      <c r="U47" s="5"/>
      <c r="V47" s="5"/>
      <c r="W47" s="5"/>
      <c r="X47" s="5"/>
      <c r="Y47" s="5"/>
    </row>
    <row r="48" spans="1:25" ht="27.75" customHeight="1" x14ac:dyDescent="0.25">
      <c r="A48" s="56" t="s">
        <v>40</v>
      </c>
      <c r="B48" s="57" t="s">
        <v>28</v>
      </c>
      <c r="C48" s="19" t="s">
        <v>19</v>
      </c>
      <c r="D48" s="20">
        <v>0</v>
      </c>
      <c r="E48" s="20">
        <v>0</v>
      </c>
      <c r="F48" s="20">
        <v>0</v>
      </c>
      <c r="G48" s="20">
        <v>0</v>
      </c>
      <c r="H48" s="46">
        <v>0</v>
      </c>
      <c r="I48" s="46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5"/>
      <c r="U48" s="5"/>
      <c r="V48" s="5"/>
      <c r="W48" s="5"/>
      <c r="X48" s="5"/>
      <c r="Y48" s="5"/>
    </row>
    <row r="49" spans="1:25" ht="27.75" customHeight="1" x14ac:dyDescent="0.25">
      <c r="A49" s="56"/>
      <c r="B49" s="57"/>
      <c r="C49" s="19" t="s">
        <v>20</v>
      </c>
      <c r="D49" s="20">
        <v>0</v>
      </c>
      <c r="E49" s="20">
        <v>0</v>
      </c>
      <c r="F49" s="20">
        <v>0</v>
      </c>
      <c r="G49" s="20">
        <v>0</v>
      </c>
      <c r="H49" s="46">
        <v>0</v>
      </c>
      <c r="I49" s="46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5"/>
      <c r="U49" s="5"/>
      <c r="V49" s="5"/>
      <c r="W49" s="5"/>
      <c r="X49" s="5"/>
      <c r="Y49" s="5"/>
    </row>
    <row r="50" spans="1:25" ht="102.75" customHeight="1" x14ac:dyDescent="0.25">
      <c r="A50" s="36" t="s">
        <v>41</v>
      </c>
      <c r="B50" s="37" t="s">
        <v>42</v>
      </c>
      <c r="C50" s="34" t="s">
        <v>43</v>
      </c>
      <c r="D50" s="35">
        <v>0</v>
      </c>
      <c r="E50" s="35">
        <v>0</v>
      </c>
      <c r="F50" s="35">
        <v>0</v>
      </c>
      <c r="G50" s="35">
        <v>0</v>
      </c>
      <c r="H50" s="47">
        <f>SUM(H51:H54)</f>
        <v>0</v>
      </c>
      <c r="I50" s="47">
        <f>SUM(I51:I54)</f>
        <v>0</v>
      </c>
      <c r="J50" s="38">
        <f t="shared" ref="J50:S50" si="9">SUM(J51:J54)</f>
        <v>0</v>
      </c>
      <c r="K50" s="38">
        <f t="shared" si="9"/>
        <v>0</v>
      </c>
      <c r="L50" s="38">
        <f t="shared" si="9"/>
        <v>0</v>
      </c>
      <c r="M50" s="38">
        <f t="shared" si="9"/>
        <v>0</v>
      </c>
      <c r="N50" s="35">
        <f t="shared" si="9"/>
        <v>0</v>
      </c>
      <c r="O50" s="35">
        <f t="shared" si="9"/>
        <v>0</v>
      </c>
      <c r="P50" s="35">
        <f t="shared" ref="P50:Q50" si="10">SUM(P51:P54)</f>
        <v>0</v>
      </c>
      <c r="Q50" s="35">
        <f t="shared" si="10"/>
        <v>0</v>
      </c>
      <c r="R50" s="35">
        <f t="shared" si="9"/>
        <v>0</v>
      </c>
      <c r="S50" s="35">
        <f t="shared" si="9"/>
        <v>0</v>
      </c>
      <c r="T50" s="5"/>
      <c r="U50" s="5"/>
      <c r="V50" s="5"/>
      <c r="W50" s="5"/>
      <c r="X50" s="5"/>
      <c r="Y50" s="5"/>
    </row>
    <row r="51" spans="1:25" ht="39.75" customHeight="1" x14ac:dyDescent="0.25">
      <c r="A51" s="18" t="s">
        <v>44</v>
      </c>
      <c r="B51" s="21" t="s">
        <v>45</v>
      </c>
      <c r="C51" s="19" t="s">
        <v>43</v>
      </c>
      <c r="D51" s="20">
        <v>0</v>
      </c>
      <c r="E51" s="20">
        <v>0</v>
      </c>
      <c r="F51" s="20">
        <v>0</v>
      </c>
      <c r="G51" s="20">
        <v>0</v>
      </c>
      <c r="H51" s="47">
        <v>0</v>
      </c>
      <c r="I51" s="47">
        <v>0</v>
      </c>
      <c r="J51" s="22">
        <v>0</v>
      </c>
      <c r="K51" s="22">
        <v>0</v>
      </c>
      <c r="L51" s="22">
        <v>0</v>
      </c>
      <c r="M51" s="22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5"/>
      <c r="U51" s="5"/>
      <c r="V51" s="5"/>
      <c r="W51" s="5"/>
      <c r="X51" s="5"/>
      <c r="Y51" s="5"/>
    </row>
    <row r="52" spans="1:25" ht="47.25" x14ac:dyDescent="0.25">
      <c r="A52" s="18" t="s">
        <v>46</v>
      </c>
      <c r="B52" s="21" t="s">
        <v>47</v>
      </c>
      <c r="C52" s="19" t="s">
        <v>43</v>
      </c>
      <c r="D52" s="20">
        <v>0</v>
      </c>
      <c r="E52" s="20">
        <v>0</v>
      </c>
      <c r="F52" s="20">
        <v>0</v>
      </c>
      <c r="G52" s="20">
        <v>0</v>
      </c>
      <c r="H52" s="47">
        <v>0</v>
      </c>
      <c r="I52" s="47">
        <v>0</v>
      </c>
      <c r="J52" s="22">
        <v>0</v>
      </c>
      <c r="K52" s="22">
        <v>0</v>
      </c>
      <c r="L52" s="22">
        <v>0</v>
      </c>
      <c r="M52" s="22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5"/>
      <c r="U52" s="5"/>
      <c r="V52" s="5"/>
      <c r="W52" s="5"/>
      <c r="X52" s="5"/>
      <c r="Y52" s="5"/>
    </row>
    <row r="53" spans="1:25" ht="54.75" customHeight="1" x14ac:dyDescent="0.25">
      <c r="A53" s="18" t="s">
        <v>48</v>
      </c>
      <c r="B53" s="21" t="s">
        <v>49</v>
      </c>
      <c r="C53" s="19" t="s">
        <v>43</v>
      </c>
      <c r="D53" s="20">
        <v>0</v>
      </c>
      <c r="E53" s="20">
        <v>0</v>
      </c>
      <c r="F53" s="20">
        <v>0</v>
      </c>
      <c r="G53" s="20">
        <v>0</v>
      </c>
      <c r="H53" s="47">
        <v>0</v>
      </c>
      <c r="I53" s="47">
        <v>0</v>
      </c>
      <c r="J53" s="22">
        <v>0</v>
      </c>
      <c r="K53" s="22">
        <v>0</v>
      </c>
      <c r="L53" s="22">
        <v>0</v>
      </c>
      <c r="M53" s="22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5"/>
      <c r="U53" s="5"/>
      <c r="V53" s="5"/>
      <c r="W53" s="5"/>
      <c r="X53" s="5"/>
      <c r="Y53" s="5"/>
    </row>
    <row r="54" spans="1:25" ht="48.75" customHeight="1" x14ac:dyDescent="0.25">
      <c r="A54" s="18" t="s">
        <v>50</v>
      </c>
      <c r="B54" s="21" t="s">
        <v>51</v>
      </c>
      <c r="C54" s="19" t="s">
        <v>43</v>
      </c>
      <c r="D54" s="20">
        <v>0</v>
      </c>
      <c r="E54" s="20">
        <v>0</v>
      </c>
      <c r="F54" s="20">
        <v>0</v>
      </c>
      <c r="G54" s="20">
        <v>0</v>
      </c>
      <c r="H54" s="47">
        <v>0</v>
      </c>
      <c r="I54" s="47">
        <v>0</v>
      </c>
      <c r="J54" s="22">
        <v>0</v>
      </c>
      <c r="K54" s="22">
        <v>0</v>
      </c>
      <c r="L54" s="22">
        <v>0</v>
      </c>
      <c r="M54" s="22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5"/>
      <c r="U54" s="5"/>
      <c r="V54" s="5"/>
      <c r="W54" s="5"/>
      <c r="X54" s="5"/>
      <c r="Y54" s="5"/>
    </row>
    <row r="55" spans="1:25" ht="29.25" customHeight="1" x14ac:dyDescent="0.25">
      <c r="A55" s="60" t="s">
        <v>52</v>
      </c>
      <c r="B55" s="61" t="s">
        <v>53</v>
      </c>
      <c r="C55" s="34" t="s">
        <v>54</v>
      </c>
      <c r="D55" s="35">
        <v>0</v>
      </c>
      <c r="E55" s="35">
        <v>0</v>
      </c>
      <c r="F55" s="35">
        <v>0</v>
      </c>
      <c r="G55" s="35">
        <v>0</v>
      </c>
      <c r="H55" s="46">
        <f t="shared" ref="H55:S58" si="11">H59+H63+H67</f>
        <v>0</v>
      </c>
      <c r="I55" s="46">
        <f t="shared" si="11"/>
        <v>0</v>
      </c>
      <c r="J55" s="35">
        <f t="shared" si="11"/>
        <v>0</v>
      </c>
      <c r="K55" s="35">
        <f t="shared" si="11"/>
        <v>0</v>
      </c>
      <c r="L55" s="35">
        <f t="shared" si="11"/>
        <v>0</v>
      </c>
      <c r="M55" s="35">
        <f>M59+M63+M67</f>
        <v>0</v>
      </c>
      <c r="N55" s="35">
        <f>N59+N63+N67</f>
        <v>0</v>
      </c>
      <c r="O55" s="35">
        <f>O59+O63+O67</f>
        <v>0</v>
      </c>
      <c r="P55" s="35">
        <f t="shared" ref="P55:Q55" si="12">P59+P63+P67</f>
        <v>0</v>
      </c>
      <c r="Q55" s="35">
        <f t="shared" si="12"/>
        <v>0</v>
      </c>
      <c r="R55" s="35">
        <f>R59+R63+R67</f>
        <v>0</v>
      </c>
      <c r="S55" s="35">
        <f>S59+S63+S67</f>
        <v>0</v>
      </c>
      <c r="T55" s="5"/>
      <c r="U55" s="5"/>
      <c r="V55" s="5"/>
      <c r="W55" s="5"/>
      <c r="X55" s="5"/>
      <c r="Y55" s="5"/>
    </row>
    <row r="56" spans="1:25" ht="27.75" customHeight="1" x14ac:dyDescent="0.25">
      <c r="A56" s="60"/>
      <c r="B56" s="61"/>
      <c r="C56" s="34" t="s">
        <v>55</v>
      </c>
      <c r="D56" s="35">
        <v>0</v>
      </c>
      <c r="E56" s="35">
        <v>0</v>
      </c>
      <c r="F56" s="35">
        <v>0</v>
      </c>
      <c r="G56" s="35">
        <v>0</v>
      </c>
      <c r="H56" s="46">
        <f t="shared" si="11"/>
        <v>0</v>
      </c>
      <c r="I56" s="46">
        <f t="shared" si="11"/>
        <v>0</v>
      </c>
      <c r="J56" s="35">
        <f t="shared" si="11"/>
        <v>0</v>
      </c>
      <c r="K56" s="35">
        <f t="shared" si="11"/>
        <v>0</v>
      </c>
      <c r="L56" s="35">
        <f t="shared" si="11"/>
        <v>0</v>
      </c>
      <c r="M56" s="35">
        <f t="shared" si="11"/>
        <v>0</v>
      </c>
      <c r="N56" s="35">
        <f t="shared" si="11"/>
        <v>0</v>
      </c>
      <c r="O56" s="35">
        <f t="shared" si="11"/>
        <v>0</v>
      </c>
      <c r="P56" s="35">
        <f t="shared" ref="P56:Q56" si="13">P60+P64+P68</f>
        <v>0</v>
      </c>
      <c r="Q56" s="35">
        <f t="shared" si="13"/>
        <v>0</v>
      </c>
      <c r="R56" s="35">
        <f t="shared" si="11"/>
        <v>0</v>
      </c>
      <c r="S56" s="35">
        <f t="shared" si="11"/>
        <v>0</v>
      </c>
      <c r="T56" s="5"/>
      <c r="U56" s="5"/>
      <c r="V56" s="5"/>
      <c r="W56" s="5"/>
      <c r="X56" s="5"/>
      <c r="Y56" s="5"/>
    </row>
    <row r="57" spans="1:25" ht="27.75" customHeight="1" x14ac:dyDescent="0.25">
      <c r="A57" s="60"/>
      <c r="B57" s="61"/>
      <c r="C57" s="34" t="s">
        <v>56</v>
      </c>
      <c r="D57" s="35">
        <v>0</v>
      </c>
      <c r="E57" s="35">
        <v>0</v>
      </c>
      <c r="F57" s="35">
        <v>0</v>
      </c>
      <c r="G57" s="35">
        <v>0</v>
      </c>
      <c r="H57" s="46">
        <f t="shared" si="11"/>
        <v>0</v>
      </c>
      <c r="I57" s="46">
        <f t="shared" si="11"/>
        <v>0</v>
      </c>
      <c r="J57" s="35">
        <f t="shared" si="11"/>
        <v>0</v>
      </c>
      <c r="K57" s="35">
        <f t="shared" si="11"/>
        <v>0</v>
      </c>
      <c r="L57" s="35">
        <f t="shared" si="11"/>
        <v>0</v>
      </c>
      <c r="M57" s="35">
        <f t="shared" si="11"/>
        <v>0</v>
      </c>
      <c r="N57" s="35">
        <f t="shared" si="11"/>
        <v>0</v>
      </c>
      <c r="O57" s="35">
        <f t="shared" si="11"/>
        <v>0</v>
      </c>
      <c r="P57" s="35">
        <f t="shared" ref="P57:Q57" si="14">P61+P65+P69</f>
        <v>0</v>
      </c>
      <c r="Q57" s="35">
        <f t="shared" si="14"/>
        <v>0</v>
      </c>
      <c r="R57" s="35">
        <f t="shared" si="11"/>
        <v>0</v>
      </c>
      <c r="S57" s="35">
        <f t="shared" si="11"/>
        <v>0</v>
      </c>
      <c r="T57" s="5"/>
      <c r="U57" s="5"/>
      <c r="V57" s="5"/>
      <c r="W57" s="5"/>
      <c r="X57" s="5"/>
      <c r="Y57" s="5"/>
    </row>
    <row r="58" spans="1:25" ht="24" customHeight="1" x14ac:dyDescent="0.25">
      <c r="A58" s="60"/>
      <c r="B58" s="61"/>
      <c r="C58" s="34" t="s">
        <v>57</v>
      </c>
      <c r="D58" s="35">
        <v>0</v>
      </c>
      <c r="E58" s="35">
        <v>0</v>
      </c>
      <c r="F58" s="35">
        <v>0</v>
      </c>
      <c r="G58" s="35">
        <v>0</v>
      </c>
      <c r="H58" s="46">
        <f t="shared" si="11"/>
        <v>0</v>
      </c>
      <c r="I58" s="46">
        <f t="shared" si="11"/>
        <v>0</v>
      </c>
      <c r="J58" s="35">
        <f t="shared" si="11"/>
        <v>0</v>
      </c>
      <c r="K58" s="35">
        <f t="shared" si="11"/>
        <v>0</v>
      </c>
      <c r="L58" s="35">
        <f t="shared" si="11"/>
        <v>0</v>
      </c>
      <c r="M58" s="35">
        <f t="shared" si="11"/>
        <v>0</v>
      </c>
      <c r="N58" s="35">
        <f t="shared" si="11"/>
        <v>0</v>
      </c>
      <c r="O58" s="35">
        <f t="shared" si="11"/>
        <v>0</v>
      </c>
      <c r="P58" s="35">
        <f t="shared" ref="P58:Q58" si="15">P62+P66+P70</f>
        <v>0</v>
      </c>
      <c r="Q58" s="35">
        <f t="shared" si="15"/>
        <v>0</v>
      </c>
      <c r="R58" s="35">
        <f t="shared" si="11"/>
        <v>0</v>
      </c>
      <c r="S58" s="35">
        <f t="shared" si="11"/>
        <v>0</v>
      </c>
      <c r="T58" s="5"/>
      <c r="U58" s="5"/>
      <c r="V58" s="5"/>
      <c r="W58" s="5"/>
      <c r="X58" s="5"/>
      <c r="Y58" s="5"/>
    </row>
    <row r="59" spans="1:25" ht="15.75" customHeight="1" x14ac:dyDescent="0.25">
      <c r="A59" s="56" t="s">
        <v>58</v>
      </c>
      <c r="B59" s="57" t="s">
        <v>24</v>
      </c>
      <c r="C59" s="19" t="s">
        <v>54</v>
      </c>
      <c r="D59" s="20">
        <v>0</v>
      </c>
      <c r="E59" s="20">
        <v>0</v>
      </c>
      <c r="F59" s="20">
        <v>0</v>
      </c>
      <c r="G59" s="20">
        <v>0</v>
      </c>
      <c r="H59" s="46">
        <v>0</v>
      </c>
      <c r="I59" s="46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5"/>
      <c r="U59" s="5"/>
      <c r="V59" s="5"/>
      <c r="W59" s="5"/>
      <c r="X59" s="5"/>
      <c r="Y59" s="5"/>
    </row>
    <row r="60" spans="1:25" ht="15.75" x14ac:dyDescent="0.25">
      <c r="A60" s="56"/>
      <c r="B60" s="57"/>
      <c r="C60" s="19" t="s">
        <v>55</v>
      </c>
      <c r="D60" s="20">
        <v>0</v>
      </c>
      <c r="E60" s="20">
        <v>0</v>
      </c>
      <c r="F60" s="20">
        <v>0</v>
      </c>
      <c r="G60" s="20">
        <v>0</v>
      </c>
      <c r="H60" s="46">
        <v>0</v>
      </c>
      <c r="I60" s="46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5"/>
      <c r="U60" s="5"/>
      <c r="V60" s="5"/>
      <c r="W60" s="5"/>
      <c r="X60" s="5"/>
      <c r="Y60" s="5"/>
    </row>
    <row r="61" spans="1:25" ht="15.75" x14ac:dyDescent="0.25">
      <c r="A61" s="56"/>
      <c r="B61" s="57"/>
      <c r="C61" s="19" t="s">
        <v>56</v>
      </c>
      <c r="D61" s="20">
        <v>0</v>
      </c>
      <c r="E61" s="20">
        <v>0</v>
      </c>
      <c r="F61" s="20">
        <v>0</v>
      </c>
      <c r="G61" s="20">
        <v>0</v>
      </c>
      <c r="H61" s="46">
        <v>0</v>
      </c>
      <c r="I61" s="46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5"/>
      <c r="U61" s="5"/>
      <c r="V61" s="5"/>
      <c r="W61" s="5"/>
      <c r="X61" s="5"/>
      <c r="Y61" s="5"/>
    </row>
    <row r="62" spans="1:25" ht="18.75" x14ac:dyDescent="0.25">
      <c r="A62" s="56"/>
      <c r="B62" s="57"/>
      <c r="C62" s="19" t="s">
        <v>57</v>
      </c>
      <c r="D62" s="20">
        <v>0</v>
      </c>
      <c r="E62" s="20">
        <v>0</v>
      </c>
      <c r="F62" s="20">
        <v>0</v>
      </c>
      <c r="G62" s="20">
        <v>0</v>
      </c>
      <c r="H62" s="46">
        <v>0</v>
      </c>
      <c r="I62" s="46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5"/>
      <c r="U62" s="5"/>
      <c r="V62" s="5"/>
      <c r="W62" s="5"/>
      <c r="X62" s="5"/>
      <c r="Y62" s="5"/>
    </row>
    <row r="63" spans="1:25" ht="15.75" customHeight="1" x14ac:dyDescent="0.25">
      <c r="A63" s="56" t="s">
        <v>59</v>
      </c>
      <c r="B63" s="57" t="s">
        <v>26</v>
      </c>
      <c r="C63" s="19" t="s">
        <v>54</v>
      </c>
      <c r="D63" s="20">
        <v>0</v>
      </c>
      <c r="E63" s="20">
        <v>0</v>
      </c>
      <c r="F63" s="20">
        <v>0</v>
      </c>
      <c r="G63" s="20">
        <v>0</v>
      </c>
      <c r="H63" s="46">
        <v>0</v>
      </c>
      <c r="I63" s="46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5"/>
      <c r="U63" s="5"/>
      <c r="V63" s="5"/>
      <c r="W63" s="5"/>
      <c r="X63" s="5"/>
      <c r="Y63" s="5"/>
    </row>
    <row r="64" spans="1:25" ht="15.75" x14ac:dyDescent="0.25">
      <c r="A64" s="56"/>
      <c r="B64" s="57"/>
      <c r="C64" s="19" t="s">
        <v>55</v>
      </c>
      <c r="D64" s="20">
        <v>0</v>
      </c>
      <c r="E64" s="20">
        <v>0</v>
      </c>
      <c r="F64" s="20">
        <v>0</v>
      </c>
      <c r="G64" s="20">
        <v>0</v>
      </c>
      <c r="H64" s="46">
        <v>0</v>
      </c>
      <c r="I64" s="46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5"/>
      <c r="U64" s="5"/>
      <c r="V64" s="5"/>
      <c r="W64" s="5"/>
      <c r="X64" s="5"/>
      <c r="Y64" s="5"/>
    </row>
    <row r="65" spans="1:25" ht="15.75" x14ac:dyDescent="0.25">
      <c r="A65" s="56"/>
      <c r="B65" s="57"/>
      <c r="C65" s="19" t="s">
        <v>56</v>
      </c>
      <c r="D65" s="20">
        <v>0</v>
      </c>
      <c r="E65" s="20">
        <v>0</v>
      </c>
      <c r="F65" s="20">
        <v>0</v>
      </c>
      <c r="G65" s="20">
        <v>0</v>
      </c>
      <c r="H65" s="46">
        <v>0</v>
      </c>
      <c r="I65" s="46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5"/>
      <c r="U65" s="5"/>
      <c r="V65" s="5"/>
      <c r="W65" s="5"/>
      <c r="X65" s="5"/>
      <c r="Y65" s="5"/>
    </row>
    <row r="66" spans="1:25" ht="18.75" x14ac:dyDescent="0.25">
      <c r="A66" s="56"/>
      <c r="B66" s="57"/>
      <c r="C66" s="19" t="s">
        <v>57</v>
      </c>
      <c r="D66" s="20">
        <v>0</v>
      </c>
      <c r="E66" s="20">
        <v>0</v>
      </c>
      <c r="F66" s="20">
        <v>0</v>
      </c>
      <c r="G66" s="20">
        <v>0</v>
      </c>
      <c r="H66" s="46">
        <v>0</v>
      </c>
      <c r="I66" s="46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5"/>
      <c r="U66" s="5"/>
      <c r="V66" s="5"/>
      <c r="W66" s="5"/>
      <c r="X66" s="5"/>
      <c r="Y66" s="5"/>
    </row>
    <row r="67" spans="1:25" ht="15.75" customHeight="1" x14ac:dyDescent="0.25">
      <c r="A67" s="56" t="s">
        <v>60</v>
      </c>
      <c r="B67" s="57" t="s">
        <v>28</v>
      </c>
      <c r="C67" s="19" t="s">
        <v>54</v>
      </c>
      <c r="D67" s="20">
        <v>0</v>
      </c>
      <c r="E67" s="20">
        <v>0</v>
      </c>
      <c r="F67" s="20">
        <v>0</v>
      </c>
      <c r="G67" s="20">
        <v>0</v>
      </c>
      <c r="H67" s="46">
        <v>0</v>
      </c>
      <c r="I67" s="46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5"/>
      <c r="U67" s="5"/>
      <c r="V67" s="5"/>
      <c r="W67" s="5"/>
      <c r="X67" s="5"/>
      <c r="Y67" s="5"/>
    </row>
    <row r="68" spans="1:25" ht="15.75" x14ac:dyDescent="0.25">
      <c r="A68" s="56"/>
      <c r="B68" s="57"/>
      <c r="C68" s="19" t="s">
        <v>55</v>
      </c>
      <c r="D68" s="20">
        <v>0</v>
      </c>
      <c r="E68" s="20">
        <v>0</v>
      </c>
      <c r="F68" s="20">
        <v>0</v>
      </c>
      <c r="G68" s="20">
        <v>0</v>
      </c>
      <c r="H68" s="46">
        <v>0</v>
      </c>
      <c r="I68" s="46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5"/>
      <c r="U68" s="5"/>
      <c r="V68" s="5"/>
      <c r="W68" s="5"/>
      <c r="X68" s="5"/>
      <c r="Y68" s="5"/>
    </row>
    <row r="69" spans="1:25" ht="17.25" customHeight="1" x14ac:dyDescent="0.25">
      <c r="A69" s="56"/>
      <c r="B69" s="57"/>
      <c r="C69" s="19" t="s">
        <v>56</v>
      </c>
      <c r="D69" s="20">
        <v>0</v>
      </c>
      <c r="E69" s="20">
        <v>0</v>
      </c>
      <c r="F69" s="20">
        <v>0</v>
      </c>
      <c r="G69" s="20">
        <v>0</v>
      </c>
      <c r="H69" s="46">
        <v>0</v>
      </c>
      <c r="I69" s="46">
        <v>0</v>
      </c>
      <c r="J69" s="20">
        <v>0</v>
      </c>
      <c r="K69" s="20">
        <v>0</v>
      </c>
      <c r="L69" s="20">
        <v>0</v>
      </c>
      <c r="M69" s="22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5"/>
      <c r="U69" s="5"/>
      <c r="V69" s="5"/>
      <c r="W69" s="5"/>
      <c r="X69" s="5"/>
      <c r="Y69" s="5"/>
    </row>
    <row r="70" spans="1:25" ht="25.5" customHeight="1" x14ac:dyDescent="0.25">
      <c r="A70" s="56"/>
      <c r="B70" s="57"/>
      <c r="C70" s="19" t="s">
        <v>57</v>
      </c>
      <c r="D70" s="20">
        <v>0</v>
      </c>
      <c r="E70" s="20">
        <v>0</v>
      </c>
      <c r="F70" s="20">
        <v>0</v>
      </c>
      <c r="G70" s="20">
        <v>0</v>
      </c>
      <c r="H70" s="46">
        <v>0</v>
      </c>
      <c r="I70" s="46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5"/>
      <c r="U70" s="5"/>
      <c r="V70" s="5"/>
      <c r="W70" s="5"/>
      <c r="X70" s="5"/>
      <c r="Y70" s="5"/>
    </row>
    <row r="71" spans="1:25" ht="27.75" customHeight="1" x14ac:dyDescent="0.25">
      <c r="A71" s="60" t="s">
        <v>61</v>
      </c>
      <c r="B71" s="61" t="s">
        <v>62</v>
      </c>
      <c r="C71" s="34" t="s">
        <v>54</v>
      </c>
      <c r="D71" s="35">
        <v>0</v>
      </c>
      <c r="E71" s="35">
        <v>0</v>
      </c>
      <c r="F71" s="35">
        <v>0</v>
      </c>
      <c r="G71" s="35">
        <v>0</v>
      </c>
      <c r="H71" s="46">
        <f t="shared" ref="H71:S74" si="16">H75+H79+H83</f>
        <v>0</v>
      </c>
      <c r="I71" s="46">
        <f t="shared" si="16"/>
        <v>0</v>
      </c>
      <c r="J71" s="35">
        <f t="shared" si="16"/>
        <v>0</v>
      </c>
      <c r="K71" s="35">
        <f t="shared" si="16"/>
        <v>0</v>
      </c>
      <c r="L71" s="35">
        <f t="shared" si="16"/>
        <v>0</v>
      </c>
      <c r="M71" s="35">
        <f t="shared" si="16"/>
        <v>0</v>
      </c>
      <c r="N71" s="35">
        <f t="shared" si="16"/>
        <v>0</v>
      </c>
      <c r="O71" s="35">
        <f t="shared" si="16"/>
        <v>0</v>
      </c>
      <c r="P71" s="35">
        <f t="shared" ref="P71:Q71" si="17">P75+P79+P83</f>
        <v>0</v>
      </c>
      <c r="Q71" s="35">
        <f t="shared" si="17"/>
        <v>0</v>
      </c>
      <c r="R71" s="35">
        <f t="shared" si="16"/>
        <v>0</v>
      </c>
      <c r="S71" s="35">
        <f t="shared" si="16"/>
        <v>0</v>
      </c>
      <c r="T71" s="5"/>
      <c r="U71" s="5"/>
      <c r="V71" s="5"/>
      <c r="W71" s="5"/>
      <c r="X71" s="5"/>
      <c r="Y71" s="5"/>
    </row>
    <row r="72" spans="1:25" ht="28.5" customHeight="1" x14ac:dyDescent="0.25">
      <c r="A72" s="60"/>
      <c r="B72" s="61"/>
      <c r="C72" s="34" t="s">
        <v>55</v>
      </c>
      <c r="D72" s="35">
        <v>0</v>
      </c>
      <c r="E72" s="35">
        <v>0</v>
      </c>
      <c r="F72" s="35">
        <v>0</v>
      </c>
      <c r="G72" s="35">
        <v>0</v>
      </c>
      <c r="H72" s="46">
        <f t="shared" si="16"/>
        <v>0</v>
      </c>
      <c r="I72" s="46">
        <f t="shared" si="16"/>
        <v>0</v>
      </c>
      <c r="J72" s="35">
        <f t="shared" si="16"/>
        <v>0</v>
      </c>
      <c r="K72" s="35">
        <f t="shared" si="16"/>
        <v>0</v>
      </c>
      <c r="L72" s="35">
        <f t="shared" si="16"/>
        <v>0</v>
      </c>
      <c r="M72" s="35">
        <f t="shared" si="16"/>
        <v>0</v>
      </c>
      <c r="N72" s="35">
        <f t="shared" si="16"/>
        <v>0</v>
      </c>
      <c r="O72" s="35">
        <f t="shared" si="16"/>
        <v>0</v>
      </c>
      <c r="P72" s="35">
        <f t="shared" ref="P72:Q72" si="18">P76+P80+P84</f>
        <v>0</v>
      </c>
      <c r="Q72" s="35">
        <f t="shared" si="18"/>
        <v>0</v>
      </c>
      <c r="R72" s="35">
        <f t="shared" si="16"/>
        <v>0</v>
      </c>
      <c r="S72" s="35">
        <f t="shared" si="16"/>
        <v>0</v>
      </c>
      <c r="T72" s="5"/>
      <c r="U72" s="5"/>
      <c r="V72" s="5"/>
      <c r="W72" s="5"/>
      <c r="X72" s="5"/>
      <c r="Y72" s="5"/>
    </row>
    <row r="73" spans="1:25" ht="24" customHeight="1" x14ac:dyDescent="0.25">
      <c r="A73" s="60"/>
      <c r="B73" s="61"/>
      <c r="C73" s="34" t="s">
        <v>56</v>
      </c>
      <c r="D73" s="35">
        <v>0</v>
      </c>
      <c r="E73" s="35">
        <v>0</v>
      </c>
      <c r="F73" s="35">
        <v>0</v>
      </c>
      <c r="G73" s="35">
        <v>0</v>
      </c>
      <c r="H73" s="46">
        <f t="shared" si="16"/>
        <v>0</v>
      </c>
      <c r="I73" s="46">
        <f t="shared" si="16"/>
        <v>0</v>
      </c>
      <c r="J73" s="35">
        <f t="shared" si="16"/>
        <v>6.6000000000000003E-2</v>
      </c>
      <c r="K73" s="35">
        <f t="shared" si="16"/>
        <v>0</v>
      </c>
      <c r="L73" s="35">
        <f t="shared" si="16"/>
        <v>0</v>
      </c>
      <c r="M73" s="35">
        <f t="shared" si="16"/>
        <v>0.78600000000000003</v>
      </c>
      <c r="N73" s="35">
        <f t="shared" si="16"/>
        <v>0</v>
      </c>
      <c r="O73" s="35">
        <f t="shared" si="16"/>
        <v>0</v>
      </c>
      <c r="P73" s="35">
        <f t="shared" ref="P73:Q73" si="19">P77+P81+P85</f>
        <v>0</v>
      </c>
      <c r="Q73" s="35">
        <f t="shared" si="19"/>
        <v>0</v>
      </c>
      <c r="R73" s="35">
        <f t="shared" si="16"/>
        <v>0</v>
      </c>
      <c r="S73" s="35">
        <f t="shared" si="16"/>
        <v>0</v>
      </c>
      <c r="T73" s="5"/>
      <c r="U73" s="5"/>
      <c r="V73" s="5"/>
      <c r="W73" s="5"/>
      <c r="X73" s="5"/>
      <c r="Y73" s="5"/>
    </row>
    <row r="74" spans="1:25" ht="21.75" customHeight="1" x14ac:dyDescent="0.25">
      <c r="A74" s="60"/>
      <c r="B74" s="61"/>
      <c r="C74" s="34" t="s">
        <v>57</v>
      </c>
      <c r="D74" s="35">
        <v>0</v>
      </c>
      <c r="E74" s="35">
        <v>0</v>
      </c>
      <c r="F74" s="35">
        <v>0</v>
      </c>
      <c r="G74" s="35">
        <v>0</v>
      </c>
      <c r="H74" s="46">
        <f t="shared" si="16"/>
        <v>0</v>
      </c>
      <c r="I74" s="46">
        <f t="shared" si="16"/>
        <v>0</v>
      </c>
      <c r="J74" s="35">
        <f t="shared" si="16"/>
        <v>0</v>
      </c>
      <c r="K74" s="35">
        <f t="shared" si="16"/>
        <v>0</v>
      </c>
      <c r="L74" s="35">
        <f t="shared" si="16"/>
        <v>0</v>
      </c>
      <c r="M74" s="35">
        <f t="shared" si="16"/>
        <v>0</v>
      </c>
      <c r="N74" s="35">
        <f t="shared" si="16"/>
        <v>0</v>
      </c>
      <c r="O74" s="35">
        <f t="shared" si="16"/>
        <v>0</v>
      </c>
      <c r="P74" s="35">
        <f t="shared" ref="P74:Q74" si="20">P78+P82+P86</f>
        <v>0</v>
      </c>
      <c r="Q74" s="35">
        <f t="shared" si="20"/>
        <v>0</v>
      </c>
      <c r="R74" s="35">
        <f t="shared" si="16"/>
        <v>0</v>
      </c>
      <c r="S74" s="35">
        <f t="shared" si="16"/>
        <v>0</v>
      </c>
      <c r="T74" s="5"/>
      <c r="U74" s="5"/>
      <c r="V74" s="5"/>
      <c r="W74" s="5"/>
      <c r="X74" s="5"/>
      <c r="Y74" s="5"/>
    </row>
    <row r="75" spans="1:25" ht="15.75" customHeight="1" x14ac:dyDescent="0.25">
      <c r="A75" s="56" t="s">
        <v>63</v>
      </c>
      <c r="B75" s="57" t="s">
        <v>24</v>
      </c>
      <c r="C75" s="19" t="s">
        <v>54</v>
      </c>
      <c r="D75" s="20">
        <v>0</v>
      </c>
      <c r="E75" s="20">
        <v>0</v>
      </c>
      <c r="F75" s="20">
        <v>0</v>
      </c>
      <c r="G75" s="20">
        <v>0</v>
      </c>
      <c r="H75" s="46">
        <v>0</v>
      </c>
      <c r="I75" s="46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5"/>
      <c r="U75" s="5"/>
      <c r="V75" s="5"/>
      <c r="W75" s="5"/>
      <c r="X75" s="5"/>
      <c r="Y75" s="5"/>
    </row>
    <row r="76" spans="1:25" ht="15.75" x14ac:dyDescent="0.25">
      <c r="A76" s="56"/>
      <c r="B76" s="57"/>
      <c r="C76" s="19" t="s">
        <v>55</v>
      </c>
      <c r="D76" s="20">
        <v>0</v>
      </c>
      <c r="E76" s="20">
        <v>0</v>
      </c>
      <c r="F76" s="20">
        <v>0</v>
      </c>
      <c r="G76" s="20">
        <v>0</v>
      </c>
      <c r="H76" s="46">
        <v>0</v>
      </c>
      <c r="I76" s="46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5"/>
      <c r="U76" s="5"/>
      <c r="V76" s="5"/>
      <c r="W76" s="5"/>
      <c r="X76" s="5"/>
      <c r="Y76" s="5"/>
    </row>
    <row r="77" spans="1:25" ht="15.75" x14ac:dyDescent="0.25">
      <c r="A77" s="56"/>
      <c r="B77" s="57"/>
      <c r="C77" s="19" t="s">
        <v>56</v>
      </c>
      <c r="D77" s="20">
        <v>0</v>
      </c>
      <c r="E77" s="20">
        <v>0</v>
      </c>
      <c r="F77" s="20">
        <v>0</v>
      </c>
      <c r="G77" s="20">
        <v>0</v>
      </c>
      <c r="H77" s="46">
        <v>0</v>
      </c>
      <c r="I77" s="46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5"/>
      <c r="U77" s="5"/>
      <c r="V77" s="5"/>
      <c r="W77" s="5"/>
      <c r="X77" s="5"/>
      <c r="Y77" s="5"/>
    </row>
    <row r="78" spans="1:25" ht="15.75" x14ac:dyDescent="0.25">
      <c r="A78" s="56"/>
      <c r="B78" s="57"/>
      <c r="C78" s="19" t="s">
        <v>64</v>
      </c>
      <c r="D78" s="20">
        <v>0</v>
      </c>
      <c r="E78" s="20">
        <v>0</v>
      </c>
      <c r="F78" s="20">
        <v>0</v>
      </c>
      <c r="G78" s="20">
        <v>0</v>
      </c>
      <c r="H78" s="46">
        <v>0</v>
      </c>
      <c r="I78" s="46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5"/>
      <c r="U78" s="5"/>
      <c r="V78" s="5"/>
      <c r="W78" s="5"/>
      <c r="X78" s="5"/>
      <c r="Y78" s="5"/>
    </row>
    <row r="79" spans="1:25" ht="15.75" customHeight="1" x14ac:dyDescent="0.25">
      <c r="A79" s="56" t="s">
        <v>65</v>
      </c>
      <c r="B79" s="57" t="s">
        <v>26</v>
      </c>
      <c r="C79" s="19" t="s">
        <v>54</v>
      </c>
      <c r="D79" s="20">
        <v>0</v>
      </c>
      <c r="E79" s="20">
        <v>0</v>
      </c>
      <c r="F79" s="20">
        <v>0</v>
      </c>
      <c r="G79" s="20">
        <v>0</v>
      </c>
      <c r="H79" s="46">
        <v>0</v>
      </c>
      <c r="I79" s="46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5"/>
      <c r="U79" s="5"/>
      <c r="V79" s="5"/>
      <c r="W79" s="5"/>
      <c r="X79" s="5"/>
      <c r="Y79" s="5"/>
    </row>
    <row r="80" spans="1:25" ht="15.75" x14ac:dyDescent="0.25">
      <c r="A80" s="56"/>
      <c r="B80" s="57"/>
      <c r="C80" s="19" t="s">
        <v>55</v>
      </c>
      <c r="D80" s="20">
        <v>0</v>
      </c>
      <c r="E80" s="20">
        <v>0</v>
      </c>
      <c r="F80" s="20">
        <v>0</v>
      </c>
      <c r="G80" s="20">
        <v>0</v>
      </c>
      <c r="H80" s="46">
        <v>0</v>
      </c>
      <c r="I80" s="46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5"/>
      <c r="U80" s="5"/>
      <c r="V80" s="5"/>
      <c r="W80" s="5"/>
      <c r="X80" s="5"/>
      <c r="Y80" s="5"/>
    </row>
    <row r="81" spans="1:25" ht="15.75" x14ac:dyDescent="0.25">
      <c r="A81" s="56"/>
      <c r="B81" s="57"/>
      <c r="C81" s="19" t="s">
        <v>56</v>
      </c>
      <c r="D81" s="20">
        <v>0</v>
      </c>
      <c r="E81" s="20">
        <v>0</v>
      </c>
      <c r="F81" s="20">
        <v>0</v>
      </c>
      <c r="G81" s="20">
        <v>0</v>
      </c>
      <c r="H81" s="46">
        <v>0</v>
      </c>
      <c r="I81" s="46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5"/>
      <c r="U81" s="5"/>
      <c r="V81" s="5"/>
      <c r="W81" s="5"/>
      <c r="X81" s="5"/>
      <c r="Y81" s="5"/>
    </row>
    <row r="82" spans="1:25" ht="18.75" x14ac:dyDescent="0.25">
      <c r="A82" s="56"/>
      <c r="B82" s="57"/>
      <c r="C82" s="19" t="s">
        <v>57</v>
      </c>
      <c r="D82" s="20">
        <v>0</v>
      </c>
      <c r="E82" s="20">
        <v>0</v>
      </c>
      <c r="F82" s="20">
        <v>0</v>
      </c>
      <c r="G82" s="20">
        <v>0</v>
      </c>
      <c r="H82" s="46">
        <v>0</v>
      </c>
      <c r="I82" s="46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5"/>
      <c r="U82" s="5"/>
      <c r="V82" s="5"/>
      <c r="W82" s="5"/>
      <c r="X82" s="5"/>
      <c r="Y82" s="5"/>
    </row>
    <row r="83" spans="1:25" ht="15.75" customHeight="1" x14ac:dyDescent="0.25">
      <c r="A83" s="56" t="s">
        <v>66</v>
      </c>
      <c r="B83" s="57" t="s">
        <v>28</v>
      </c>
      <c r="C83" s="19" t="s">
        <v>54</v>
      </c>
      <c r="D83" s="20">
        <v>0</v>
      </c>
      <c r="E83" s="20">
        <v>0</v>
      </c>
      <c r="F83" s="20">
        <v>0</v>
      </c>
      <c r="G83" s="20">
        <v>0</v>
      </c>
      <c r="H83" s="46">
        <v>0</v>
      </c>
      <c r="I83" s="46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5"/>
      <c r="U83" s="5"/>
      <c r="V83" s="5"/>
      <c r="W83" s="5"/>
      <c r="X83" s="5"/>
      <c r="Y83" s="5"/>
    </row>
    <row r="84" spans="1:25" ht="15.75" x14ac:dyDescent="0.25">
      <c r="A84" s="56"/>
      <c r="B84" s="57"/>
      <c r="C84" s="19" t="s">
        <v>55</v>
      </c>
      <c r="D84" s="20">
        <v>0</v>
      </c>
      <c r="E84" s="20">
        <v>0</v>
      </c>
      <c r="F84" s="20">
        <v>0</v>
      </c>
      <c r="G84" s="20">
        <v>0</v>
      </c>
      <c r="H84" s="46">
        <v>0</v>
      </c>
      <c r="I84" s="46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5"/>
      <c r="U84" s="5"/>
      <c r="V84" s="5"/>
      <c r="W84" s="5"/>
      <c r="X84" s="5"/>
      <c r="Y84" s="5"/>
    </row>
    <row r="85" spans="1:25" ht="15.75" x14ac:dyDescent="0.25">
      <c r="A85" s="56"/>
      <c r="B85" s="57"/>
      <c r="C85" s="19" t="s">
        <v>56</v>
      </c>
      <c r="D85" s="20">
        <v>0</v>
      </c>
      <c r="E85" s="20">
        <v>0</v>
      </c>
      <c r="F85" s="20">
        <v>0</v>
      </c>
      <c r="G85" s="20">
        <v>0</v>
      </c>
      <c r="H85" s="46">
        <v>0</v>
      </c>
      <c r="I85" s="46">
        <v>0</v>
      </c>
      <c r="J85" s="20">
        <v>6.6000000000000003E-2</v>
      </c>
      <c r="K85" s="20">
        <v>0</v>
      </c>
      <c r="L85" s="20">
        <v>0</v>
      </c>
      <c r="M85" s="22">
        <f>0.066+0.72</f>
        <v>0.78600000000000003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5"/>
      <c r="U85" s="5"/>
      <c r="V85" s="5"/>
      <c r="W85" s="5"/>
      <c r="X85" s="5"/>
      <c r="Y85" s="5"/>
    </row>
    <row r="86" spans="1:25" ht="20.25" customHeight="1" x14ac:dyDescent="0.25">
      <c r="A86" s="56"/>
      <c r="B86" s="57"/>
      <c r="C86" s="19" t="s">
        <v>57</v>
      </c>
      <c r="D86" s="20">
        <v>0</v>
      </c>
      <c r="E86" s="20">
        <v>0</v>
      </c>
      <c r="F86" s="20">
        <v>0</v>
      </c>
      <c r="G86" s="20">
        <v>0</v>
      </c>
      <c r="H86" s="46">
        <v>0</v>
      </c>
      <c r="I86" s="46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5"/>
      <c r="U86" s="5"/>
      <c r="V86" s="5"/>
      <c r="W86" s="5"/>
      <c r="X86" s="5"/>
      <c r="Y86" s="5"/>
    </row>
    <row r="87" spans="1:25" ht="89.25" customHeight="1" x14ac:dyDescent="0.25">
      <c r="A87" s="30" t="s">
        <v>67</v>
      </c>
      <c r="B87" s="31" t="s">
        <v>68</v>
      </c>
      <c r="C87" s="32" t="s">
        <v>14</v>
      </c>
      <c r="D87" s="33" t="s">
        <v>14</v>
      </c>
      <c r="E87" s="33" t="s">
        <v>14</v>
      </c>
      <c r="F87" s="33" t="s">
        <v>14</v>
      </c>
      <c r="G87" s="33" t="s">
        <v>14</v>
      </c>
      <c r="H87" s="46" t="s">
        <v>14</v>
      </c>
      <c r="I87" s="46" t="s">
        <v>14</v>
      </c>
      <c r="J87" s="33" t="s">
        <v>14</v>
      </c>
      <c r="K87" s="33" t="s">
        <v>14</v>
      </c>
      <c r="L87" s="33" t="s">
        <v>14</v>
      </c>
      <c r="M87" s="33" t="s">
        <v>14</v>
      </c>
      <c r="N87" s="33" t="s">
        <v>14</v>
      </c>
      <c r="O87" s="33" t="s">
        <v>14</v>
      </c>
      <c r="P87" s="33" t="s">
        <v>14</v>
      </c>
      <c r="Q87" s="33" t="s">
        <v>14</v>
      </c>
      <c r="R87" s="33" t="s">
        <v>14</v>
      </c>
      <c r="S87" s="33" t="s">
        <v>14</v>
      </c>
      <c r="T87" s="5"/>
      <c r="U87" s="5"/>
      <c r="V87" s="5"/>
      <c r="W87" s="5"/>
      <c r="X87" s="5"/>
      <c r="Y87" s="5"/>
    </row>
    <row r="88" spans="1:25" ht="50.25" customHeight="1" x14ac:dyDescent="0.25">
      <c r="A88" s="60" t="s">
        <v>69</v>
      </c>
      <c r="B88" s="61" t="s">
        <v>18</v>
      </c>
      <c r="C88" s="34" t="s">
        <v>19</v>
      </c>
      <c r="D88" s="35">
        <v>0</v>
      </c>
      <c r="E88" s="35">
        <v>0</v>
      </c>
      <c r="F88" s="35">
        <v>0</v>
      </c>
      <c r="G88" s="35">
        <v>0</v>
      </c>
      <c r="H88" s="46">
        <v>0</v>
      </c>
      <c r="I88" s="46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5"/>
      <c r="U88" s="5"/>
      <c r="V88" s="5"/>
      <c r="W88" s="5"/>
      <c r="X88" s="5"/>
      <c r="Y88" s="5"/>
    </row>
    <row r="89" spans="1:25" ht="40.5" customHeight="1" x14ac:dyDescent="0.25">
      <c r="A89" s="60"/>
      <c r="B89" s="61"/>
      <c r="C89" s="34" t="s">
        <v>20</v>
      </c>
      <c r="D89" s="35">
        <v>0</v>
      </c>
      <c r="E89" s="35">
        <v>0</v>
      </c>
      <c r="F89" s="35">
        <v>0</v>
      </c>
      <c r="G89" s="35">
        <v>0</v>
      </c>
      <c r="H89" s="46">
        <v>0</v>
      </c>
      <c r="I89" s="46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5"/>
      <c r="U89" s="5"/>
      <c r="V89" s="5"/>
      <c r="W89" s="5"/>
      <c r="X89" s="5"/>
      <c r="Y89" s="5"/>
    </row>
    <row r="90" spans="1:25" ht="33.75" customHeight="1" x14ac:dyDescent="0.25">
      <c r="A90" s="56" t="s">
        <v>70</v>
      </c>
      <c r="B90" s="57" t="s">
        <v>22</v>
      </c>
      <c r="C90" s="19" t="s">
        <v>19</v>
      </c>
      <c r="D90" s="20">
        <v>0</v>
      </c>
      <c r="E90" s="20">
        <v>0</v>
      </c>
      <c r="F90" s="20">
        <v>0</v>
      </c>
      <c r="G90" s="20">
        <v>0</v>
      </c>
      <c r="H90" s="46">
        <v>0</v>
      </c>
      <c r="I90" s="46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5"/>
      <c r="U90" s="5"/>
      <c r="V90" s="5"/>
      <c r="W90" s="5"/>
      <c r="X90" s="5"/>
      <c r="Y90" s="5"/>
    </row>
    <row r="91" spans="1:25" ht="25.5" customHeight="1" x14ac:dyDescent="0.25">
      <c r="A91" s="56"/>
      <c r="B91" s="57"/>
      <c r="C91" s="19" t="s">
        <v>20</v>
      </c>
      <c r="D91" s="20">
        <v>0</v>
      </c>
      <c r="E91" s="20">
        <v>0</v>
      </c>
      <c r="F91" s="20">
        <v>0</v>
      </c>
      <c r="G91" s="20">
        <v>0</v>
      </c>
      <c r="H91" s="46">
        <v>0</v>
      </c>
      <c r="I91" s="46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5"/>
      <c r="U91" s="5"/>
      <c r="V91" s="5"/>
      <c r="W91" s="5"/>
      <c r="X91" s="5"/>
      <c r="Y91" s="5"/>
    </row>
    <row r="92" spans="1:25" ht="25.5" customHeight="1" x14ac:dyDescent="0.25">
      <c r="A92" s="56" t="s">
        <v>71</v>
      </c>
      <c r="B92" s="57" t="s">
        <v>24</v>
      </c>
      <c r="C92" s="19" t="s">
        <v>19</v>
      </c>
      <c r="D92" s="20">
        <v>0</v>
      </c>
      <c r="E92" s="20">
        <v>0</v>
      </c>
      <c r="F92" s="20">
        <v>0</v>
      </c>
      <c r="G92" s="20">
        <v>0</v>
      </c>
      <c r="H92" s="46">
        <v>0</v>
      </c>
      <c r="I92" s="46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5"/>
      <c r="U92" s="5"/>
      <c r="V92" s="5"/>
      <c r="W92" s="5"/>
      <c r="X92" s="5"/>
      <c r="Y92" s="5"/>
    </row>
    <row r="93" spans="1:25" ht="24" customHeight="1" x14ac:dyDescent="0.25">
      <c r="A93" s="56"/>
      <c r="B93" s="57"/>
      <c r="C93" s="19" t="s">
        <v>20</v>
      </c>
      <c r="D93" s="20">
        <v>0</v>
      </c>
      <c r="E93" s="20">
        <v>0</v>
      </c>
      <c r="F93" s="20">
        <v>0</v>
      </c>
      <c r="G93" s="20">
        <v>0</v>
      </c>
      <c r="H93" s="46">
        <v>0</v>
      </c>
      <c r="I93" s="46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5"/>
      <c r="U93" s="5"/>
      <c r="V93" s="5"/>
      <c r="W93" s="5"/>
      <c r="X93" s="5"/>
      <c r="Y93" s="5"/>
    </row>
    <row r="94" spans="1:25" ht="25.5" customHeight="1" x14ac:dyDescent="0.25">
      <c r="A94" s="56" t="s">
        <v>72</v>
      </c>
      <c r="B94" s="57" t="s">
        <v>26</v>
      </c>
      <c r="C94" s="19" t="s">
        <v>19</v>
      </c>
      <c r="D94" s="20">
        <v>0</v>
      </c>
      <c r="E94" s="20">
        <v>0</v>
      </c>
      <c r="F94" s="20">
        <v>0</v>
      </c>
      <c r="G94" s="20">
        <v>0</v>
      </c>
      <c r="H94" s="46">
        <v>0</v>
      </c>
      <c r="I94" s="46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5"/>
      <c r="U94" s="5"/>
      <c r="V94" s="5"/>
      <c r="W94" s="5"/>
      <c r="X94" s="5"/>
      <c r="Y94" s="5"/>
    </row>
    <row r="95" spans="1:25" ht="27.75" customHeight="1" x14ac:dyDescent="0.25">
      <c r="A95" s="56"/>
      <c r="B95" s="57"/>
      <c r="C95" s="19" t="s">
        <v>20</v>
      </c>
      <c r="D95" s="20">
        <v>0</v>
      </c>
      <c r="E95" s="20">
        <v>0</v>
      </c>
      <c r="F95" s="20">
        <v>0</v>
      </c>
      <c r="G95" s="20">
        <v>0</v>
      </c>
      <c r="H95" s="46">
        <v>0</v>
      </c>
      <c r="I95" s="46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5"/>
      <c r="U95" s="5"/>
      <c r="V95" s="5"/>
      <c r="W95" s="5"/>
      <c r="X95" s="5"/>
      <c r="Y95" s="5"/>
    </row>
    <row r="96" spans="1:25" ht="28.5" customHeight="1" x14ac:dyDescent="0.25">
      <c r="A96" s="56" t="s">
        <v>73</v>
      </c>
      <c r="B96" s="57" t="s">
        <v>28</v>
      </c>
      <c r="C96" s="19" t="s">
        <v>19</v>
      </c>
      <c r="D96" s="20">
        <v>0</v>
      </c>
      <c r="E96" s="20">
        <v>0</v>
      </c>
      <c r="F96" s="20">
        <v>0</v>
      </c>
      <c r="G96" s="20">
        <v>0</v>
      </c>
      <c r="H96" s="46">
        <v>0</v>
      </c>
      <c r="I96" s="46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5"/>
      <c r="U96" s="5"/>
      <c r="V96" s="5"/>
      <c r="W96" s="5"/>
      <c r="X96" s="5"/>
      <c r="Y96" s="5"/>
    </row>
    <row r="97" spans="1:25" ht="28.5" customHeight="1" x14ac:dyDescent="0.25">
      <c r="A97" s="56"/>
      <c r="B97" s="57"/>
      <c r="C97" s="19" t="s">
        <v>20</v>
      </c>
      <c r="D97" s="20">
        <v>0</v>
      </c>
      <c r="E97" s="20">
        <v>0</v>
      </c>
      <c r="F97" s="20">
        <v>0</v>
      </c>
      <c r="G97" s="20">
        <v>0</v>
      </c>
      <c r="H97" s="46">
        <v>0</v>
      </c>
      <c r="I97" s="46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5"/>
      <c r="U97" s="5"/>
      <c r="V97" s="5"/>
      <c r="W97" s="5"/>
      <c r="X97" s="5"/>
      <c r="Y97" s="5"/>
    </row>
    <row r="98" spans="1:25" ht="47.25" customHeight="1" x14ac:dyDescent="0.25">
      <c r="A98" s="60" t="s">
        <v>74</v>
      </c>
      <c r="B98" s="61" t="s">
        <v>30</v>
      </c>
      <c r="C98" s="34" t="s">
        <v>19</v>
      </c>
      <c r="D98" s="35">
        <v>0</v>
      </c>
      <c r="E98" s="35">
        <v>0</v>
      </c>
      <c r="F98" s="35">
        <v>0</v>
      </c>
      <c r="G98" s="35">
        <v>0</v>
      </c>
      <c r="H98" s="46">
        <v>0</v>
      </c>
      <c r="I98" s="46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5"/>
      <c r="U98" s="5"/>
      <c r="V98" s="5"/>
      <c r="W98" s="5"/>
      <c r="X98" s="5"/>
      <c r="Y98" s="5"/>
    </row>
    <row r="99" spans="1:25" ht="44.25" customHeight="1" x14ac:dyDescent="0.25">
      <c r="A99" s="60"/>
      <c r="B99" s="61"/>
      <c r="C99" s="34" t="s">
        <v>20</v>
      </c>
      <c r="D99" s="35">
        <v>0</v>
      </c>
      <c r="E99" s="35">
        <v>0</v>
      </c>
      <c r="F99" s="35">
        <v>0</v>
      </c>
      <c r="G99" s="35">
        <v>0</v>
      </c>
      <c r="H99" s="46">
        <v>0</v>
      </c>
      <c r="I99" s="46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5"/>
      <c r="U99" s="5"/>
      <c r="V99" s="5"/>
      <c r="W99" s="5"/>
      <c r="X99" s="5"/>
      <c r="Y99" s="5"/>
    </row>
    <row r="100" spans="1:25" ht="25.5" customHeight="1" x14ac:dyDescent="0.25">
      <c r="A100" s="56" t="s">
        <v>75</v>
      </c>
      <c r="B100" s="57" t="s">
        <v>22</v>
      </c>
      <c r="C100" s="19" t="s">
        <v>19</v>
      </c>
      <c r="D100" s="20">
        <v>0</v>
      </c>
      <c r="E100" s="20">
        <v>0</v>
      </c>
      <c r="F100" s="20">
        <v>0</v>
      </c>
      <c r="G100" s="20">
        <v>0</v>
      </c>
      <c r="H100" s="46">
        <v>0</v>
      </c>
      <c r="I100" s="46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5"/>
      <c r="U100" s="5"/>
      <c r="V100" s="5"/>
      <c r="W100" s="5"/>
      <c r="X100" s="5"/>
      <c r="Y100" s="5"/>
    </row>
    <row r="101" spans="1:25" ht="24.75" customHeight="1" x14ac:dyDescent="0.25">
      <c r="A101" s="56"/>
      <c r="B101" s="57"/>
      <c r="C101" s="19" t="s">
        <v>20</v>
      </c>
      <c r="D101" s="20">
        <v>0</v>
      </c>
      <c r="E101" s="20">
        <v>0</v>
      </c>
      <c r="F101" s="20">
        <v>0</v>
      </c>
      <c r="G101" s="20">
        <v>0</v>
      </c>
      <c r="H101" s="46">
        <v>0</v>
      </c>
      <c r="I101" s="46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5"/>
      <c r="U101" s="5"/>
      <c r="V101" s="5"/>
      <c r="W101" s="5"/>
      <c r="X101" s="5"/>
      <c r="Y101" s="5"/>
    </row>
    <row r="102" spans="1:25" ht="24" customHeight="1" x14ac:dyDescent="0.25">
      <c r="A102" s="56" t="s">
        <v>76</v>
      </c>
      <c r="B102" s="57" t="s">
        <v>24</v>
      </c>
      <c r="C102" s="19" t="s">
        <v>19</v>
      </c>
      <c r="D102" s="20">
        <v>0</v>
      </c>
      <c r="E102" s="20">
        <v>0</v>
      </c>
      <c r="F102" s="20">
        <v>0</v>
      </c>
      <c r="G102" s="20">
        <v>0</v>
      </c>
      <c r="H102" s="46">
        <v>0</v>
      </c>
      <c r="I102" s="46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5"/>
      <c r="U102" s="5"/>
      <c r="V102" s="5"/>
      <c r="W102" s="5"/>
      <c r="X102" s="5"/>
      <c r="Y102" s="5"/>
    </row>
    <row r="103" spans="1:25" ht="24" customHeight="1" x14ac:dyDescent="0.25">
      <c r="A103" s="56"/>
      <c r="B103" s="57"/>
      <c r="C103" s="19" t="s">
        <v>20</v>
      </c>
      <c r="D103" s="20">
        <v>0</v>
      </c>
      <c r="E103" s="20">
        <v>0</v>
      </c>
      <c r="F103" s="20">
        <v>0</v>
      </c>
      <c r="G103" s="20">
        <v>0</v>
      </c>
      <c r="H103" s="46">
        <v>0</v>
      </c>
      <c r="I103" s="46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5"/>
      <c r="U103" s="5"/>
      <c r="V103" s="5"/>
      <c r="W103" s="5"/>
      <c r="X103" s="5"/>
      <c r="Y103" s="5"/>
    </row>
    <row r="104" spans="1:25" ht="30" customHeight="1" x14ac:dyDescent="0.25">
      <c r="A104" s="56" t="s">
        <v>77</v>
      </c>
      <c r="B104" s="57" t="s">
        <v>26</v>
      </c>
      <c r="C104" s="19" t="s">
        <v>19</v>
      </c>
      <c r="D104" s="20">
        <v>0</v>
      </c>
      <c r="E104" s="20">
        <v>0</v>
      </c>
      <c r="F104" s="20">
        <v>0</v>
      </c>
      <c r="G104" s="20">
        <v>0</v>
      </c>
      <c r="H104" s="46">
        <v>0</v>
      </c>
      <c r="I104" s="46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5"/>
      <c r="U104" s="5"/>
      <c r="V104" s="5"/>
      <c r="W104" s="5"/>
      <c r="X104" s="5"/>
      <c r="Y104" s="5"/>
    </row>
    <row r="105" spans="1:25" ht="30" customHeight="1" x14ac:dyDescent="0.25">
      <c r="A105" s="56"/>
      <c r="B105" s="57"/>
      <c r="C105" s="19" t="s">
        <v>20</v>
      </c>
      <c r="D105" s="20">
        <v>0</v>
      </c>
      <c r="E105" s="20">
        <v>0</v>
      </c>
      <c r="F105" s="20">
        <v>0</v>
      </c>
      <c r="G105" s="20">
        <v>0</v>
      </c>
      <c r="H105" s="46">
        <v>0</v>
      </c>
      <c r="I105" s="46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5"/>
      <c r="U105" s="5"/>
      <c r="V105" s="5"/>
      <c r="W105" s="5"/>
      <c r="X105" s="5"/>
      <c r="Y105" s="5"/>
    </row>
    <row r="106" spans="1:25" ht="42.75" customHeight="1" x14ac:dyDescent="0.25">
      <c r="A106" s="56" t="s">
        <v>78</v>
      </c>
      <c r="B106" s="57" t="s">
        <v>28</v>
      </c>
      <c r="C106" s="19" t="s">
        <v>19</v>
      </c>
      <c r="D106" s="20">
        <v>0</v>
      </c>
      <c r="E106" s="20">
        <v>0</v>
      </c>
      <c r="F106" s="20">
        <v>0</v>
      </c>
      <c r="G106" s="20">
        <v>0</v>
      </c>
      <c r="H106" s="46">
        <v>0</v>
      </c>
      <c r="I106" s="46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5"/>
      <c r="U106" s="5"/>
      <c r="V106" s="5"/>
      <c r="W106" s="5"/>
      <c r="X106" s="5"/>
      <c r="Y106" s="5"/>
    </row>
    <row r="107" spans="1:25" ht="31.5" customHeight="1" x14ac:dyDescent="0.25">
      <c r="A107" s="56"/>
      <c r="B107" s="57"/>
      <c r="C107" s="19" t="s">
        <v>20</v>
      </c>
      <c r="D107" s="20">
        <v>0</v>
      </c>
      <c r="E107" s="20">
        <v>0</v>
      </c>
      <c r="F107" s="20">
        <v>0</v>
      </c>
      <c r="G107" s="20">
        <v>0</v>
      </c>
      <c r="H107" s="46">
        <v>0</v>
      </c>
      <c r="I107" s="46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5"/>
      <c r="U107" s="5"/>
      <c r="V107" s="5"/>
      <c r="W107" s="5"/>
      <c r="X107" s="5"/>
      <c r="Y107" s="5"/>
    </row>
    <row r="108" spans="1:25" ht="36" customHeight="1" x14ac:dyDescent="0.25">
      <c r="A108" s="60" t="s">
        <v>79</v>
      </c>
      <c r="B108" s="61" t="s">
        <v>36</v>
      </c>
      <c r="C108" s="34" t="s">
        <v>19</v>
      </c>
      <c r="D108" s="35">
        <v>0</v>
      </c>
      <c r="E108" s="35">
        <v>0</v>
      </c>
      <c r="F108" s="35">
        <v>0</v>
      </c>
      <c r="G108" s="35">
        <v>0</v>
      </c>
      <c r="H108" s="46">
        <v>0</v>
      </c>
      <c r="I108" s="46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5"/>
      <c r="U108" s="5"/>
      <c r="V108" s="5"/>
      <c r="W108" s="5"/>
      <c r="X108" s="5"/>
      <c r="Y108" s="5"/>
    </row>
    <row r="109" spans="1:25" ht="35.25" customHeight="1" x14ac:dyDescent="0.25">
      <c r="A109" s="60"/>
      <c r="B109" s="61"/>
      <c r="C109" s="34" t="s">
        <v>20</v>
      </c>
      <c r="D109" s="35">
        <v>0</v>
      </c>
      <c r="E109" s="35">
        <v>0</v>
      </c>
      <c r="F109" s="35">
        <v>0</v>
      </c>
      <c r="G109" s="35">
        <v>0</v>
      </c>
      <c r="H109" s="46">
        <v>0</v>
      </c>
      <c r="I109" s="46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5"/>
      <c r="U109" s="5"/>
      <c r="V109" s="5"/>
      <c r="W109" s="5"/>
      <c r="X109" s="5"/>
      <c r="Y109" s="5"/>
    </row>
    <row r="110" spans="1:25" ht="24" customHeight="1" x14ac:dyDescent="0.25">
      <c r="A110" s="56" t="s">
        <v>80</v>
      </c>
      <c r="B110" s="57" t="s">
        <v>22</v>
      </c>
      <c r="C110" s="19" t="s">
        <v>19</v>
      </c>
      <c r="D110" s="20">
        <v>0</v>
      </c>
      <c r="E110" s="20">
        <v>0</v>
      </c>
      <c r="F110" s="20">
        <v>0</v>
      </c>
      <c r="G110" s="20">
        <v>0</v>
      </c>
      <c r="H110" s="46">
        <v>0</v>
      </c>
      <c r="I110" s="46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5"/>
      <c r="U110" s="5"/>
      <c r="V110" s="5"/>
      <c r="W110" s="5"/>
      <c r="X110" s="5"/>
      <c r="Y110" s="5"/>
    </row>
    <row r="111" spans="1:25" ht="24.75" customHeight="1" x14ac:dyDescent="0.25">
      <c r="A111" s="56"/>
      <c r="B111" s="57"/>
      <c r="C111" s="19" t="s">
        <v>20</v>
      </c>
      <c r="D111" s="20">
        <v>0</v>
      </c>
      <c r="E111" s="20">
        <v>0</v>
      </c>
      <c r="F111" s="20">
        <v>0</v>
      </c>
      <c r="G111" s="20">
        <v>0</v>
      </c>
      <c r="H111" s="46">
        <v>0</v>
      </c>
      <c r="I111" s="46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5"/>
      <c r="U111" s="5"/>
      <c r="V111" s="5"/>
      <c r="W111" s="5"/>
      <c r="X111" s="5"/>
      <c r="Y111" s="5"/>
    </row>
    <row r="112" spans="1:25" ht="25.5" customHeight="1" x14ac:dyDescent="0.25">
      <c r="A112" s="56" t="s">
        <v>81</v>
      </c>
      <c r="B112" s="57" t="s">
        <v>24</v>
      </c>
      <c r="C112" s="19" t="s">
        <v>19</v>
      </c>
      <c r="D112" s="20">
        <v>0</v>
      </c>
      <c r="E112" s="20">
        <v>0</v>
      </c>
      <c r="F112" s="20">
        <v>0</v>
      </c>
      <c r="G112" s="20">
        <v>0</v>
      </c>
      <c r="H112" s="46">
        <v>0</v>
      </c>
      <c r="I112" s="46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5"/>
      <c r="U112" s="5"/>
      <c r="V112" s="5"/>
      <c r="W112" s="5"/>
      <c r="X112" s="5"/>
      <c r="Y112" s="5"/>
    </row>
    <row r="113" spans="1:25" ht="24.75" customHeight="1" x14ac:dyDescent="0.25">
      <c r="A113" s="56"/>
      <c r="B113" s="57"/>
      <c r="C113" s="19" t="s">
        <v>20</v>
      </c>
      <c r="D113" s="20">
        <v>0</v>
      </c>
      <c r="E113" s="20">
        <v>0</v>
      </c>
      <c r="F113" s="20">
        <v>0</v>
      </c>
      <c r="G113" s="20">
        <v>0</v>
      </c>
      <c r="H113" s="46">
        <v>0</v>
      </c>
      <c r="I113" s="46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5"/>
      <c r="U113" s="5"/>
      <c r="V113" s="5"/>
      <c r="W113" s="5"/>
      <c r="X113" s="5"/>
      <c r="Y113" s="5"/>
    </row>
    <row r="114" spans="1:25" ht="28.5" customHeight="1" x14ac:dyDescent="0.25">
      <c r="A114" s="56" t="s">
        <v>82</v>
      </c>
      <c r="B114" s="57" t="s">
        <v>26</v>
      </c>
      <c r="C114" s="19" t="s">
        <v>19</v>
      </c>
      <c r="D114" s="20">
        <v>0</v>
      </c>
      <c r="E114" s="20">
        <v>0</v>
      </c>
      <c r="F114" s="20">
        <v>0</v>
      </c>
      <c r="G114" s="20">
        <v>0</v>
      </c>
      <c r="H114" s="46">
        <v>0</v>
      </c>
      <c r="I114" s="46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5"/>
      <c r="U114" s="5"/>
      <c r="V114" s="5"/>
      <c r="W114" s="5"/>
      <c r="X114" s="5"/>
      <c r="Y114" s="5"/>
    </row>
    <row r="115" spans="1:25" ht="31.5" customHeight="1" x14ac:dyDescent="0.25">
      <c r="A115" s="56"/>
      <c r="B115" s="57"/>
      <c r="C115" s="19" t="s">
        <v>20</v>
      </c>
      <c r="D115" s="20">
        <v>0</v>
      </c>
      <c r="E115" s="20">
        <v>0</v>
      </c>
      <c r="F115" s="20">
        <v>0</v>
      </c>
      <c r="G115" s="20">
        <v>0</v>
      </c>
      <c r="H115" s="46">
        <v>0</v>
      </c>
      <c r="I115" s="46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5"/>
      <c r="U115" s="5"/>
      <c r="V115" s="5"/>
      <c r="W115" s="5"/>
      <c r="X115" s="5"/>
      <c r="Y115" s="5"/>
    </row>
    <row r="116" spans="1:25" ht="18.75" customHeight="1" x14ac:dyDescent="0.25">
      <c r="A116" s="56" t="s">
        <v>83</v>
      </c>
      <c r="B116" s="57" t="s">
        <v>28</v>
      </c>
      <c r="C116" s="19" t="s">
        <v>19</v>
      </c>
      <c r="D116" s="20">
        <v>0</v>
      </c>
      <c r="E116" s="20">
        <v>0</v>
      </c>
      <c r="F116" s="20">
        <v>0</v>
      </c>
      <c r="G116" s="20">
        <v>0</v>
      </c>
      <c r="H116" s="46">
        <v>0</v>
      </c>
      <c r="I116" s="46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5"/>
      <c r="U116" s="5"/>
      <c r="V116" s="5"/>
      <c r="W116" s="5"/>
      <c r="X116" s="5"/>
      <c r="Y116" s="5"/>
    </row>
    <row r="117" spans="1:25" ht="38.25" customHeight="1" x14ac:dyDescent="0.25">
      <c r="A117" s="56"/>
      <c r="B117" s="57"/>
      <c r="C117" s="19" t="s">
        <v>20</v>
      </c>
      <c r="D117" s="20">
        <v>0</v>
      </c>
      <c r="E117" s="20">
        <v>0</v>
      </c>
      <c r="F117" s="20">
        <v>0</v>
      </c>
      <c r="G117" s="20">
        <v>0</v>
      </c>
      <c r="H117" s="46">
        <v>0</v>
      </c>
      <c r="I117" s="46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5"/>
      <c r="U117" s="5"/>
      <c r="V117" s="5"/>
      <c r="W117" s="5"/>
      <c r="X117" s="5"/>
      <c r="Y117" s="5"/>
    </row>
    <row r="118" spans="1:25" ht="90" customHeight="1" x14ac:dyDescent="0.25">
      <c r="A118" s="36" t="s">
        <v>84</v>
      </c>
      <c r="B118" s="37" t="s">
        <v>42</v>
      </c>
      <c r="C118" s="34" t="s">
        <v>43</v>
      </c>
      <c r="D118" s="35">
        <v>0</v>
      </c>
      <c r="E118" s="35">
        <v>0</v>
      </c>
      <c r="F118" s="35">
        <v>0</v>
      </c>
      <c r="G118" s="35">
        <v>0</v>
      </c>
      <c r="H118" s="46">
        <v>0</v>
      </c>
      <c r="I118" s="46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5"/>
      <c r="U118" s="5"/>
      <c r="V118" s="5"/>
      <c r="W118" s="5"/>
      <c r="X118" s="5"/>
      <c r="Y118" s="5"/>
    </row>
    <row r="119" spans="1:25" ht="38.25" customHeight="1" x14ac:dyDescent="0.25">
      <c r="A119" s="18" t="s">
        <v>85</v>
      </c>
      <c r="B119" s="21" t="s">
        <v>45</v>
      </c>
      <c r="C119" s="19" t="s">
        <v>43</v>
      </c>
      <c r="D119" s="20">
        <v>0</v>
      </c>
      <c r="E119" s="20">
        <v>0</v>
      </c>
      <c r="F119" s="20">
        <v>0</v>
      </c>
      <c r="G119" s="20">
        <v>0</v>
      </c>
      <c r="H119" s="46">
        <v>0</v>
      </c>
      <c r="I119" s="46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5"/>
      <c r="U119" s="5"/>
      <c r="V119" s="5"/>
      <c r="W119" s="5"/>
      <c r="X119" s="5"/>
      <c r="Y119" s="5"/>
    </row>
    <row r="120" spans="1:25" ht="60.75" customHeight="1" x14ac:dyDescent="0.25">
      <c r="A120" s="18" t="s">
        <v>86</v>
      </c>
      <c r="B120" s="21" t="s">
        <v>47</v>
      </c>
      <c r="C120" s="19" t="s">
        <v>43</v>
      </c>
      <c r="D120" s="20">
        <v>0</v>
      </c>
      <c r="E120" s="20">
        <v>0</v>
      </c>
      <c r="F120" s="20">
        <v>0</v>
      </c>
      <c r="G120" s="20">
        <v>0</v>
      </c>
      <c r="H120" s="46">
        <v>0</v>
      </c>
      <c r="I120" s="46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5"/>
      <c r="U120" s="5"/>
      <c r="V120" s="5"/>
      <c r="W120" s="5"/>
      <c r="X120" s="5"/>
      <c r="Y120" s="5"/>
    </row>
    <row r="121" spans="1:25" ht="55.5" customHeight="1" x14ac:dyDescent="0.25">
      <c r="A121" s="18" t="s">
        <v>87</v>
      </c>
      <c r="B121" s="21" t="s">
        <v>49</v>
      </c>
      <c r="C121" s="19" t="s">
        <v>43</v>
      </c>
      <c r="D121" s="20">
        <v>0</v>
      </c>
      <c r="E121" s="20">
        <v>0</v>
      </c>
      <c r="F121" s="20">
        <v>0</v>
      </c>
      <c r="G121" s="20">
        <v>0</v>
      </c>
      <c r="H121" s="46">
        <v>0</v>
      </c>
      <c r="I121" s="46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5"/>
      <c r="U121" s="5"/>
      <c r="V121" s="5"/>
      <c r="W121" s="5"/>
      <c r="X121" s="5"/>
      <c r="Y121" s="5"/>
    </row>
    <row r="122" spans="1:25" ht="42" customHeight="1" x14ac:dyDescent="0.25">
      <c r="A122" s="18" t="s">
        <v>88</v>
      </c>
      <c r="B122" s="21" t="s">
        <v>51</v>
      </c>
      <c r="C122" s="19" t="s">
        <v>43</v>
      </c>
      <c r="D122" s="20">
        <v>0</v>
      </c>
      <c r="E122" s="20">
        <v>0</v>
      </c>
      <c r="F122" s="20">
        <v>0</v>
      </c>
      <c r="G122" s="20">
        <v>0</v>
      </c>
      <c r="H122" s="46">
        <v>0</v>
      </c>
      <c r="I122" s="46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5"/>
      <c r="U122" s="5"/>
      <c r="V122" s="5"/>
      <c r="W122" s="5"/>
      <c r="X122" s="5"/>
      <c r="Y122" s="5"/>
    </row>
    <row r="123" spans="1:25" ht="24" customHeight="1" x14ac:dyDescent="0.25">
      <c r="A123" s="60" t="s">
        <v>89</v>
      </c>
      <c r="B123" s="61" t="s">
        <v>53</v>
      </c>
      <c r="C123" s="34" t="s">
        <v>54</v>
      </c>
      <c r="D123" s="35">
        <v>0</v>
      </c>
      <c r="E123" s="35">
        <v>0</v>
      </c>
      <c r="F123" s="35">
        <v>0</v>
      </c>
      <c r="G123" s="35">
        <v>0</v>
      </c>
      <c r="H123" s="46">
        <v>0</v>
      </c>
      <c r="I123" s="46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5"/>
      <c r="U123" s="5"/>
      <c r="V123" s="5"/>
      <c r="W123" s="5"/>
      <c r="X123" s="5"/>
      <c r="Y123" s="5"/>
    </row>
    <row r="124" spans="1:25" ht="28.5" customHeight="1" x14ac:dyDescent="0.25">
      <c r="A124" s="60"/>
      <c r="B124" s="61"/>
      <c r="C124" s="34" t="s">
        <v>55</v>
      </c>
      <c r="D124" s="35">
        <v>0</v>
      </c>
      <c r="E124" s="35">
        <v>0</v>
      </c>
      <c r="F124" s="35">
        <v>0</v>
      </c>
      <c r="G124" s="35">
        <v>0</v>
      </c>
      <c r="H124" s="46">
        <v>0</v>
      </c>
      <c r="I124" s="46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5"/>
      <c r="U124" s="5"/>
      <c r="V124" s="5"/>
      <c r="W124" s="5"/>
      <c r="X124" s="5"/>
      <c r="Y124" s="5"/>
    </row>
    <row r="125" spans="1:25" ht="26.25" customHeight="1" x14ac:dyDescent="0.25">
      <c r="A125" s="60"/>
      <c r="B125" s="61"/>
      <c r="C125" s="34" t="s">
        <v>56</v>
      </c>
      <c r="D125" s="35">
        <v>0</v>
      </c>
      <c r="E125" s="35">
        <v>0</v>
      </c>
      <c r="F125" s="35">
        <v>0</v>
      </c>
      <c r="G125" s="35">
        <v>0</v>
      </c>
      <c r="H125" s="46">
        <v>0</v>
      </c>
      <c r="I125" s="46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5"/>
      <c r="U125" s="5"/>
      <c r="V125" s="5"/>
      <c r="W125" s="5"/>
      <c r="X125" s="5"/>
      <c r="Y125" s="5"/>
    </row>
    <row r="126" spans="1:25" ht="28.5" customHeight="1" x14ac:dyDescent="0.25">
      <c r="A126" s="60"/>
      <c r="B126" s="61"/>
      <c r="C126" s="34" t="s">
        <v>57</v>
      </c>
      <c r="D126" s="35">
        <v>0</v>
      </c>
      <c r="E126" s="35">
        <v>0</v>
      </c>
      <c r="F126" s="35">
        <v>0</v>
      </c>
      <c r="G126" s="35">
        <v>0</v>
      </c>
      <c r="H126" s="46">
        <v>0</v>
      </c>
      <c r="I126" s="46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5"/>
      <c r="U126" s="5"/>
      <c r="V126" s="5"/>
      <c r="W126" s="5"/>
      <c r="X126" s="5"/>
      <c r="Y126" s="5"/>
    </row>
    <row r="127" spans="1:25" ht="15.75" customHeight="1" x14ac:dyDescent="0.25">
      <c r="A127" s="56" t="s">
        <v>90</v>
      </c>
      <c r="B127" s="57" t="s">
        <v>24</v>
      </c>
      <c r="C127" s="19" t="s">
        <v>54</v>
      </c>
      <c r="D127" s="20">
        <v>0</v>
      </c>
      <c r="E127" s="20">
        <v>0</v>
      </c>
      <c r="F127" s="20">
        <v>0</v>
      </c>
      <c r="G127" s="20">
        <v>0</v>
      </c>
      <c r="H127" s="46">
        <v>0</v>
      </c>
      <c r="I127" s="46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5"/>
      <c r="U127" s="5"/>
      <c r="V127" s="5"/>
      <c r="W127" s="5"/>
      <c r="X127" s="5"/>
      <c r="Y127" s="5"/>
    </row>
    <row r="128" spans="1:25" ht="15.75" x14ac:dyDescent="0.25">
      <c r="A128" s="56"/>
      <c r="B128" s="57"/>
      <c r="C128" s="19" t="s">
        <v>55</v>
      </c>
      <c r="D128" s="20">
        <v>0</v>
      </c>
      <c r="E128" s="20">
        <v>0</v>
      </c>
      <c r="F128" s="20">
        <v>0</v>
      </c>
      <c r="G128" s="20">
        <v>0</v>
      </c>
      <c r="H128" s="46">
        <v>0</v>
      </c>
      <c r="I128" s="46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5"/>
      <c r="U128" s="5"/>
      <c r="V128" s="5"/>
      <c r="W128" s="5"/>
      <c r="X128" s="5"/>
      <c r="Y128" s="5"/>
    </row>
    <row r="129" spans="1:25" ht="15.75" x14ac:dyDescent="0.25">
      <c r="A129" s="56"/>
      <c r="B129" s="57"/>
      <c r="C129" s="19" t="s">
        <v>56</v>
      </c>
      <c r="D129" s="20">
        <v>0</v>
      </c>
      <c r="E129" s="20">
        <v>0</v>
      </c>
      <c r="F129" s="20">
        <v>0</v>
      </c>
      <c r="G129" s="20">
        <v>0</v>
      </c>
      <c r="H129" s="46">
        <v>0</v>
      </c>
      <c r="I129" s="46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5"/>
      <c r="U129" s="5"/>
      <c r="V129" s="5"/>
      <c r="W129" s="5"/>
      <c r="X129" s="5"/>
      <c r="Y129" s="5"/>
    </row>
    <row r="130" spans="1:25" ht="18.75" x14ac:dyDescent="0.25">
      <c r="A130" s="56"/>
      <c r="B130" s="57"/>
      <c r="C130" s="19" t="s">
        <v>57</v>
      </c>
      <c r="D130" s="20">
        <v>0</v>
      </c>
      <c r="E130" s="20">
        <v>0</v>
      </c>
      <c r="F130" s="20">
        <v>0</v>
      </c>
      <c r="G130" s="20">
        <v>0</v>
      </c>
      <c r="H130" s="46">
        <v>0</v>
      </c>
      <c r="I130" s="46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5"/>
      <c r="U130" s="5"/>
      <c r="V130" s="5"/>
      <c r="W130" s="5"/>
      <c r="X130" s="5"/>
      <c r="Y130" s="5"/>
    </row>
    <row r="131" spans="1:25" ht="15.75" customHeight="1" x14ac:dyDescent="0.25">
      <c r="A131" s="56" t="s">
        <v>91</v>
      </c>
      <c r="B131" s="57" t="s">
        <v>26</v>
      </c>
      <c r="C131" s="19" t="s">
        <v>54</v>
      </c>
      <c r="D131" s="20">
        <v>0</v>
      </c>
      <c r="E131" s="20">
        <v>0</v>
      </c>
      <c r="F131" s="20">
        <v>0</v>
      </c>
      <c r="G131" s="20">
        <v>0</v>
      </c>
      <c r="H131" s="46">
        <v>0</v>
      </c>
      <c r="I131" s="46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5"/>
      <c r="U131" s="5"/>
      <c r="V131" s="5"/>
      <c r="W131" s="5"/>
      <c r="X131" s="5"/>
      <c r="Y131" s="5"/>
    </row>
    <row r="132" spans="1:25" ht="15.75" x14ac:dyDescent="0.25">
      <c r="A132" s="56"/>
      <c r="B132" s="57"/>
      <c r="C132" s="19" t="s">
        <v>55</v>
      </c>
      <c r="D132" s="20">
        <v>0</v>
      </c>
      <c r="E132" s="20">
        <v>0</v>
      </c>
      <c r="F132" s="20">
        <v>0</v>
      </c>
      <c r="G132" s="20">
        <v>0</v>
      </c>
      <c r="H132" s="46">
        <v>0</v>
      </c>
      <c r="I132" s="46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5"/>
      <c r="U132" s="5"/>
      <c r="V132" s="5"/>
      <c r="W132" s="5"/>
      <c r="X132" s="5"/>
      <c r="Y132" s="5"/>
    </row>
    <row r="133" spans="1:25" ht="15.75" customHeight="1" x14ac:dyDescent="0.25">
      <c r="A133" s="56"/>
      <c r="B133" s="57"/>
      <c r="C133" s="19" t="s">
        <v>56</v>
      </c>
      <c r="D133" s="20">
        <v>0</v>
      </c>
      <c r="E133" s="20">
        <v>0</v>
      </c>
      <c r="F133" s="20">
        <v>0</v>
      </c>
      <c r="G133" s="20">
        <v>0</v>
      </c>
      <c r="H133" s="46">
        <v>0</v>
      </c>
      <c r="I133" s="46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5"/>
      <c r="U133" s="5"/>
      <c r="V133" s="5"/>
      <c r="W133" s="5"/>
      <c r="X133" s="5"/>
      <c r="Y133" s="5"/>
    </row>
    <row r="134" spans="1:25" ht="18.75" x14ac:dyDescent="0.25">
      <c r="A134" s="56"/>
      <c r="B134" s="57"/>
      <c r="C134" s="19" t="s">
        <v>57</v>
      </c>
      <c r="D134" s="20">
        <v>0</v>
      </c>
      <c r="E134" s="20">
        <v>0</v>
      </c>
      <c r="F134" s="20">
        <v>0</v>
      </c>
      <c r="G134" s="20">
        <v>0</v>
      </c>
      <c r="H134" s="46">
        <v>0</v>
      </c>
      <c r="I134" s="46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5"/>
      <c r="U134" s="5"/>
      <c r="V134" s="5"/>
      <c r="W134" s="5"/>
      <c r="X134" s="5"/>
      <c r="Y134" s="5"/>
    </row>
    <row r="135" spans="1:25" ht="15.75" customHeight="1" x14ac:dyDescent="0.25">
      <c r="A135" s="56" t="s">
        <v>92</v>
      </c>
      <c r="B135" s="57" t="s">
        <v>28</v>
      </c>
      <c r="C135" s="19" t="s">
        <v>54</v>
      </c>
      <c r="D135" s="20">
        <v>0</v>
      </c>
      <c r="E135" s="20">
        <v>0</v>
      </c>
      <c r="F135" s="20">
        <v>0</v>
      </c>
      <c r="G135" s="20">
        <v>0</v>
      </c>
      <c r="H135" s="46">
        <v>0</v>
      </c>
      <c r="I135" s="46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5"/>
      <c r="U135" s="5"/>
      <c r="V135" s="5"/>
      <c r="W135" s="5"/>
      <c r="X135" s="5"/>
      <c r="Y135" s="5"/>
    </row>
    <row r="136" spans="1:25" ht="15.75" x14ac:dyDescent="0.25">
      <c r="A136" s="56"/>
      <c r="B136" s="57"/>
      <c r="C136" s="19" t="s">
        <v>55</v>
      </c>
      <c r="D136" s="20">
        <v>0</v>
      </c>
      <c r="E136" s="20">
        <v>0</v>
      </c>
      <c r="F136" s="20">
        <v>0</v>
      </c>
      <c r="G136" s="20">
        <v>0</v>
      </c>
      <c r="H136" s="46">
        <v>0</v>
      </c>
      <c r="I136" s="46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5"/>
      <c r="U136" s="5"/>
      <c r="V136" s="5"/>
      <c r="W136" s="5"/>
      <c r="X136" s="5"/>
      <c r="Y136" s="5"/>
    </row>
    <row r="137" spans="1:25" ht="18" customHeight="1" x14ac:dyDescent="0.25">
      <c r="A137" s="56"/>
      <c r="B137" s="57"/>
      <c r="C137" s="19" t="s">
        <v>56</v>
      </c>
      <c r="D137" s="20">
        <v>0</v>
      </c>
      <c r="E137" s="20">
        <v>0</v>
      </c>
      <c r="F137" s="20">
        <v>0</v>
      </c>
      <c r="G137" s="20">
        <v>0</v>
      </c>
      <c r="H137" s="46">
        <v>0</v>
      </c>
      <c r="I137" s="46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5"/>
      <c r="U137" s="5"/>
      <c r="V137" s="5"/>
      <c r="W137" s="5"/>
      <c r="X137" s="5"/>
      <c r="Y137" s="5"/>
    </row>
    <row r="138" spans="1:25" ht="25.5" customHeight="1" x14ac:dyDescent="0.25">
      <c r="A138" s="56"/>
      <c r="B138" s="57"/>
      <c r="C138" s="19" t="s">
        <v>57</v>
      </c>
      <c r="D138" s="20">
        <v>0</v>
      </c>
      <c r="E138" s="20">
        <v>0</v>
      </c>
      <c r="F138" s="20">
        <v>0</v>
      </c>
      <c r="G138" s="20">
        <v>0</v>
      </c>
      <c r="H138" s="46">
        <v>0</v>
      </c>
      <c r="I138" s="46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5"/>
      <c r="U138" s="5"/>
      <c r="V138" s="5"/>
      <c r="W138" s="5"/>
      <c r="X138" s="5"/>
      <c r="Y138" s="5"/>
    </row>
    <row r="139" spans="1:25" ht="29.25" customHeight="1" x14ac:dyDescent="0.25">
      <c r="A139" s="60" t="s">
        <v>93</v>
      </c>
      <c r="B139" s="61" t="s">
        <v>62</v>
      </c>
      <c r="C139" s="34" t="s">
        <v>54</v>
      </c>
      <c r="D139" s="35">
        <v>0</v>
      </c>
      <c r="E139" s="35">
        <v>0</v>
      </c>
      <c r="F139" s="35">
        <v>0</v>
      </c>
      <c r="G139" s="35">
        <v>0</v>
      </c>
      <c r="H139" s="46">
        <v>0</v>
      </c>
      <c r="I139" s="46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5"/>
      <c r="U139" s="5"/>
      <c r="V139" s="5"/>
      <c r="W139" s="5"/>
      <c r="X139" s="5"/>
      <c r="Y139" s="5"/>
    </row>
    <row r="140" spans="1:25" ht="28.5" customHeight="1" x14ac:dyDescent="0.25">
      <c r="A140" s="60"/>
      <c r="B140" s="61"/>
      <c r="C140" s="34" t="s">
        <v>55</v>
      </c>
      <c r="D140" s="35">
        <v>0</v>
      </c>
      <c r="E140" s="35">
        <v>0</v>
      </c>
      <c r="F140" s="35">
        <v>0</v>
      </c>
      <c r="G140" s="35">
        <v>0</v>
      </c>
      <c r="H140" s="46">
        <v>0</v>
      </c>
      <c r="I140" s="46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5"/>
      <c r="U140" s="5"/>
      <c r="V140" s="5"/>
      <c r="W140" s="5"/>
      <c r="X140" s="5"/>
      <c r="Y140" s="5"/>
    </row>
    <row r="141" spans="1:25" ht="24" customHeight="1" x14ac:dyDescent="0.25">
      <c r="A141" s="60"/>
      <c r="B141" s="61"/>
      <c r="C141" s="34" t="s">
        <v>56</v>
      </c>
      <c r="D141" s="35">
        <v>0</v>
      </c>
      <c r="E141" s="35">
        <v>0</v>
      </c>
      <c r="F141" s="35">
        <v>0</v>
      </c>
      <c r="G141" s="35">
        <v>0</v>
      </c>
      <c r="H141" s="46">
        <v>0</v>
      </c>
      <c r="I141" s="46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5"/>
      <c r="U141" s="5"/>
      <c r="V141" s="5"/>
      <c r="W141" s="5"/>
      <c r="X141" s="5"/>
      <c r="Y141" s="5"/>
    </row>
    <row r="142" spans="1:25" ht="24" customHeight="1" x14ac:dyDescent="0.25">
      <c r="A142" s="60"/>
      <c r="B142" s="61"/>
      <c r="C142" s="34" t="s">
        <v>57</v>
      </c>
      <c r="D142" s="35">
        <v>0</v>
      </c>
      <c r="E142" s="35">
        <v>0</v>
      </c>
      <c r="F142" s="35">
        <v>0</v>
      </c>
      <c r="G142" s="35">
        <v>0</v>
      </c>
      <c r="H142" s="46">
        <v>0</v>
      </c>
      <c r="I142" s="46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5"/>
      <c r="U142" s="5"/>
      <c r="V142" s="5"/>
      <c r="W142" s="5"/>
      <c r="X142" s="5"/>
      <c r="Y142" s="5"/>
    </row>
    <row r="143" spans="1:25" ht="15.75" customHeight="1" x14ac:dyDescent="0.25">
      <c r="A143" s="56" t="s">
        <v>94</v>
      </c>
      <c r="B143" s="57" t="s">
        <v>24</v>
      </c>
      <c r="C143" s="19" t="s">
        <v>54</v>
      </c>
      <c r="D143" s="20">
        <v>0</v>
      </c>
      <c r="E143" s="20">
        <v>0</v>
      </c>
      <c r="F143" s="20">
        <v>0</v>
      </c>
      <c r="G143" s="20">
        <v>0</v>
      </c>
      <c r="H143" s="46">
        <v>0</v>
      </c>
      <c r="I143" s="46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5"/>
      <c r="U143" s="5"/>
      <c r="V143" s="5"/>
      <c r="W143" s="5"/>
      <c r="X143" s="5"/>
      <c r="Y143" s="5"/>
    </row>
    <row r="144" spans="1:25" ht="15.75" x14ac:dyDescent="0.25">
      <c r="A144" s="56"/>
      <c r="B144" s="57"/>
      <c r="C144" s="19" t="s">
        <v>55</v>
      </c>
      <c r="D144" s="20">
        <v>0</v>
      </c>
      <c r="E144" s="20">
        <v>0</v>
      </c>
      <c r="F144" s="20">
        <v>0</v>
      </c>
      <c r="G144" s="20">
        <v>0</v>
      </c>
      <c r="H144" s="46">
        <v>0</v>
      </c>
      <c r="I144" s="46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5"/>
      <c r="U144" s="5"/>
      <c r="V144" s="5"/>
      <c r="W144" s="5"/>
      <c r="X144" s="5"/>
      <c r="Y144" s="5"/>
    </row>
    <row r="145" spans="1:25" ht="15.75" x14ac:dyDescent="0.25">
      <c r="A145" s="56"/>
      <c r="B145" s="57"/>
      <c r="C145" s="19" t="s">
        <v>56</v>
      </c>
      <c r="D145" s="20">
        <v>0</v>
      </c>
      <c r="E145" s="20">
        <v>0</v>
      </c>
      <c r="F145" s="20">
        <v>0</v>
      </c>
      <c r="G145" s="20">
        <v>0</v>
      </c>
      <c r="H145" s="46">
        <v>0</v>
      </c>
      <c r="I145" s="46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5"/>
      <c r="U145" s="5"/>
      <c r="V145" s="5"/>
      <c r="W145" s="5"/>
      <c r="X145" s="5"/>
      <c r="Y145" s="5"/>
    </row>
    <row r="146" spans="1:25" ht="18.75" x14ac:dyDescent="0.25">
      <c r="A146" s="56"/>
      <c r="B146" s="57"/>
      <c r="C146" s="19" t="s">
        <v>57</v>
      </c>
      <c r="D146" s="20">
        <v>0</v>
      </c>
      <c r="E146" s="20">
        <v>0</v>
      </c>
      <c r="F146" s="20">
        <v>0</v>
      </c>
      <c r="G146" s="20">
        <v>0</v>
      </c>
      <c r="H146" s="46">
        <v>0</v>
      </c>
      <c r="I146" s="46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5"/>
      <c r="U146" s="5"/>
      <c r="V146" s="5"/>
      <c r="W146" s="5"/>
      <c r="X146" s="5"/>
      <c r="Y146" s="5"/>
    </row>
    <row r="147" spans="1:25" ht="15.75" customHeight="1" x14ac:dyDescent="0.25">
      <c r="A147" s="56" t="s">
        <v>95</v>
      </c>
      <c r="B147" s="57" t="s">
        <v>26</v>
      </c>
      <c r="C147" s="19" t="s">
        <v>54</v>
      </c>
      <c r="D147" s="20">
        <v>0</v>
      </c>
      <c r="E147" s="20">
        <v>0</v>
      </c>
      <c r="F147" s="20">
        <v>0</v>
      </c>
      <c r="G147" s="20">
        <v>0</v>
      </c>
      <c r="H147" s="46">
        <v>0</v>
      </c>
      <c r="I147" s="46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5"/>
      <c r="U147" s="5"/>
      <c r="V147" s="5"/>
      <c r="W147" s="5"/>
      <c r="X147" s="5"/>
      <c r="Y147" s="5"/>
    </row>
    <row r="148" spans="1:25" ht="15.75" x14ac:dyDescent="0.25">
      <c r="A148" s="56"/>
      <c r="B148" s="57"/>
      <c r="C148" s="19" t="s">
        <v>55</v>
      </c>
      <c r="D148" s="20">
        <v>0</v>
      </c>
      <c r="E148" s="20">
        <v>0</v>
      </c>
      <c r="F148" s="20">
        <v>0</v>
      </c>
      <c r="G148" s="20">
        <v>0</v>
      </c>
      <c r="H148" s="46">
        <v>0</v>
      </c>
      <c r="I148" s="46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5"/>
      <c r="U148" s="5"/>
      <c r="V148" s="5"/>
      <c r="W148" s="5"/>
      <c r="X148" s="5"/>
      <c r="Y148" s="5"/>
    </row>
    <row r="149" spans="1:25" ht="15.75" x14ac:dyDescent="0.25">
      <c r="A149" s="56"/>
      <c r="B149" s="57"/>
      <c r="C149" s="19" t="s">
        <v>56</v>
      </c>
      <c r="D149" s="20">
        <v>0</v>
      </c>
      <c r="E149" s="20">
        <v>0</v>
      </c>
      <c r="F149" s="20">
        <v>0</v>
      </c>
      <c r="G149" s="20">
        <v>0</v>
      </c>
      <c r="H149" s="46">
        <v>0</v>
      </c>
      <c r="I149" s="46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5"/>
      <c r="U149" s="5"/>
      <c r="V149" s="5"/>
      <c r="W149" s="5"/>
      <c r="X149" s="5"/>
      <c r="Y149" s="5"/>
    </row>
    <row r="150" spans="1:25" ht="18.75" x14ac:dyDescent="0.25">
      <c r="A150" s="56"/>
      <c r="B150" s="57"/>
      <c r="C150" s="19" t="s">
        <v>57</v>
      </c>
      <c r="D150" s="20">
        <v>0</v>
      </c>
      <c r="E150" s="20">
        <v>0</v>
      </c>
      <c r="F150" s="20">
        <v>0</v>
      </c>
      <c r="G150" s="20">
        <v>0</v>
      </c>
      <c r="H150" s="46">
        <v>0</v>
      </c>
      <c r="I150" s="46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5"/>
      <c r="U150" s="5"/>
      <c r="V150" s="5"/>
      <c r="W150" s="5"/>
      <c r="X150" s="5"/>
      <c r="Y150" s="5"/>
    </row>
    <row r="151" spans="1:25" ht="15.75" customHeight="1" x14ac:dyDescent="0.25">
      <c r="A151" s="56" t="s">
        <v>96</v>
      </c>
      <c r="B151" s="57" t="s">
        <v>28</v>
      </c>
      <c r="C151" s="19" t="s">
        <v>54</v>
      </c>
      <c r="D151" s="20">
        <v>0</v>
      </c>
      <c r="E151" s="20">
        <v>0</v>
      </c>
      <c r="F151" s="20">
        <v>0</v>
      </c>
      <c r="G151" s="20">
        <v>0</v>
      </c>
      <c r="H151" s="46">
        <v>0</v>
      </c>
      <c r="I151" s="46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5"/>
      <c r="U151" s="5"/>
      <c r="V151" s="5"/>
      <c r="W151" s="5"/>
      <c r="X151" s="5"/>
      <c r="Y151" s="5"/>
    </row>
    <row r="152" spans="1:25" ht="16.5" customHeight="1" x14ac:dyDescent="0.25">
      <c r="A152" s="56"/>
      <c r="B152" s="57"/>
      <c r="C152" s="19" t="s">
        <v>55</v>
      </c>
      <c r="D152" s="20">
        <v>0</v>
      </c>
      <c r="E152" s="20">
        <v>0</v>
      </c>
      <c r="F152" s="20">
        <v>0</v>
      </c>
      <c r="G152" s="20">
        <v>0</v>
      </c>
      <c r="H152" s="46">
        <v>0</v>
      </c>
      <c r="I152" s="46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5"/>
      <c r="U152" s="5"/>
      <c r="V152" s="5"/>
      <c r="W152" s="5"/>
      <c r="X152" s="5"/>
      <c r="Y152" s="5"/>
    </row>
    <row r="153" spans="1:25" ht="16.5" customHeight="1" x14ac:dyDescent="0.25">
      <c r="A153" s="56"/>
      <c r="B153" s="57"/>
      <c r="C153" s="19" t="s">
        <v>56</v>
      </c>
      <c r="D153" s="20">
        <v>0</v>
      </c>
      <c r="E153" s="20">
        <v>0</v>
      </c>
      <c r="F153" s="20">
        <v>0</v>
      </c>
      <c r="G153" s="20">
        <v>0</v>
      </c>
      <c r="H153" s="46">
        <v>0</v>
      </c>
      <c r="I153" s="46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5"/>
      <c r="U153" s="5"/>
      <c r="V153" s="5"/>
      <c r="W153" s="5"/>
      <c r="X153" s="5"/>
      <c r="Y153" s="5"/>
    </row>
    <row r="154" spans="1:25" ht="21.75" customHeight="1" x14ac:dyDescent="0.25">
      <c r="A154" s="56"/>
      <c r="B154" s="57"/>
      <c r="C154" s="19" t="s">
        <v>57</v>
      </c>
      <c r="D154" s="20">
        <v>0</v>
      </c>
      <c r="E154" s="20">
        <v>0</v>
      </c>
      <c r="F154" s="20">
        <v>0</v>
      </c>
      <c r="G154" s="20">
        <v>0</v>
      </c>
      <c r="H154" s="46">
        <v>0</v>
      </c>
      <c r="I154" s="46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5"/>
      <c r="U154" s="5"/>
      <c r="V154" s="5"/>
      <c r="W154" s="5"/>
      <c r="X154" s="5"/>
      <c r="Y154" s="5"/>
    </row>
    <row r="156" spans="1:25" ht="18" x14ac:dyDescent="0.25">
      <c r="B156" s="2" t="s">
        <v>97</v>
      </c>
      <c r="T156" s="5"/>
      <c r="U156" s="5"/>
      <c r="V156" s="5"/>
      <c r="W156" s="5"/>
      <c r="X156" s="5"/>
      <c r="Y156" s="5"/>
    </row>
    <row r="157" spans="1:25" ht="18" x14ac:dyDescent="0.25">
      <c r="B157" s="2" t="s">
        <v>98</v>
      </c>
      <c r="T157" s="5"/>
      <c r="U157" s="5"/>
      <c r="V157" s="5"/>
      <c r="W157" s="5"/>
      <c r="X157" s="5"/>
      <c r="Y157" s="5"/>
    </row>
    <row r="158" spans="1:25" ht="18" x14ac:dyDescent="0.25">
      <c r="B158" s="2" t="s">
        <v>99</v>
      </c>
      <c r="T158" s="5"/>
      <c r="U158" s="5"/>
      <c r="V158" s="5"/>
      <c r="W158" s="5"/>
      <c r="X158" s="5"/>
      <c r="Y158" s="5"/>
    </row>
    <row r="159" spans="1:25" ht="18" x14ac:dyDescent="0.25">
      <c r="B159" s="2" t="s">
        <v>100</v>
      </c>
    </row>
    <row r="160" spans="1:25" ht="18" x14ac:dyDescent="0.25">
      <c r="B160" s="2" t="s">
        <v>101</v>
      </c>
    </row>
    <row r="163" spans="1:17" ht="26.25" x14ac:dyDescent="0.3">
      <c r="A163" s="39" t="s">
        <v>102</v>
      </c>
      <c r="B163" s="40"/>
      <c r="C163" s="40"/>
      <c r="D163" s="40"/>
      <c r="E163" s="40"/>
      <c r="H163" s="41" t="s">
        <v>104</v>
      </c>
      <c r="I163" s="40"/>
      <c r="J163" s="40"/>
      <c r="K163" s="25"/>
      <c r="L163" s="23"/>
      <c r="M163" s="25"/>
      <c r="N163" s="24"/>
      <c r="O163" s="24"/>
      <c r="P163" s="24"/>
      <c r="Q163" s="24"/>
    </row>
    <row r="164" spans="1:17" ht="20.25" x14ac:dyDescent="0.3">
      <c r="A164" s="43"/>
      <c r="B164" s="44"/>
      <c r="C164" s="44"/>
      <c r="D164" s="44"/>
      <c r="E164" s="44"/>
      <c r="H164" s="44"/>
      <c r="I164" s="42"/>
      <c r="J164" s="44"/>
      <c r="K164" s="25"/>
      <c r="L164" s="23"/>
      <c r="M164" s="25"/>
      <c r="N164" s="24"/>
      <c r="O164" s="24"/>
      <c r="P164" s="24"/>
      <c r="Q164" s="24"/>
    </row>
    <row r="165" spans="1:17" ht="48" customHeight="1" x14ac:dyDescent="0.3">
      <c r="A165" s="69" t="s">
        <v>105</v>
      </c>
      <c r="B165" s="69"/>
      <c r="C165" s="69"/>
      <c r="D165" s="69"/>
      <c r="E165" s="69"/>
      <c r="H165" s="41" t="s">
        <v>106</v>
      </c>
      <c r="I165" s="42"/>
      <c r="J165" s="44"/>
      <c r="K165" s="25"/>
      <c r="L165" s="23"/>
      <c r="M165" s="25"/>
      <c r="N165" s="24"/>
      <c r="O165" s="24"/>
      <c r="P165" s="24"/>
      <c r="Q165" s="24"/>
    </row>
    <row r="166" spans="1:17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</row>
  </sheetData>
  <mergeCells count="113">
    <mergeCell ref="A165:E165"/>
    <mergeCell ref="P15:Q15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6:A27"/>
    <mergeCell ref="B26:B27"/>
    <mergeCell ref="A28:A29"/>
    <mergeCell ref="B28:B29"/>
    <mergeCell ref="L15:M15"/>
    <mergeCell ref="N15:O15"/>
    <mergeCell ref="R15:S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4:R4"/>
    <mergeCell ref="A5:R5"/>
    <mergeCell ref="A7:R7"/>
    <mergeCell ref="A8:R8"/>
    <mergeCell ref="A9:R9"/>
    <mergeCell ref="A10:R10"/>
    <mergeCell ref="A12:S12"/>
    <mergeCell ref="A13:S13"/>
    <mergeCell ref="A14:AI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9" firstPageNumber="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2017-09-27T11:23:15Z</dcterms:created>
  <dcterms:modified xsi:type="dcterms:W3CDTF">2023-02-02T11:37:34Z</dcterms:modified>
</cp:coreProperties>
</file>