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2585"/>
  </bookViews>
  <sheets>
    <sheet name="15" sheetId="1" r:id="rId1"/>
  </sheets>
  <definedNames>
    <definedName name="_xlnm.Print_Area" localSheetId="0">'15'!$A$1:$Y$130</definedName>
  </definedNames>
  <calcPr calcId="145621"/>
</workbook>
</file>

<file path=xl/calcChain.xml><?xml version="1.0" encoding="utf-8"?>
<calcChain xmlns="http://schemas.openxmlformats.org/spreadsheetml/2006/main">
  <c r="V118" i="1" l="1"/>
  <c r="U118" i="1"/>
  <c r="T118" i="1"/>
  <c r="S118" i="1"/>
  <c r="R118" i="1"/>
  <c r="P118" i="1"/>
  <c r="O118" i="1"/>
  <c r="G118" i="1"/>
  <c r="F118" i="1"/>
  <c r="V115" i="1"/>
  <c r="U115" i="1"/>
  <c r="T115" i="1"/>
  <c r="S115" i="1"/>
  <c r="R115" i="1"/>
  <c r="P115" i="1"/>
  <c r="O115" i="1"/>
  <c r="G115" i="1"/>
  <c r="F115" i="1"/>
  <c r="V109" i="1"/>
  <c r="U109" i="1"/>
  <c r="T109" i="1"/>
  <c r="S109" i="1"/>
  <c r="R109" i="1"/>
  <c r="P109" i="1"/>
  <c r="O109" i="1"/>
  <c r="G109" i="1"/>
  <c r="F109" i="1"/>
  <c r="V106" i="1"/>
  <c r="U106" i="1"/>
  <c r="T106" i="1"/>
  <c r="S106" i="1"/>
  <c r="R106" i="1"/>
  <c r="P106" i="1"/>
  <c r="O106" i="1"/>
  <c r="G106" i="1"/>
  <c r="F106" i="1"/>
  <c r="V102" i="1"/>
  <c r="U102" i="1"/>
  <c r="T102" i="1"/>
  <c r="S102" i="1"/>
  <c r="R102" i="1"/>
  <c r="P102" i="1"/>
  <c r="O102" i="1"/>
  <c r="G102" i="1"/>
  <c r="F102" i="1"/>
  <c r="V99" i="1"/>
  <c r="U99" i="1"/>
  <c r="T99" i="1"/>
  <c r="S99" i="1"/>
  <c r="R99" i="1"/>
  <c r="P99" i="1"/>
  <c r="O99" i="1"/>
  <c r="G99" i="1"/>
  <c r="F99" i="1"/>
  <c r="V95" i="1"/>
  <c r="U95" i="1"/>
  <c r="T95" i="1"/>
  <c r="S95" i="1"/>
  <c r="R95" i="1"/>
  <c r="P95" i="1"/>
  <c r="O95" i="1"/>
  <c r="G95" i="1"/>
  <c r="F95" i="1"/>
  <c r="V92" i="1"/>
  <c r="U92" i="1"/>
  <c r="T92" i="1"/>
  <c r="S92" i="1"/>
  <c r="R92" i="1"/>
  <c r="P92" i="1"/>
  <c r="O92" i="1"/>
  <c r="G92" i="1"/>
  <c r="F92" i="1"/>
  <c r="V89" i="1"/>
  <c r="U89" i="1"/>
  <c r="T89" i="1"/>
  <c r="S89" i="1"/>
  <c r="R89" i="1"/>
  <c r="P89" i="1"/>
  <c r="O89" i="1"/>
  <c r="G89" i="1"/>
  <c r="F89" i="1"/>
  <c r="V86" i="1"/>
  <c r="U86" i="1"/>
  <c r="T86" i="1"/>
  <c r="S86" i="1"/>
  <c r="R86" i="1"/>
  <c r="P86" i="1"/>
  <c r="O86" i="1"/>
  <c r="G86" i="1"/>
  <c r="F86" i="1"/>
  <c r="V83" i="1"/>
  <c r="U83" i="1"/>
  <c r="T83" i="1"/>
  <c r="S83" i="1"/>
  <c r="R83" i="1"/>
  <c r="P83" i="1"/>
  <c r="O83" i="1"/>
  <c r="G83" i="1"/>
  <c r="F83" i="1"/>
  <c r="V80" i="1"/>
  <c r="U80" i="1"/>
  <c r="T80" i="1"/>
  <c r="S80" i="1"/>
  <c r="R80" i="1"/>
  <c r="P80" i="1"/>
  <c r="O80" i="1"/>
  <c r="G80" i="1"/>
  <c r="F80" i="1"/>
  <c r="V77" i="1"/>
  <c r="U77" i="1"/>
  <c r="T77" i="1"/>
  <c r="S77" i="1"/>
  <c r="R77" i="1"/>
  <c r="P77" i="1"/>
  <c r="O77" i="1"/>
  <c r="G77" i="1"/>
  <c r="F77" i="1"/>
  <c r="V74" i="1"/>
  <c r="U74" i="1"/>
  <c r="T74" i="1"/>
  <c r="S74" i="1"/>
  <c r="R74" i="1"/>
  <c r="P74" i="1"/>
  <c r="O74" i="1"/>
  <c r="G74" i="1"/>
  <c r="F74" i="1"/>
  <c r="V70" i="1"/>
  <c r="U70" i="1"/>
  <c r="T70" i="1"/>
  <c r="S70" i="1"/>
  <c r="R70" i="1"/>
  <c r="P70" i="1"/>
  <c r="O70" i="1"/>
  <c r="G70" i="1"/>
  <c r="F70" i="1"/>
  <c r="V61" i="1"/>
  <c r="U61" i="1"/>
  <c r="T61" i="1"/>
  <c r="S61" i="1"/>
  <c r="R61" i="1"/>
  <c r="P61" i="1"/>
  <c r="O61" i="1"/>
  <c r="G61" i="1"/>
  <c r="F61" i="1"/>
  <c r="V57" i="1"/>
  <c r="U57" i="1"/>
  <c r="T57" i="1"/>
  <c r="S57" i="1"/>
  <c r="R57" i="1"/>
  <c r="P57" i="1"/>
  <c r="O57" i="1"/>
  <c r="G57" i="1"/>
  <c r="F57" i="1"/>
  <c r="V53" i="1"/>
  <c r="U53" i="1"/>
  <c r="T53" i="1"/>
  <c r="S53" i="1"/>
  <c r="R53" i="1"/>
  <c r="P53" i="1"/>
  <c r="O53" i="1"/>
  <c r="G53" i="1"/>
  <c r="F53" i="1"/>
  <c r="V48" i="1"/>
  <c r="U48" i="1"/>
  <c r="T48" i="1"/>
  <c r="S48" i="1"/>
  <c r="R48" i="1"/>
  <c r="P48" i="1"/>
  <c r="O48" i="1"/>
  <c r="G48" i="1"/>
  <c r="F48" i="1"/>
  <c r="V45" i="1"/>
  <c r="U45" i="1"/>
  <c r="T45" i="1"/>
  <c r="S45" i="1"/>
  <c r="R45" i="1"/>
  <c r="P45" i="1"/>
  <c r="O45" i="1"/>
  <c r="G45" i="1"/>
  <c r="F45" i="1"/>
  <c r="V41" i="1"/>
  <c r="U41" i="1"/>
  <c r="T41" i="1"/>
  <c r="S41" i="1"/>
  <c r="R41" i="1"/>
  <c r="P41" i="1"/>
  <c r="O41" i="1"/>
  <c r="G41" i="1"/>
  <c r="F41" i="1"/>
  <c r="V38" i="1"/>
  <c r="U38" i="1"/>
  <c r="T38" i="1"/>
  <c r="S38" i="1"/>
  <c r="R38" i="1"/>
  <c r="P38" i="1"/>
  <c r="O38" i="1"/>
  <c r="G38" i="1"/>
  <c r="F38" i="1"/>
  <c r="V35" i="1"/>
  <c r="U35" i="1"/>
  <c r="T35" i="1"/>
  <c r="S35" i="1"/>
  <c r="R35" i="1"/>
  <c r="P35" i="1"/>
  <c r="O35" i="1"/>
  <c r="G35" i="1"/>
  <c r="F35" i="1"/>
  <c r="V31" i="1"/>
  <c r="U31" i="1"/>
  <c r="T31" i="1"/>
  <c r="S31" i="1"/>
  <c r="R31" i="1"/>
  <c r="P31" i="1"/>
  <c r="O31" i="1"/>
  <c r="G31" i="1"/>
  <c r="F31" i="1"/>
  <c r="V28" i="1"/>
  <c r="U28" i="1"/>
  <c r="T28" i="1"/>
  <c r="S28" i="1"/>
  <c r="R28" i="1"/>
  <c r="P28" i="1"/>
  <c r="O28" i="1"/>
  <c r="G28" i="1"/>
  <c r="F28" i="1"/>
  <c r="V25" i="1"/>
  <c r="U25" i="1"/>
  <c r="T25" i="1"/>
  <c r="S25" i="1"/>
  <c r="R25" i="1"/>
  <c r="P25" i="1"/>
  <c r="O25" i="1"/>
  <c r="G25" i="1"/>
  <c r="F25" i="1"/>
  <c r="V112" i="1" l="1"/>
  <c r="V19" i="1" s="1"/>
  <c r="U112" i="1"/>
  <c r="U19" i="1" s="1"/>
  <c r="T112" i="1"/>
  <c r="T19" i="1" s="1"/>
  <c r="S112" i="1"/>
  <c r="R112" i="1"/>
  <c r="P112" i="1"/>
  <c r="P19" i="1" s="1"/>
  <c r="O112" i="1"/>
  <c r="O19" i="1" s="1"/>
  <c r="G112" i="1"/>
  <c r="G19" i="1" s="1"/>
  <c r="F112" i="1"/>
  <c r="F19" i="1" s="1"/>
  <c r="V105" i="1"/>
  <c r="V18" i="1" s="1"/>
  <c r="T105" i="1"/>
  <c r="T18" i="1" s="1"/>
  <c r="R105" i="1"/>
  <c r="R18" i="1" s="1"/>
  <c r="P105" i="1"/>
  <c r="P18" i="1" s="1"/>
  <c r="O105" i="1"/>
  <c r="O18" i="1" s="1"/>
  <c r="G105" i="1"/>
  <c r="G18" i="1" s="1"/>
  <c r="F105" i="1"/>
  <c r="F18" i="1" s="1"/>
  <c r="V98" i="1"/>
  <c r="T98" i="1"/>
  <c r="R98" i="1"/>
  <c r="P98" i="1"/>
  <c r="O98" i="1"/>
  <c r="G98" i="1"/>
  <c r="F98" i="1"/>
  <c r="V73" i="1"/>
  <c r="T73" i="1"/>
  <c r="R73" i="1"/>
  <c r="P73" i="1"/>
  <c r="F52" i="1"/>
  <c r="F44" i="1"/>
  <c r="V44" i="1"/>
  <c r="U44" i="1"/>
  <c r="T44" i="1"/>
  <c r="S44" i="1"/>
  <c r="R44" i="1"/>
  <c r="P44" i="1"/>
  <c r="O44" i="1"/>
  <c r="G44" i="1"/>
  <c r="V34" i="1"/>
  <c r="U34" i="1"/>
  <c r="T34" i="1"/>
  <c r="S34" i="1"/>
  <c r="R34" i="1"/>
  <c r="P34" i="1"/>
  <c r="O34" i="1"/>
  <c r="G34" i="1"/>
  <c r="F34" i="1"/>
  <c r="S24" i="1"/>
  <c r="T24" i="1"/>
  <c r="U24" i="1"/>
  <c r="V24" i="1"/>
  <c r="R24" i="1"/>
  <c r="P24" i="1"/>
  <c r="O24" i="1"/>
  <c r="G24" i="1"/>
  <c r="F24" i="1"/>
  <c r="S19" i="1"/>
  <c r="S20" i="1"/>
  <c r="T20" i="1"/>
  <c r="U20" i="1"/>
  <c r="V20" i="1"/>
  <c r="R20" i="1"/>
  <c r="R19" i="1"/>
  <c r="P20" i="1"/>
  <c r="O20" i="1"/>
  <c r="G20" i="1"/>
  <c r="F20" i="1"/>
  <c r="O73" i="1"/>
  <c r="S73" i="1"/>
  <c r="F73" i="1"/>
  <c r="U73" i="1"/>
  <c r="U105" i="1" l="1"/>
  <c r="U18" i="1" s="1"/>
  <c r="S105" i="1"/>
  <c r="S18" i="1" s="1"/>
  <c r="U98" i="1"/>
  <c r="S98" i="1"/>
  <c r="G73" i="1"/>
  <c r="V23" i="1"/>
  <c r="S23" i="1"/>
  <c r="R23" i="1"/>
  <c r="U23" i="1"/>
  <c r="T23" i="1"/>
  <c r="P23" i="1"/>
  <c r="O23" i="1"/>
  <c r="G23" i="1"/>
  <c r="F23" i="1"/>
  <c r="V21" i="1"/>
  <c r="U21" i="1"/>
  <c r="T21" i="1"/>
  <c r="S21" i="1"/>
  <c r="R21" i="1"/>
  <c r="P21" i="1"/>
  <c r="O21" i="1"/>
  <c r="G21" i="1"/>
  <c r="F21" i="1"/>
  <c r="V60" i="1"/>
  <c r="U60" i="1"/>
  <c r="T60" i="1"/>
  <c r="S60" i="1"/>
  <c r="R60" i="1"/>
  <c r="P60" i="1"/>
  <c r="O60" i="1"/>
  <c r="G60" i="1"/>
  <c r="F60" i="1"/>
  <c r="F51" i="1" s="1"/>
  <c r="V52" i="1"/>
  <c r="U52" i="1"/>
  <c r="T52" i="1"/>
  <c r="S52" i="1"/>
  <c r="R52" i="1"/>
  <c r="P52" i="1"/>
  <c r="O52" i="1"/>
  <c r="G52" i="1"/>
  <c r="O51" i="1" l="1"/>
  <c r="O17" i="1" s="1"/>
  <c r="T51" i="1"/>
  <c r="T17" i="1" s="1"/>
  <c r="P51" i="1"/>
  <c r="P17" i="1" s="1"/>
  <c r="V51" i="1"/>
  <c r="R51" i="1"/>
  <c r="S51" i="1"/>
  <c r="U51" i="1"/>
  <c r="U17" i="1" s="1"/>
  <c r="G51" i="1"/>
  <c r="G17" i="1" s="1"/>
  <c r="G16" i="1"/>
  <c r="O16" i="1"/>
  <c r="T16" i="1"/>
  <c r="U16" i="1"/>
  <c r="F17" i="1"/>
  <c r="F16" i="1"/>
  <c r="P16" i="1"/>
  <c r="F15" i="1" l="1"/>
  <c r="O15" i="1"/>
  <c r="U15" i="1"/>
  <c r="T15" i="1"/>
  <c r="P15" i="1"/>
  <c r="G15" i="1"/>
  <c r="R17" i="1"/>
  <c r="R16" i="1"/>
  <c r="V17" i="1"/>
  <c r="V16" i="1"/>
  <c r="S17" i="1"/>
  <c r="S16" i="1"/>
  <c r="R15" i="1" l="1"/>
  <c r="S15" i="1"/>
  <c r="V15" i="1"/>
</calcChain>
</file>

<file path=xl/sharedStrings.xml><?xml version="1.0" encoding="utf-8"?>
<sst xmlns="http://schemas.openxmlformats.org/spreadsheetml/2006/main" count="1092" uniqueCount="156">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</sst>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Border="0">
      <alignment horizontal="center" vertical="center" wrapText="1"/>
    </xf>
    <xf numFmtId="0" fontId="24" fillId="0" borderId="15" applyNumberFormat="0" applyFill="0" applyAlignment="0" applyProtection="0"/>
    <xf numFmtId="0" fontId="25" fillId="22" borderId="16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24" borderId="17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18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6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textRotation="90"/>
    </xf>
    <xf numFmtId="0" fontId="4" fillId="0" borderId="6" xfId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64" fontId="10" fillId="2" borderId="6" xfId="2" applyNumberFormat="1" applyFont="1" applyFill="1" applyBorder="1" applyAlignment="1">
      <alignment horizontal="center" vertical="center" wrapText="1"/>
    </xf>
    <xf numFmtId="164" fontId="10" fillId="26" borderId="6" xfId="2" applyNumberFormat="1" applyFont="1" applyFill="1" applyBorder="1" applyAlignment="1">
      <alignment horizontal="center" vertical="center" wrapText="1"/>
    </xf>
    <xf numFmtId="0" fontId="3" fillId="26" borderId="6" xfId="0" applyFont="1" applyFill="1" applyBorder="1" applyAlignment="1">
      <alignment horizontal="center" vertical="center" wrapText="1"/>
    </xf>
    <xf numFmtId="164" fontId="10" fillId="27" borderId="6" xfId="2" applyNumberFormat="1" applyFont="1" applyFill="1" applyBorder="1" applyAlignment="1">
      <alignment horizontal="center" vertical="center" wrapText="1"/>
    </xf>
    <xf numFmtId="0" fontId="3" fillId="27" borderId="6" xfId="0" applyFont="1" applyFill="1" applyBorder="1" applyAlignment="1">
      <alignment horizontal="center" vertical="center" wrapText="1"/>
    </xf>
    <xf numFmtId="0" fontId="39" fillId="0" borderId="0" xfId="2" applyFont="1"/>
    <xf numFmtId="49" fontId="10" fillId="26" borderId="6" xfId="2" applyNumberFormat="1" applyFont="1" applyFill="1" applyBorder="1" applyAlignment="1">
      <alignment horizontal="center" vertical="center"/>
    </xf>
    <xf numFmtId="0" fontId="10" fillId="26" borderId="6" xfId="2" applyFont="1" applyFill="1" applyBorder="1" applyAlignment="1">
      <alignment horizontal="center" vertical="center" wrapText="1"/>
    </xf>
    <xf numFmtId="0" fontId="3" fillId="0" borderId="0" xfId="43"/>
    <xf numFmtId="0" fontId="40" fillId="0" borderId="0" xfId="3003" applyFont="1"/>
    <xf numFmtId="0" fontId="41" fillId="0" borderId="0" xfId="43" applyFont="1"/>
    <xf numFmtId="0" fontId="42" fillId="0" borderId="0" xfId="2" applyFont="1"/>
    <xf numFmtId="0" fontId="38" fillId="0" borderId="0" xfId="2" applyFont="1"/>
    <xf numFmtId="0" fontId="13" fillId="0" borderId="0" xfId="2" applyFont="1"/>
    <xf numFmtId="0" fontId="43" fillId="0" borderId="0" xfId="2" applyFont="1"/>
    <xf numFmtId="0" fontId="40" fillId="0" borderId="0" xfId="3004" applyFont="1"/>
    <xf numFmtId="0" fontId="3" fillId="25" borderId="6" xfId="0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3" fillId="2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3" fillId="27" borderId="6" xfId="43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3" fillId="2" borderId="6" xfId="43" applyFont="1" applyFill="1" applyBorder="1" applyAlignment="1">
      <alignment horizontal="center" vertical="center" wrapText="1"/>
    </xf>
    <xf numFmtId="49" fontId="10" fillId="26" borderId="6" xfId="2" applyNumberFormat="1" applyFont="1" applyFill="1" applyBorder="1" applyAlignment="1">
      <alignment horizontal="center" vertical="center"/>
    </xf>
    <xf numFmtId="0" fontId="3" fillId="26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3" fillId="27" borderId="6" xfId="43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0" fontId="10" fillId="27" borderId="6" xfId="2" applyNumberFormat="1" applyFont="1" applyFill="1" applyBorder="1" applyAlignment="1">
      <alignment horizontal="center" vertical="center" wrapText="1"/>
    </xf>
    <xf numFmtId="0" fontId="10" fillId="26" borderId="6" xfId="2" applyNumberFormat="1" applyFont="1" applyFill="1" applyBorder="1" applyAlignment="1">
      <alignment horizontal="center" vertical="center" wrapText="1"/>
    </xf>
    <xf numFmtId="0" fontId="10" fillId="25" borderId="6" xfId="2" applyFont="1" applyFill="1" applyBorder="1" applyAlignment="1">
      <alignment horizontal="center" vertical="center" wrapText="1"/>
    </xf>
    <xf numFmtId="49" fontId="10" fillId="25" borderId="6" xfId="2" applyNumberFormat="1" applyFont="1" applyFill="1" applyBorder="1" applyAlignment="1">
      <alignment horizontal="center" vertical="center"/>
    </xf>
    <xf numFmtId="0" fontId="3" fillId="25" borderId="6" xfId="43" applyFont="1" applyFill="1" applyBorder="1" applyAlignment="1">
      <alignment horizontal="center" vertical="center" wrapText="1"/>
    </xf>
    <xf numFmtId="164" fontId="10" fillId="25" borderId="6" xfId="2" applyNumberFormat="1" applyFont="1" applyFill="1" applyBorder="1" applyAlignment="1">
      <alignment horizontal="center" vertical="center" wrapText="1"/>
    </xf>
    <xf numFmtId="0" fontId="4" fillId="25" borderId="0" xfId="1" applyFont="1" applyFill="1"/>
    <xf numFmtId="0" fontId="10" fillId="25" borderId="6" xfId="2" applyNumberFormat="1" applyFont="1" applyFill="1" applyBorder="1" applyAlignment="1">
      <alignment horizontal="center" vertical="center" wrapText="1"/>
    </xf>
    <xf numFmtId="0" fontId="10" fillId="27" borderId="19" xfId="2" applyNumberFormat="1" applyFont="1" applyFill="1" applyBorder="1" applyAlignment="1">
      <alignment horizontal="center" vertical="center" wrapText="1"/>
    </xf>
    <xf numFmtId="0" fontId="3" fillId="25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0" xfId="1" applyFont="1"/>
    <xf numFmtId="49" fontId="10" fillId="25" borderId="19" xfId="2" applyNumberFormat="1" applyFont="1" applyFill="1" applyBorder="1" applyAlignment="1">
      <alignment horizontal="center" vertical="center"/>
    </xf>
    <xf numFmtId="0" fontId="10" fillId="25" borderId="19" xfId="2" applyFont="1" applyFill="1" applyBorder="1" applyAlignment="1">
      <alignment horizontal="center" vertical="center" wrapText="1"/>
    </xf>
    <xf numFmtId="49" fontId="10" fillId="0" borderId="19" xfId="2" applyNumberFormat="1" applyFont="1" applyFill="1" applyBorder="1" applyAlignment="1">
      <alignment horizontal="center" vertical="center"/>
    </xf>
    <xf numFmtId="0" fontId="10" fillId="25" borderId="19" xfId="2" applyNumberFormat="1" applyFont="1" applyFill="1" applyBorder="1" applyAlignment="1">
      <alignment horizontal="center" vertical="center" wrapText="1"/>
    </xf>
    <xf numFmtId="49" fontId="10" fillId="29" borderId="19" xfId="2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9" fillId="28" borderId="19" xfId="2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</cellXfs>
  <cellStyles count="4469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Столбца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0 2" xfId="44"/>
    <cellStyle name="Обычный 10 2 2" xfId="45"/>
    <cellStyle name="Обычный 10 2 2 2" xfId="46"/>
    <cellStyle name="Обычный 10 2 2 2 2" xfId="47"/>
    <cellStyle name="Обычный 10 2 2 2 2 2" xfId="48"/>
    <cellStyle name="Обычный 10 2 2 2 2 2 2" xfId="3009"/>
    <cellStyle name="Обычный 10 2 2 2 2 2 3" xfId="1543"/>
    <cellStyle name="Обычный 10 2 2 2 2 3" xfId="3008"/>
    <cellStyle name="Обычный 10 2 2 2 2 4" xfId="1542"/>
    <cellStyle name="Обычный 10 2 2 2 3" xfId="49"/>
    <cellStyle name="Обычный 10 2 2 2 3 2" xfId="50"/>
    <cellStyle name="Обычный 10 2 2 2 3 2 2" xfId="3011"/>
    <cellStyle name="Обычный 10 2 2 2 3 2 3" xfId="1545"/>
    <cellStyle name="Обычный 10 2 2 2 3 3" xfId="3010"/>
    <cellStyle name="Обычный 10 2 2 2 3 4" xfId="1544"/>
    <cellStyle name="Обычный 10 2 2 2 4" xfId="51"/>
    <cellStyle name="Обычный 10 2 2 2 4 2" xfId="52"/>
    <cellStyle name="Обычный 10 2 2 2 4 2 2" xfId="53"/>
    <cellStyle name="Обычный 10 2 2 2 4 2 2 2" xfId="3014"/>
    <cellStyle name="Обычный 10 2 2 2 4 2 2 3" xfId="1548"/>
    <cellStyle name="Обычный 10 2 2 2 4 2 3" xfId="3013"/>
    <cellStyle name="Обычный 10 2 2 2 4 2 4" xfId="1547"/>
    <cellStyle name="Обычный 10 2 2 2 4 3" xfId="54"/>
    <cellStyle name="Обычный 10 2 2 2 4 3 2" xfId="55"/>
    <cellStyle name="Обычный 10 2 2 2 4 3 2 2" xfId="3016"/>
    <cellStyle name="Обычный 10 2 2 2 4 3 2 3" xfId="1550"/>
    <cellStyle name="Обычный 10 2 2 2 4 3 3" xfId="3015"/>
    <cellStyle name="Обычный 10 2 2 2 4 3 4" xfId="1549"/>
    <cellStyle name="Обычный 10 2 2 2 4 4" xfId="56"/>
    <cellStyle name="Обычный 10 2 2 2 4 4 2" xfId="3017"/>
    <cellStyle name="Обычный 10 2 2 2 4 4 3" xfId="1551"/>
    <cellStyle name="Обычный 10 2 2 2 4 5" xfId="57"/>
    <cellStyle name="Обычный 10 2 2 2 4 5 2" xfId="3018"/>
    <cellStyle name="Обычный 10 2 2 2 4 5 3" xfId="1552"/>
    <cellStyle name="Обычный 10 2 2 2 4 6" xfId="3012"/>
    <cellStyle name="Обычный 10 2 2 2 4 7" xfId="1546"/>
    <cellStyle name="Обычный 10 2 2 2 5" xfId="58"/>
    <cellStyle name="Обычный 10 2 2 2 5 2" xfId="3019"/>
    <cellStyle name="Обычный 10 2 2 2 5 3" xfId="1553"/>
    <cellStyle name="Обычный 10 2 2 2 6" xfId="59"/>
    <cellStyle name="Обычный 10 2 2 2 6 2" xfId="3020"/>
    <cellStyle name="Обычный 10 2 2 2 6 3" xfId="1554"/>
    <cellStyle name="Обычный 10 2 2 2 7" xfId="3007"/>
    <cellStyle name="Обычный 10 2 2 2 8" xfId="1541"/>
    <cellStyle name="Обычный 10 2 2 3" xfId="60"/>
    <cellStyle name="Обычный 10 2 2 3 2" xfId="3021"/>
    <cellStyle name="Обычный 10 2 2 3 3" xfId="1555"/>
    <cellStyle name="Обычный 10 2 2 4" xfId="3006"/>
    <cellStyle name="Обычный 10 2 2 5" xfId="1540"/>
    <cellStyle name="Обычный 10 2 3" xfId="61"/>
    <cellStyle name="Обычный 10 2 3 2" xfId="62"/>
    <cellStyle name="Обычный 10 2 3 2 2" xfId="3023"/>
    <cellStyle name="Обычный 10 2 3 2 3" xfId="1557"/>
    <cellStyle name="Обычный 10 2 3 3" xfId="3022"/>
    <cellStyle name="Обычный 10 2 3 4" xfId="1556"/>
    <cellStyle name="Обычный 10 2 4" xfId="63"/>
    <cellStyle name="Обычный 10 2 4 2" xfId="3024"/>
    <cellStyle name="Обычный 10 2 4 3" xfId="1558"/>
    <cellStyle name="Обычный 10 2 5" xfId="64"/>
    <cellStyle name="Обычный 10 2 5 2" xfId="3025"/>
    <cellStyle name="Обычный 10 2 5 3" xfId="1559"/>
    <cellStyle name="Обычный 10 2 6" xfId="3005"/>
    <cellStyle name="Обычный 10 2 7" xfId="1539"/>
    <cellStyle name="Обычный 11" xfId="65"/>
    <cellStyle name="Обычный 11 2" xfId="66"/>
    <cellStyle name="Обычный 11 2 2" xfId="67"/>
    <cellStyle name="Обычный 11 2 2 2" xfId="3028"/>
    <cellStyle name="Обычный 11 2 2 3" xfId="1562"/>
    <cellStyle name="Обычный 11 2 3" xfId="3027"/>
    <cellStyle name="Обычный 11 2 4" xfId="1561"/>
    <cellStyle name="Обычный 11 3" xfId="68"/>
    <cellStyle name="Обычный 11 3 2" xfId="3029"/>
    <cellStyle name="Обычный 11 3 3" xfId="1563"/>
    <cellStyle name="Обычный 11 4" xfId="3026"/>
    <cellStyle name="Обычный 11 5" xfId="69"/>
    <cellStyle name="Обычный 11 6" xfId="1560"/>
    <cellStyle name="Обычный 12" xfId="70"/>
    <cellStyle name="Обычный 12 2" xfId="71"/>
    <cellStyle name="Обычный 12 3" xfId="4"/>
    <cellStyle name="Обычный 12 3 2" xfId="5"/>
    <cellStyle name="Обычный 12 3 2 2" xfId="3004"/>
    <cellStyle name="Обычный 12 3 2 3" xfId="1538"/>
    <cellStyle name="Обычный 12 3 3" xfId="3003"/>
    <cellStyle name="Обычный 12 3 4" xfId="1537"/>
    <cellStyle name="Обычный 12 4" xfId="3030"/>
    <cellStyle name="Обычный 12 5" xfId="1564"/>
    <cellStyle name="Обычный 13" xfId="72"/>
    <cellStyle name="Обычный 13 2" xfId="3031"/>
    <cellStyle name="Обычный 13 3" xfId="1565"/>
    <cellStyle name="Обычный 16" xfId="73"/>
    <cellStyle name="Обычный 2" xfId="74"/>
    <cellStyle name="Обычный 2 2 2 2" xfId="75"/>
    <cellStyle name="Обычный 2 2 8" xfId="76"/>
    <cellStyle name="Обычный 2 2 8 2" xfId="77"/>
    <cellStyle name="Обычный 2 2 8 2 2" xfId="78"/>
    <cellStyle name="Обычный 2 2 8 2 2 2" xfId="79"/>
    <cellStyle name="Обычный 2 2 8 2 2 2 2" xfId="3035"/>
    <cellStyle name="Обычный 2 2 8 2 2 2 3" xfId="1569"/>
    <cellStyle name="Обычный 2 2 8 2 2 3" xfId="3034"/>
    <cellStyle name="Обычный 2 2 8 2 2 4" xfId="1568"/>
    <cellStyle name="Обычный 2 2 8 2 3" xfId="80"/>
    <cellStyle name="Обычный 2 2 8 2 3 2" xfId="81"/>
    <cellStyle name="Обычный 2 2 8 2 3 2 2" xfId="3037"/>
    <cellStyle name="Обычный 2 2 8 2 3 2 3" xfId="1571"/>
    <cellStyle name="Обычный 2 2 8 2 3 3" xfId="3036"/>
    <cellStyle name="Обычный 2 2 8 2 3 4" xfId="1570"/>
    <cellStyle name="Обычный 2 2 8 2 4" xfId="82"/>
    <cellStyle name="Обычный 2 2 8 2 4 2" xfId="3038"/>
    <cellStyle name="Обычный 2 2 8 2 4 3" xfId="1572"/>
    <cellStyle name="Обычный 2 2 8 2 5" xfId="83"/>
    <cellStyle name="Обычный 2 2 8 2 5 2" xfId="3039"/>
    <cellStyle name="Обычный 2 2 8 2 5 3" xfId="1573"/>
    <cellStyle name="Обычный 2 2 8 2 6" xfId="3033"/>
    <cellStyle name="Обычный 2 2 8 2 7" xfId="1567"/>
    <cellStyle name="Обычный 2 2 8 3" xfId="84"/>
    <cellStyle name="Обычный 2 2 8 3 2" xfId="85"/>
    <cellStyle name="Обычный 2 2 8 3 2 2" xfId="3041"/>
    <cellStyle name="Обычный 2 2 8 3 2 3" xfId="1575"/>
    <cellStyle name="Обычный 2 2 8 3 3" xfId="3040"/>
    <cellStyle name="Обычный 2 2 8 3 4" xfId="1574"/>
    <cellStyle name="Обычный 2 2 8 4" xfId="86"/>
    <cellStyle name="Обычный 2 2 8 4 2" xfId="87"/>
    <cellStyle name="Обычный 2 2 8 4 2 2" xfId="3043"/>
    <cellStyle name="Обычный 2 2 8 4 2 3" xfId="1577"/>
    <cellStyle name="Обычный 2 2 8 4 3" xfId="3042"/>
    <cellStyle name="Обычный 2 2 8 4 4" xfId="1576"/>
    <cellStyle name="Обычный 2 2 8 5" xfId="88"/>
    <cellStyle name="Обычный 2 2 8 5 2" xfId="3044"/>
    <cellStyle name="Обычный 2 2 8 5 3" xfId="1578"/>
    <cellStyle name="Обычный 2 2 8 6" xfId="89"/>
    <cellStyle name="Обычный 2 2 8 6 2" xfId="3045"/>
    <cellStyle name="Обычный 2 2 8 6 3" xfId="1579"/>
    <cellStyle name="Обычный 2 2 8 7" xfId="3032"/>
    <cellStyle name="Обычный 2 2 8 8" xfId="1566"/>
    <cellStyle name="Обычный 2 2 9" xfId="90"/>
    <cellStyle name="Обычный 2 26 2" xfId="91"/>
    <cellStyle name="Обычный 3" xfId="1"/>
    <cellStyle name="Обычный 3 2" xfId="92"/>
    <cellStyle name="Обычный 3 2 2 2" xfId="93"/>
    <cellStyle name="Обычный 3 21" xfId="94"/>
    <cellStyle name="Обычный 32" xfId="95"/>
    <cellStyle name="Обычный 38" xfId="96"/>
    <cellStyle name="Обычный 38 2" xfId="97"/>
    <cellStyle name="Обычный 38 2 2" xfId="98"/>
    <cellStyle name="Обычный 38 2 2 2" xfId="99"/>
    <cellStyle name="Обычный 38 2 2 2 2" xfId="3049"/>
    <cellStyle name="Обычный 38 2 2 2 3" xfId="1583"/>
    <cellStyle name="Обычный 38 2 2 3" xfId="3048"/>
    <cellStyle name="Обычный 38 2 2 4" xfId="1582"/>
    <cellStyle name="Обычный 38 2 3" xfId="100"/>
    <cellStyle name="Обычный 38 2 3 2" xfId="101"/>
    <cellStyle name="Обычный 38 2 3 2 2" xfId="3051"/>
    <cellStyle name="Обычный 38 2 3 2 3" xfId="1585"/>
    <cellStyle name="Обычный 38 2 3 3" xfId="3050"/>
    <cellStyle name="Обычный 38 2 3 4" xfId="1584"/>
    <cellStyle name="Обычный 38 2 4" xfId="102"/>
    <cellStyle name="Обычный 38 2 4 2" xfId="3052"/>
    <cellStyle name="Обычный 38 2 4 3" xfId="1586"/>
    <cellStyle name="Обычный 38 2 5" xfId="103"/>
    <cellStyle name="Обычный 38 2 5 2" xfId="3053"/>
    <cellStyle name="Обычный 38 2 5 3" xfId="1587"/>
    <cellStyle name="Обычный 38 2 6" xfId="3047"/>
    <cellStyle name="Обычный 38 2 7" xfId="1581"/>
    <cellStyle name="Обычный 38 3" xfId="104"/>
    <cellStyle name="Обычный 38 3 2" xfId="105"/>
    <cellStyle name="Обычный 38 3 2 2" xfId="3055"/>
    <cellStyle name="Обычный 38 3 2 3" xfId="1589"/>
    <cellStyle name="Обычный 38 3 3" xfId="3054"/>
    <cellStyle name="Обычный 38 3 4" xfId="1588"/>
    <cellStyle name="Обычный 38 4" xfId="106"/>
    <cellStyle name="Обычный 38 4 2" xfId="107"/>
    <cellStyle name="Обычный 38 4 2 2" xfId="3057"/>
    <cellStyle name="Обычный 38 4 2 3" xfId="1591"/>
    <cellStyle name="Обычный 38 4 3" xfId="3056"/>
    <cellStyle name="Обычный 38 4 4" xfId="1590"/>
    <cellStyle name="Обычный 38 5" xfId="108"/>
    <cellStyle name="Обычный 38 5 2" xfId="3058"/>
    <cellStyle name="Обычный 38 5 3" xfId="1592"/>
    <cellStyle name="Обычный 38 6" xfId="109"/>
    <cellStyle name="Обычный 38 6 2" xfId="3059"/>
    <cellStyle name="Обычный 38 6 3" xfId="1593"/>
    <cellStyle name="Обычный 38 7" xfId="3046"/>
    <cellStyle name="Обычный 38 8" xfId="1580"/>
    <cellStyle name="Обычный 4" xfId="110"/>
    <cellStyle name="Обычный 4 2" xfId="111"/>
    <cellStyle name="Обычный 4 3" xfId="112"/>
    <cellStyle name="Обычный 41" xfId="113"/>
    <cellStyle name="Обычный 41 2" xfId="114"/>
    <cellStyle name="Обычный 41 2 2" xfId="115"/>
    <cellStyle name="Обычный 41 2 2 2" xfId="3062"/>
    <cellStyle name="Обычный 41 2 2 3" xfId="1596"/>
    <cellStyle name="Обычный 41 2 3" xfId="3061"/>
    <cellStyle name="Обычный 41 2 4" xfId="1595"/>
    <cellStyle name="Обычный 41 3" xfId="116"/>
    <cellStyle name="Обычный 41 3 2" xfId="117"/>
    <cellStyle name="Обычный 41 3 2 2" xfId="118"/>
    <cellStyle name="Обычный 41 3 2 2 2" xfId="3065"/>
    <cellStyle name="Обычный 41 3 2 2 3" xfId="1599"/>
    <cellStyle name="Обычный 41 3 2 3" xfId="3064"/>
    <cellStyle name="Обычный 41 3 2 4" xfId="1598"/>
    <cellStyle name="Обычный 41 3 3" xfId="119"/>
    <cellStyle name="Обычный 41 3 3 2" xfId="120"/>
    <cellStyle name="Обычный 41 3 3 2 2" xfId="3067"/>
    <cellStyle name="Обычный 41 3 3 2 3" xfId="1601"/>
    <cellStyle name="Обычный 41 3 3 3" xfId="3066"/>
    <cellStyle name="Обычный 41 3 3 4" xfId="1600"/>
    <cellStyle name="Обычный 41 3 4" xfId="121"/>
    <cellStyle name="Обычный 41 3 4 2" xfId="3068"/>
    <cellStyle name="Обычный 41 3 4 3" xfId="1602"/>
    <cellStyle name="Обычный 41 3 5" xfId="122"/>
    <cellStyle name="Обычный 41 3 5 2" xfId="3069"/>
    <cellStyle name="Обычный 41 3 5 3" xfId="1603"/>
    <cellStyle name="Обычный 41 3 6" xfId="3063"/>
    <cellStyle name="Обычный 41 3 7" xfId="1597"/>
    <cellStyle name="Обычный 41 4" xfId="123"/>
    <cellStyle name="Обычный 41 4 2" xfId="124"/>
    <cellStyle name="Обычный 41 4 2 2" xfId="3071"/>
    <cellStyle name="Обычный 41 4 2 3" xfId="1605"/>
    <cellStyle name="Обычный 41 4 3" xfId="3070"/>
    <cellStyle name="Обычный 41 4 4" xfId="1604"/>
    <cellStyle name="Обычный 41 5" xfId="125"/>
    <cellStyle name="Обычный 41 5 2" xfId="3072"/>
    <cellStyle name="Обычный 41 5 3" xfId="1606"/>
    <cellStyle name="Обычный 41 6" xfId="126"/>
    <cellStyle name="Обычный 41 6 2" xfId="3073"/>
    <cellStyle name="Обычный 41 6 3" xfId="1607"/>
    <cellStyle name="Обычный 41 7" xfId="3060"/>
    <cellStyle name="Обычный 41 8" xfId="1594"/>
    <cellStyle name="Обычный 42" xfId="127"/>
    <cellStyle name="Обычный 42 2" xfId="128"/>
    <cellStyle name="Обычный 42 2 2" xfId="129"/>
    <cellStyle name="Обычный 42 2 2 2" xfId="130"/>
    <cellStyle name="Обычный 42 2 2 2 2" xfId="3077"/>
    <cellStyle name="Обычный 42 2 2 2 3" xfId="1611"/>
    <cellStyle name="Обычный 42 2 2 3" xfId="3076"/>
    <cellStyle name="Обычный 42 2 2 4" xfId="1610"/>
    <cellStyle name="Обычный 42 2 3" xfId="131"/>
    <cellStyle name="Обычный 42 2 3 2" xfId="132"/>
    <cellStyle name="Обычный 42 2 3 2 2" xfId="3079"/>
    <cellStyle name="Обычный 42 2 3 2 3" xfId="1613"/>
    <cellStyle name="Обычный 42 2 3 3" xfId="3078"/>
    <cellStyle name="Обычный 42 2 3 4" xfId="1612"/>
    <cellStyle name="Обычный 42 2 4" xfId="133"/>
    <cellStyle name="Обычный 42 2 4 2" xfId="3080"/>
    <cellStyle name="Обычный 42 2 4 3" xfId="1614"/>
    <cellStyle name="Обычный 42 2 5" xfId="134"/>
    <cellStyle name="Обычный 42 2 5 2" xfId="3081"/>
    <cellStyle name="Обычный 42 2 5 3" xfId="1615"/>
    <cellStyle name="Обычный 42 2 6" xfId="3075"/>
    <cellStyle name="Обычный 42 2 7" xfId="1609"/>
    <cellStyle name="Обычный 42 3" xfId="135"/>
    <cellStyle name="Обычный 42 3 2" xfId="136"/>
    <cellStyle name="Обычный 42 3 2 2" xfId="3083"/>
    <cellStyle name="Обычный 42 3 2 3" xfId="1617"/>
    <cellStyle name="Обычный 42 3 3" xfId="3082"/>
    <cellStyle name="Обычный 42 3 4" xfId="1616"/>
    <cellStyle name="Обычный 42 4" xfId="137"/>
    <cellStyle name="Обычный 42 4 2" xfId="138"/>
    <cellStyle name="Обычный 42 4 2 2" xfId="3085"/>
    <cellStyle name="Обычный 42 4 2 3" xfId="1619"/>
    <cellStyle name="Обычный 42 4 3" xfId="3084"/>
    <cellStyle name="Обычный 42 4 4" xfId="1618"/>
    <cellStyle name="Обычный 42 5" xfId="139"/>
    <cellStyle name="Обычный 42 5 2" xfId="3086"/>
    <cellStyle name="Обычный 42 5 3" xfId="1620"/>
    <cellStyle name="Обычный 42 6" xfId="140"/>
    <cellStyle name="Обычный 42 6 2" xfId="3087"/>
    <cellStyle name="Обычный 42 6 3" xfId="1621"/>
    <cellStyle name="Обычный 42 7" xfId="3074"/>
    <cellStyle name="Обычный 42 8" xfId="1608"/>
    <cellStyle name="Обычный 43 2" xfId="141"/>
    <cellStyle name="Обычный 43 2 2" xfId="142"/>
    <cellStyle name="Обычный 43 2 2 2" xfId="143"/>
    <cellStyle name="Обычный 43 2 2 2 2" xfId="3090"/>
    <cellStyle name="Обычный 43 2 2 2 3" xfId="1624"/>
    <cellStyle name="Обычный 43 2 2 3" xfId="3089"/>
    <cellStyle name="Обычный 43 2 2 4" xfId="1623"/>
    <cellStyle name="Обычный 43 2 3" xfId="144"/>
    <cellStyle name="Обычный 43 2 3 2" xfId="145"/>
    <cellStyle name="Обычный 43 2 3 2 2" xfId="3092"/>
    <cellStyle name="Обычный 43 2 3 2 3" xfId="1626"/>
    <cellStyle name="Обычный 43 2 3 3" xfId="3091"/>
    <cellStyle name="Обычный 43 2 3 4" xfId="1625"/>
    <cellStyle name="Обычный 43 2 4" xfId="146"/>
    <cellStyle name="Обычный 43 2 4 2" xfId="3093"/>
    <cellStyle name="Обычный 43 2 4 3" xfId="1627"/>
    <cellStyle name="Обычный 43 2 5" xfId="147"/>
    <cellStyle name="Обычный 43 2 5 2" xfId="3094"/>
    <cellStyle name="Обычный 43 2 5 3" xfId="1628"/>
    <cellStyle name="Обычный 43 2 6" xfId="3088"/>
    <cellStyle name="Обычный 43 2 7" xfId="1622"/>
    <cellStyle name="Обычный 44" xfId="148"/>
    <cellStyle name="Обычный 44 2" xfId="3095"/>
    <cellStyle name="Обычный 44 3" xfId="1629"/>
    <cellStyle name="Обычный 46" xfId="149"/>
    <cellStyle name="Обычный 46 2" xfId="3096"/>
    <cellStyle name="Обычный 46 3" xfId="1630"/>
    <cellStyle name="Обычный 47" xfId="150"/>
    <cellStyle name="Обычный 47 2" xfId="3097"/>
    <cellStyle name="Обычный 47 3" xfId="1631"/>
    <cellStyle name="Обычный 48" xfId="151"/>
    <cellStyle name="Обычный 48 2" xfId="3098"/>
    <cellStyle name="Обычный 48 3" xfId="1632"/>
    <cellStyle name="Обычный 49" xfId="152"/>
    <cellStyle name="Обычный 49 2" xfId="3099"/>
    <cellStyle name="Обычный 49 3" xfId="1633"/>
    <cellStyle name="Обычный 5" xfId="153"/>
    <cellStyle name="Обычный 50" xfId="154"/>
    <cellStyle name="Обычный 50 2" xfId="3100"/>
    <cellStyle name="Обычный 50 3" xfId="1634"/>
    <cellStyle name="Обычный 6" xfId="155"/>
    <cellStyle name="Обычный 6 10" xfId="156"/>
    <cellStyle name="Обычный 6 10 2" xfId="157"/>
    <cellStyle name="Обычный 6 10 2 2" xfId="3103"/>
    <cellStyle name="Обычный 6 10 2 3" xfId="1637"/>
    <cellStyle name="Обычный 6 10 3" xfId="3102"/>
    <cellStyle name="Обычный 6 10 4" xfId="1636"/>
    <cellStyle name="Обычный 6 11" xfId="158"/>
    <cellStyle name="Обычный 6 11 2" xfId="3104"/>
    <cellStyle name="Обычный 6 11 3" xfId="1638"/>
    <cellStyle name="Обычный 6 12" xfId="3101"/>
    <cellStyle name="Обычный 6 13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108"/>
    <cellStyle name="Обычный 6 2 10 2 2 3" xfId="1642"/>
    <cellStyle name="Обычный 6 2 10 2 3" xfId="3107"/>
    <cellStyle name="Обычный 6 2 10 2 4" xfId="1641"/>
    <cellStyle name="Обычный 6 2 10 3" xfId="163"/>
    <cellStyle name="Обычный 6 2 10 3 2" xfId="3109"/>
    <cellStyle name="Обычный 6 2 10 3 3" xfId="1643"/>
    <cellStyle name="Обычный 6 2 10 4" xfId="3106"/>
    <cellStyle name="Обычный 6 2 10 5" xfId="1640"/>
    <cellStyle name="Обычный 6 2 11" xfId="164"/>
    <cellStyle name="Обычный 6 2 11 2" xfId="165"/>
    <cellStyle name="Обычный 6 2 11 2 2" xfId="3111"/>
    <cellStyle name="Обычный 6 2 11 2 3" xfId="1645"/>
    <cellStyle name="Обычный 6 2 11 3" xfId="3110"/>
    <cellStyle name="Обычный 6 2 11 4" xfId="1644"/>
    <cellStyle name="Обычный 6 2 12" xfId="166"/>
    <cellStyle name="Обычный 6 2 12 2" xfId="3112"/>
    <cellStyle name="Обычный 6 2 12 3" xfId="1646"/>
    <cellStyle name="Обычный 6 2 13" xfId="3105"/>
    <cellStyle name="Обычный 6 2 14" xfId="1639"/>
    <cellStyle name="Обычный 6 2 2" xfId="167"/>
    <cellStyle name="Обычный 6 2 2 10" xfId="168"/>
    <cellStyle name="Обычный 6 2 2 10 2" xfId="169"/>
    <cellStyle name="Обычный 6 2 2 10 2 2" xfId="3115"/>
    <cellStyle name="Обычный 6 2 2 10 2 3" xfId="1649"/>
    <cellStyle name="Обычный 6 2 2 10 3" xfId="3114"/>
    <cellStyle name="Обычный 6 2 2 10 4" xfId="1648"/>
    <cellStyle name="Обычный 6 2 2 11" xfId="170"/>
    <cellStyle name="Обычный 6 2 2 11 2" xfId="3116"/>
    <cellStyle name="Обычный 6 2 2 11 3" xfId="1650"/>
    <cellStyle name="Обычный 6 2 2 12" xfId="3113"/>
    <cellStyle name="Обычный 6 2 2 13" xfId="1647"/>
    <cellStyle name="Обычный 6 2 2 2" xfId="171"/>
    <cellStyle name="Обычный 6 2 2 2 10" xfId="165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123"/>
    <cellStyle name="Обычный 6 2 2 2 2 2 2 2 2 2 3" xfId="1657"/>
    <cellStyle name="Обычный 6 2 2 2 2 2 2 2 2 3" xfId="3122"/>
    <cellStyle name="Обычный 6 2 2 2 2 2 2 2 2 4" xfId="1656"/>
    <cellStyle name="Обычный 6 2 2 2 2 2 2 2 3" xfId="178"/>
    <cellStyle name="Обычный 6 2 2 2 2 2 2 2 3 2" xfId="3124"/>
    <cellStyle name="Обычный 6 2 2 2 2 2 2 2 3 3" xfId="1658"/>
    <cellStyle name="Обычный 6 2 2 2 2 2 2 2 4" xfId="3121"/>
    <cellStyle name="Обычный 6 2 2 2 2 2 2 2 5" xfId="1655"/>
    <cellStyle name="Обычный 6 2 2 2 2 2 2 3" xfId="179"/>
    <cellStyle name="Обычный 6 2 2 2 2 2 2 3 2" xfId="180"/>
    <cellStyle name="Обычный 6 2 2 2 2 2 2 3 2 2" xfId="3126"/>
    <cellStyle name="Обычный 6 2 2 2 2 2 2 3 2 3" xfId="1660"/>
    <cellStyle name="Обычный 6 2 2 2 2 2 2 3 3" xfId="3125"/>
    <cellStyle name="Обычный 6 2 2 2 2 2 2 3 4" xfId="1659"/>
    <cellStyle name="Обычный 6 2 2 2 2 2 2 4" xfId="181"/>
    <cellStyle name="Обычный 6 2 2 2 2 2 2 4 2" xfId="3127"/>
    <cellStyle name="Обычный 6 2 2 2 2 2 2 4 3" xfId="1661"/>
    <cellStyle name="Обычный 6 2 2 2 2 2 2 5" xfId="3120"/>
    <cellStyle name="Обычный 6 2 2 2 2 2 2 6" xfId="1654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131"/>
    <cellStyle name="Обычный 6 2 2 2 2 2 3 2 2 2 3" xfId="1665"/>
    <cellStyle name="Обычный 6 2 2 2 2 2 3 2 2 3" xfId="3130"/>
    <cellStyle name="Обычный 6 2 2 2 2 2 3 2 2 4" xfId="1664"/>
    <cellStyle name="Обычный 6 2 2 2 2 2 3 2 3" xfId="186"/>
    <cellStyle name="Обычный 6 2 2 2 2 2 3 2 3 2" xfId="3132"/>
    <cellStyle name="Обычный 6 2 2 2 2 2 3 2 3 3" xfId="1666"/>
    <cellStyle name="Обычный 6 2 2 2 2 2 3 2 4" xfId="3129"/>
    <cellStyle name="Обычный 6 2 2 2 2 2 3 2 5" xfId="1663"/>
    <cellStyle name="Обычный 6 2 2 2 2 2 3 3" xfId="187"/>
    <cellStyle name="Обычный 6 2 2 2 2 2 3 3 2" xfId="188"/>
    <cellStyle name="Обычный 6 2 2 2 2 2 3 3 2 2" xfId="3134"/>
    <cellStyle name="Обычный 6 2 2 2 2 2 3 3 2 3" xfId="1668"/>
    <cellStyle name="Обычный 6 2 2 2 2 2 3 3 3" xfId="3133"/>
    <cellStyle name="Обычный 6 2 2 2 2 2 3 3 4" xfId="1667"/>
    <cellStyle name="Обычный 6 2 2 2 2 2 3 4" xfId="189"/>
    <cellStyle name="Обычный 6 2 2 2 2 2 3 4 2" xfId="3135"/>
    <cellStyle name="Обычный 6 2 2 2 2 2 3 4 3" xfId="1669"/>
    <cellStyle name="Обычный 6 2 2 2 2 2 3 5" xfId="3128"/>
    <cellStyle name="Обычный 6 2 2 2 2 2 3 6" xfId="1662"/>
    <cellStyle name="Обычный 6 2 2 2 2 2 4" xfId="190"/>
    <cellStyle name="Обычный 6 2 2 2 2 2 4 2" xfId="191"/>
    <cellStyle name="Обычный 6 2 2 2 2 2 4 2 2" xfId="192"/>
    <cellStyle name="Обычный 6 2 2 2 2 2 4 2 2 2" xfId="3138"/>
    <cellStyle name="Обычный 6 2 2 2 2 2 4 2 2 3" xfId="1672"/>
    <cellStyle name="Обычный 6 2 2 2 2 2 4 2 3" xfId="3137"/>
    <cellStyle name="Обычный 6 2 2 2 2 2 4 2 4" xfId="1671"/>
    <cellStyle name="Обычный 6 2 2 2 2 2 4 3" xfId="193"/>
    <cellStyle name="Обычный 6 2 2 2 2 2 4 3 2" xfId="3139"/>
    <cellStyle name="Обычный 6 2 2 2 2 2 4 3 3" xfId="1673"/>
    <cellStyle name="Обычный 6 2 2 2 2 2 4 4" xfId="3136"/>
    <cellStyle name="Обычный 6 2 2 2 2 2 4 5" xfId="1670"/>
    <cellStyle name="Обычный 6 2 2 2 2 2 5" xfId="194"/>
    <cellStyle name="Обычный 6 2 2 2 2 2 5 2" xfId="195"/>
    <cellStyle name="Обычный 6 2 2 2 2 2 5 2 2" xfId="3141"/>
    <cellStyle name="Обычный 6 2 2 2 2 2 5 2 3" xfId="1675"/>
    <cellStyle name="Обычный 6 2 2 2 2 2 5 3" xfId="3140"/>
    <cellStyle name="Обычный 6 2 2 2 2 2 5 4" xfId="1674"/>
    <cellStyle name="Обычный 6 2 2 2 2 2 6" xfId="196"/>
    <cellStyle name="Обычный 6 2 2 2 2 2 6 2" xfId="3142"/>
    <cellStyle name="Обычный 6 2 2 2 2 2 6 3" xfId="1676"/>
    <cellStyle name="Обычный 6 2 2 2 2 2 7" xfId="3119"/>
    <cellStyle name="Обычный 6 2 2 2 2 2 8" xfId="1653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146"/>
    <cellStyle name="Обычный 6 2 2 2 2 3 2 2 2 3" xfId="1680"/>
    <cellStyle name="Обычный 6 2 2 2 2 3 2 2 3" xfId="3145"/>
    <cellStyle name="Обычный 6 2 2 2 2 3 2 2 4" xfId="1679"/>
    <cellStyle name="Обычный 6 2 2 2 2 3 2 3" xfId="201"/>
    <cellStyle name="Обычный 6 2 2 2 2 3 2 3 2" xfId="3147"/>
    <cellStyle name="Обычный 6 2 2 2 2 3 2 3 3" xfId="1681"/>
    <cellStyle name="Обычный 6 2 2 2 2 3 2 4" xfId="3144"/>
    <cellStyle name="Обычный 6 2 2 2 2 3 2 5" xfId="1678"/>
    <cellStyle name="Обычный 6 2 2 2 2 3 3" xfId="202"/>
    <cellStyle name="Обычный 6 2 2 2 2 3 3 2" xfId="203"/>
    <cellStyle name="Обычный 6 2 2 2 2 3 3 2 2" xfId="3149"/>
    <cellStyle name="Обычный 6 2 2 2 2 3 3 2 3" xfId="1683"/>
    <cellStyle name="Обычный 6 2 2 2 2 3 3 3" xfId="3148"/>
    <cellStyle name="Обычный 6 2 2 2 2 3 3 4" xfId="1682"/>
    <cellStyle name="Обычный 6 2 2 2 2 3 4" xfId="204"/>
    <cellStyle name="Обычный 6 2 2 2 2 3 4 2" xfId="3150"/>
    <cellStyle name="Обычный 6 2 2 2 2 3 4 3" xfId="1684"/>
    <cellStyle name="Обычный 6 2 2 2 2 3 5" xfId="3143"/>
    <cellStyle name="Обычный 6 2 2 2 2 3 6" xfId="1677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154"/>
    <cellStyle name="Обычный 6 2 2 2 2 4 2 2 2 3" xfId="1688"/>
    <cellStyle name="Обычный 6 2 2 2 2 4 2 2 3" xfId="3153"/>
    <cellStyle name="Обычный 6 2 2 2 2 4 2 2 4" xfId="1687"/>
    <cellStyle name="Обычный 6 2 2 2 2 4 2 3" xfId="209"/>
    <cellStyle name="Обычный 6 2 2 2 2 4 2 3 2" xfId="3155"/>
    <cellStyle name="Обычный 6 2 2 2 2 4 2 3 3" xfId="1689"/>
    <cellStyle name="Обычный 6 2 2 2 2 4 2 4" xfId="3152"/>
    <cellStyle name="Обычный 6 2 2 2 2 4 2 5" xfId="1686"/>
    <cellStyle name="Обычный 6 2 2 2 2 4 3" xfId="210"/>
    <cellStyle name="Обычный 6 2 2 2 2 4 3 2" xfId="211"/>
    <cellStyle name="Обычный 6 2 2 2 2 4 3 2 2" xfId="3157"/>
    <cellStyle name="Обычный 6 2 2 2 2 4 3 2 3" xfId="1691"/>
    <cellStyle name="Обычный 6 2 2 2 2 4 3 3" xfId="3156"/>
    <cellStyle name="Обычный 6 2 2 2 2 4 3 4" xfId="1690"/>
    <cellStyle name="Обычный 6 2 2 2 2 4 4" xfId="212"/>
    <cellStyle name="Обычный 6 2 2 2 2 4 4 2" xfId="3158"/>
    <cellStyle name="Обычный 6 2 2 2 2 4 4 3" xfId="1692"/>
    <cellStyle name="Обычный 6 2 2 2 2 4 5" xfId="3151"/>
    <cellStyle name="Обычный 6 2 2 2 2 4 6" xfId="1685"/>
    <cellStyle name="Обычный 6 2 2 2 2 5" xfId="213"/>
    <cellStyle name="Обычный 6 2 2 2 2 5 2" xfId="214"/>
    <cellStyle name="Обычный 6 2 2 2 2 5 2 2" xfId="215"/>
    <cellStyle name="Обычный 6 2 2 2 2 5 2 2 2" xfId="3161"/>
    <cellStyle name="Обычный 6 2 2 2 2 5 2 2 3" xfId="1695"/>
    <cellStyle name="Обычный 6 2 2 2 2 5 2 3" xfId="3160"/>
    <cellStyle name="Обычный 6 2 2 2 2 5 2 4" xfId="1694"/>
    <cellStyle name="Обычный 6 2 2 2 2 5 3" xfId="216"/>
    <cellStyle name="Обычный 6 2 2 2 2 5 3 2" xfId="3162"/>
    <cellStyle name="Обычный 6 2 2 2 2 5 3 3" xfId="1696"/>
    <cellStyle name="Обычный 6 2 2 2 2 5 4" xfId="3159"/>
    <cellStyle name="Обычный 6 2 2 2 2 5 5" xfId="1693"/>
    <cellStyle name="Обычный 6 2 2 2 2 6" xfId="217"/>
    <cellStyle name="Обычный 6 2 2 2 2 6 2" xfId="218"/>
    <cellStyle name="Обычный 6 2 2 2 2 6 2 2" xfId="3164"/>
    <cellStyle name="Обычный 6 2 2 2 2 6 2 3" xfId="1698"/>
    <cellStyle name="Обычный 6 2 2 2 2 6 3" xfId="3163"/>
    <cellStyle name="Обычный 6 2 2 2 2 6 4" xfId="1697"/>
    <cellStyle name="Обычный 6 2 2 2 2 7" xfId="219"/>
    <cellStyle name="Обычный 6 2 2 2 2 7 2" xfId="3165"/>
    <cellStyle name="Обычный 6 2 2 2 2 7 3" xfId="1699"/>
    <cellStyle name="Обычный 6 2 2 2 2 8" xfId="3118"/>
    <cellStyle name="Обычный 6 2 2 2 2 9" xfId="1652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170"/>
    <cellStyle name="Обычный 6 2 2 2 3 2 2 2 2 3" xfId="1704"/>
    <cellStyle name="Обычный 6 2 2 2 3 2 2 2 3" xfId="3169"/>
    <cellStyle name="Обычный 6 2 2 2 3 2 2 2 4" xfId="1703"/>
    <cellStyle name="Обычный 6 2 2 2 3 2 2 3" xfId="225"/>
    <cellStyle name="Обычный 6 2 2 2 3 2 2 3 2" xfId="3171"/>
    <cellStyle name="Обычный 6 2 2 2 3 2 2 3 3" xfId="1705"/>
    <cellStyle name="Обычный 6 2 2 2 3 2 2 4" xfId="3168"/>
    <cellStyle name="Обычный 6 2 2 2 3 2 2 5" xfId="1702"/>
    <cellStyle name="Обычный 6 2 2 2 3 2 3" xfId="226"/>
    <cellStyle name="Обычный 6 2 2 2 3 2 3 2" xfId="227"/>
    <cellStyle name="Обычный 6 2 2 2 3 2 3 2 2" xfId="3173"/>
    <cellStyle name="Обычный 6 2 2 2 3 2 3 2 3" xfId="1707"/>
    <cellStyle name="Обычный 6 2 2 2 3 2 3 3" xfId="3172"/>
    <cellStyle name="Обычный 6 2 2 2 3 2 3 4" xfId="1706"/>
    <cellStyle name="Обычный 6 2 2 2 3 2 4" xfId="228"/>
    <cellStyle name="Обычный 6 2 2 2 3 2 4 2" xfId="3174"/>
    <cellStyle name="Обычный 6 2 2 2 3 2 4 3" xfId="1708"/>
    <cellStyle name="Обычный 6 2 2 2 3 2 5" xfId="3167"/>
    <cellStyle name="Обычный 6 2 2 2 3 2 6" xfId="170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178"/>
    <cellStyle name="Обычный 6 2 2 2 3 3 2 2 2 3" xfId="1712"/>
    <cellStyle name="Обычный 6 2 2 2 3 3 2 2 3" xfId="3177"/>
    <cellStyle name="Обычный 6 2 2 2 3 3 2 2 4" xfId="1711"/>
    <cellStyle name="Обычный 6 2 2 2 3 3 2 3" xfId="233"/>
    <cellStyle name="Обычный 6 2 2 2 3 3 2 3 2" xfId="3179"/>
    <cellStyle name="Обычный 6 2 2 2 3 3 2 3 3" xfId="1713"/>
    <cellStyle name="Обычный 6 2 2 2 3 3 2 4" xfId="3176"/>
    <cellStyle name="Обычный 6 2 2 2 3 3 2 5" xfId="1710"/>
    <cellStyle name="Обычный 6 2 2 2 3 3 3" xfId="234"/>
    <cellStyle name="Обычный 6 2 2 2 3 3 3 2" xfId="235"/>
    <cellStyle name="Обычный 6 2 2 2 3 3 3 2 2" xfId="3181"/>
    <cellStyle name="Обычный 6 2 2 2 3 3 3 2 3" xfId="1715"/>
    <cellStyle name="Обычный 6 2 2 2 3 3 3 3" xfId="3180"/>
    <cellStyle name="Обычный 6 2 2 2 3 3 3 4" xfId="1714"/>
    <cellStyle name="Обычный 6 2 2 2 3 3 4" xfId="236"/>
    <cellStyle name="Обычный 6 2 2 2 3 3 4 2" xfId="3182"/>
    <cellStyle name="Обычный 6 2 2 2 3 3 4 3" xfId="1716"/>
    <cellStyle name="Обычный 6 2 2 2 3 3 5" xfId="3175"/>
    <cellStyle name="Обычный 6 2 2 2 3 3 6" xfId="1709"/>
    <cellStyle name="Обычный 6 2 2 2 3 4" xfId="237"/>
    <cellStyle name="Обычный 6 2 2 2 3 4 2" xfId="238"/>
    <cellStyle name="Обычный 6 2 2 2 3 4 2 2" xfId="239"/>
    <cellStyle name="Обычный 6 2 2 2 3 4 2 2 2" xfId="3185"/>
    <cellStyle name="Обычный 6 2 2 2 3 4 2 2 3" xfId="1719"/>
    <cellStyle name="Обычный 6 2 2 2 3 4 2 3" xfId="3184"/>
    <cellStyle name="Обычный 6 2 2 2 3 4 2 4" xfId="1718"/>
    <cellStyle name="Обычный 6 2 2 2 3 4 3" xfId="240"/>
    <cellStyle name="Обычный 6 2 2 2 3 4 3 2" xfId="3186"/>
    <cellStyle name="Обычный 6 2 2 2 3 4 3 3" xfId="1720"/>
    <cellStyle name="Обычный 6 2 2 2 3 4 4" xfId="3183"/>
    <cellStyle name="Обычный 6 2 2 2 3 4 5" xfId="1717"/>
    <cellStyle name="Обычный 6 2 2 2 3 5" xfId="241"/>
    <cellStyle name="Обычный 6 2 2 2 3 5 2" xfId="242"/>
    <cellStyle name="Обычный 6 2 2 2 3 5 2 2" xfId="3188"/>
    <cellStyle name="Обычный 6 2 2 2 3 5 2 3" xfId="1722"/>
    <cellStyle name="Обычный 6 2 2 2 3 5 3" xfId="3187"/>
    <cellStyle name="Обычный 6 2 2 2 3 5 4" xfId="1721"/>
    <cellStyle name="Обычный 6 2 2 2 3 6" xfId="243"/>
    <cellStyle name="Обычный 6 2 2 2 3 6 2" xfId="3189"/>
    <cellStyle name="Обычный 6 2 2 2 3 6 3" xfId="1723"/>
    <cellStyle name="Обычный 6 2 2 2 3 7" xfId="3166"/>
    <cellStyle name="Обычный 6 2 2 2 3 8" xfId="1700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3193"/>
    <cellStyle name="Обычный 6 2 2 2 4 2 2 2 3" xfId="1727"/>
    <cellStyle name="Обычный 6 2 2 2 4 2 2 3" xfId="3192"/>
    <cellStyle name="Обычный 6 2 2 2 4 2 2 4" xfId="1726"/>
    <cellStyle name="Обычный 6 2 2 2 4 2 3" xfId="248"/>
    <cellStyle name="Обычный 6 2 2 2 4 2 3 2" xfId="3194"/>
    <cellStyle name="Обычный 6 2 2 2 4 2 3 3" xfId="1728"/>
    <cellStyle name="Обычный 6 2 2 2 4 2 4" xfId="3191"/>
    <cellStyle name="Обычный 6 2 2 2 4 2 5" xfId="1725"/>
    <cellStyle name="Обычный 6 2 2 2 4 3" xfId="249"/>
    <cellStyle name="Обычный 6 2 2 2 4 3 2" xfId="250"/>
    <cellStyle name="Обычный 6 2 2 2 4 3 2 2" xfId="3196"/>
    <cellStyle name="Обычный 6 2 2 2 4 3 2 3" xfId="1730"/>
    <cellStyle name="Обычный 6 2 2 2 4 3 3" xfId="3195"/>
    <cellStyle name="Обычный 6 2 2 2 4 3 4" xfId="1729"/>
    <cellStyle name="Обычный 6 2 2 2 4 4" xfId="251"/>
    <cellStyle name="Обычный 6 2 2 2 4 4 2" xfId="3197"/>
    <cellStyle name="Обычный 6 2 2 2 4 4 3" xfId="1731"/>
    <cellStyle name="Обычный 6 2 2 2 4 5" xfId="3190"/>
    <cellStyle name="Обычный 6 2 2 2 4 6" xfId="1724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201"/>
    <cellStyle name="Обычный 6 2 2 2 5 2 2 2 3" xfId="1735"/>
    <cellStyle name="Обычный 6 2 2 2 5 2 2 3" xfId="3200"/>
    <cellStyle name="Обычный 6 2 2 2 5 2 2 4" xfId="1734"/>
    <cellStyle name="Обычный 6 2 2 2 5 2 3" xfId="256"/>
    <cellStyle name="Обычный 6 2 2 2 5 2 3 2" xfId="3202"/>
    <cellStyle name="Обычный 6 2 2 2 5 2 3 3" xfId="1736"/>
    <cellStyle name="Обычный 6 2 2 2 5 2 4" xfId="3199"/>
    <cellStyle name="Обычный 6 2 2 2 5 2 5" xfId="1733"/>
    <cellStyle name="Обычный 6 2 2 2 5 3" xfId="257"/>
    <cellStyle name="Обычный 6 2 2 2 5 3 2" xfId="258"/>
    <cellStyle name="Обычный 6 2 2 2 5 3 2 2" xfId="3204"/>
    <cellStyle name="Обычный 6 2 2 2 5 3 2 3" xfId="1738"/>
    <cellStyle name="Обычный 6 2 2 2 5 3 3" xfId="3203"/>
    <cellStyle name="Обычный 6 2 2 2 5 3 4" xfId="1737"/>
    <cellStyle name="Обычный 6 2 2 2 5 4" xfId="259"/>
    <cellStyle name="Обычный 6 2 2 2 5 4 2" xfId="3205"/>
    <cellStyle name="Обычный 6 2 2 2 5 4 3" xfId="1739"/>
    <cellStyle name="Обычный 6 2 2 2 5 5" xfId="3198"/>
    <cellStyle name="Обычный 6 2 2 2 5 6" xfId="1732"/>
    <cellStyle name="Обычный 6 2 2 2 6" xfId="260"/>
    <cellStyle name="Обычный 6 2 2 2 6 2" xfId="261"/>
    <cellStyle name="Обычный 6 2 2 2 6 2 2" xfId="262"/>
    <cellStyle name="Обычный 6 2 2 2 6 2 2 2" xfId="3208"/>
    <cellStyle name="Обычный 6 2 2 2 6 2 2 3" xfId="1742"/>
    <cellStyle name="Обычный 6 2 2 2 6 2 3" xfId="3207"/>
    <cellStyle name="Обычный 6 2 2 2 6 2 4" xfId="1741"/>
    <cellStyle name="Обычный 6 2 2 2 6 3" xfId="263"/>
    <cellStyle name="Обычный 6 2 2 2 6 3 2" xfId="3209"/>
    <cellStyle name="Обычный 6 2 2 2 6 3 3" xfId="1743"/>
    <cellStyle name="Обычный 6 2 2 2 6 4" xfId="3206"/>
    <cellStyle name="Обычный 6 2 2 2 6 5" xfId="1740"/>
    <cellStyle name="Обычный 6 2 2 2 7" xfId="264"/>
    <cellStyle name="Обычный 6 2 2 2 7 2" xfId="265"/>
    <cellStyle name="Обычный 6 2 2 2 7 2 2" xfId="3211"/>
    <cellStyle name="Обычный 6 2 2 2 7 2 3" xfId="1745"/>
    <cellStyle name="Обычный 6 2 2 2 7 3" xfId="3210"/>
    <cellStyle name="Обычный 6 2 2 2 7 4" xfId="1744"/>
    <cellStyle name="Обычный 6 2 2 2 8" xfId="266"/>
    <cellStyle name="Обычный 6 2 2 2 8 2" xfId="3212"/>
    <cellStyle name="Обычный 6 2 2 2 8 3" xfId="1746"/>
    <cellStyle name="Обычный 6 2 2 2 9" xfId="3117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218"/>
    <cellStyle name="Обычный 6 2 2 3 2 2 2 2 2 3" xfId="1752"/>
    <cellStyle name="Обычный 6 2 2 3 2 2 2 2 3" xfId="3217"/>
    <cellStyle name="Обычный 6 2 2 3 2 2 2 2 4" xfId="1751"/>
    <cellStyle name="Обычный 6 2 2 3 2 2 2 3" xfId="273"/>
    <cellStyle name="Обычный 6 2 2 3 2 2 2 3 2" xfId="3219"/>
    <cellStyle name="Обычный 6 2 2 3 2 2 2 3 3" xfId="1753"/>
    <cellStyle name="Обычный 6 2 2 3 2 2 2 4" xfId="3216"/>
    <cellStyle name="Обычный 6 2 2 3 2 2 2 5" xfId="1750"/>
    <cellStyle name="Обычный 6 2 2 3 2 2 3" xfId="274"/>
    <cellStyle name="Обычный 6 2 2 3 2 2 3 2" xfId="275"/>
    <cellStyle name="Обычный 6 2 2 3 2 2 3 2 2" xfId="3221"/>
    <cellStyle name="Обычный 6 2 2 3 2 2 3 2 3" xfId="1755"/>
    <cellStyle name="Обычный 6 2 2 3 2 2 3 3" xfId="3220"/>
    <cellStyle name="Обычный 6 2 2 3 2 2 3 4" xfId="1754"/>
    <cellStyle name="Обычный 6 2 2 3 2 2 4" xfId="276"/>
    <cellStyle name="Обычный 6 2 2 3 2 2 4 2" xfId="3222"/>
    <cellStyle name="Обычный 6 2 2 3 2 2 4 3" xfId="1756"/>
    <cellStyle name="Обычный 6 2 2 3 2 2 5" xfId="3215"/>
    <cellStyle name="Обычный 6 2 2 3 2 2 6" xfId="1749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226"/>
    <cellStyle name="Обычный 6 2 2 3 2 3 2 2 2 3" xfId="1760"/>
    <cellStyle name="Обычный 6 2 2 3 2 3 2 2 3" xfId="3225"/>
    <cellStyle name="Обычный 6 2 2 3 2 3 2 2 4" xfId="1759"/>
    <cellStyle name="Обычный 6 2 2 3 2 3 2 3" xfId="281"/>
    <cellStyle name="Обычный 6 2 2 3 2 3 2 3 2" xfId="3227"/>
    <cellStyle name="Обычный 6 2 2 3 2 3 2 3 3" xfId="1761"/>
    <cellStyle name="Обычный 6 2 2 3 2 3 2 4" xfId="3224"/>
    <cellStyle name="Обычный 6 2 2 3 2 3 2 5" xfId="1758"/>
    <cellStyle name="Обычный 6 2 2 3 2 3 3" xfId="282"/>
    <cellStyle name="Обычный 6 2 2 3 2 3 3 2" xfId="283"/>
    <cellStyle name="Обычный 6 2 2 3 2 3 3 2 2" xfId="3229"/>
    <cellStyle name="Обычный 6 2 2 3 2 3 3 2 3" xfId="1763"/>
    <cellStyle name="Обычный 6 2 2 3 2 3 3 3" xfId="3228"/>
    <cellStyle name="Обычный 6 2 2 3 2 3 3 4" xfId="1762"/>
    <cellStyle name="Обычный 6 2 2 3 2 3 4" xfId="284"/>
    <cellStyle name="Обычный 6 2 2 3 2 3 4 2" xfId="3230"/>
    <cellStyle name="Обычный 6 2 2 3 2 3 4 3" xfId="1764"/>
    <cellStyle name="Обычный 6 2 2 3 2 3 5" xfId="3223"/>
    <cellStyle name="Обычный 6 2 2 3 2 3 6" xfId="1757"/>
    <cellStyle name="Обычный 6 2 2 3 2 4" xfId="285"/>
    <cellStyle name="Обычный 6 2 2 3 2 4 2" xfId="286"/>
    <cellStyle name="Обычный 6 2 2 3 2 4 2 2" xfId="287"/>
    <cellStyle name="Обычный 6 2 2 3 2 4 2 2 2" xfId="3233"/>
    <cellStyle name="Обычный 6 2 2 3 2 4 2 2 3" xfId="1767"/>
    <cellStyle name="Обычный 6 2 2 3 2 4 2 3" xfId="3232"/>
    <cellStyle name="Обычный 6 2 2 3 2 4 2 4" xfId="1766"/>
    <cellStyle name="Обычный 6 2 2 3 2 4 3" xfId="288"/>
    <cellStyle name="Обычный 6 2 2 3 2 4 3 2" xfId="3234"/>
    <cellStyle name="Обычный 6 2 2 3 2 4 3 3" xfId="1768"/>
    <cellStyle name="Обычный 6 2 2 3 2 4 4" xfId="3231"/>
    <cellStyle name="Обычный 6 2 2 3 2 4 5" xfId="1765"/>
    <cellStyle name="Обычный 6 2 2 3 2 5" xfId="289"/>
    <cellStyle name="Обычный 6 2 2 3 2 5 2" xfId="290"/>
    <cellStyle name="Обычный 6 2 2 3 2 5 2 2" xfId="3236"/>
    <cellStyle name="Обычный 6 2 2 3 2 5 2 3" xfId="1770"/>
    <cellStyle name="Обычный 6 2 2 3 2 5 3" xfId="3235"/>
    <cellStyle name="Обычный 6 2 2 3 2 5 4" xfId="1769"/>
    <cellStyle name="Обычный 6 2 2 3 2 6" xfId="291"/>
    <cellStyle name="Обычный 6 2 2 3 2 6 2" xfId="3237"/>
    <cellStyle name="Обычный 6 2 2 3 2 6 3" xfId="1771"/>
    <cellStyle name="Обычный 6 2 2 3 2 7" xfId="3214"/>
    <cellStyle name="Обычный 6 2 2 3 2 8" xfId="1748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241"/>
    <cellStyle name="Обычный 6 2 2 3 3 2 2 2 3" xfId="1775"/>
    <cellStyle name="Обычный 6 2 2 3 3 2 2 3" xfId="3240"/>
    <cellStyle name="Обычный 6 2 2 3 3 2 2 4" xfId="1774"/>
    <cellStyle name="Обычный 6 2 2 3 3 2 3" xfId="296"/>
    <cellStyle name="Обычный 6 2 2 3 3 2 3 2" xfId="3242"/>
    <cellStyle name="Обычный 6 2 2 3 3 2 3 3" xfId="1776"/>
    <cellStyle name="Обычный 6 2 2 3 3 2 4" xfId="3239"/>
    <cellStyle name="Обычный 6 2 2 3 3 2 5" xfId="1773"/>
    <cellStyle name="Обычный 6 2 2 3 3 3" xfId="297"/>
    <cellStyle name="Обычный 6 2 2 3 3 3 2" xfId="298"/>
    <cellStyle name="Обычный 6 2 2 3 3 3 2 2" xfId="3244"/>
    <cellStyle name="Обычный 6 2 2 3 3 3 2 3" xfId="1778"/>
    <cellStyle name="Обычный 6 2 2 3 3 3 3" xfId="3243"/>
    <cellStyle name="Обычный 6 2 2 3 3 3 4" xfId="1777"/>
    <cellStyle name="Обычный 6 2 2 3 3 4" xfId="299"/>
    <cellStyle name="Обычный 6 2 2 3 3 4 2" xfId="3245"/>
    <cellStyle name="Обычный 6 2 2 3 3 4 3" xfId="1779"/>
    <cellStyle name="Обычный 6 2 2 3 3 5" xfId="3238"/>
    <cellStyle name="Обычный 6 2 2 3 3 6" xfId="1772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249"/>
    <cellStyle name="Обычный 6 2 2 3 4 2 2 2 3" xfId="1783"/>
    <cellStyle name="Обычный 6 2 2 3 4 2 2 3" xfId="3248"/>
    <cellStyle name="Обычный 6 2 2 3 4 2 2 4" xfId="1782"/>
    <cellStyle name="Обычный 6 2 2 3 4 2 3" xfId="304"/>
    <cellStyle name="Обычный 6 2 2 3 4 2 3 2" xfId="3250"/>
    <cellStyle name="Обычный 6 2 2 3 4 2 3 3" xfId="1784"/>
    <cellStyle name="Обычный 6 2 2 3 4 2 4" xfId="3247"/>
    <cellStyle name="Обычный 6 2 2 3 4 2 5" xfId="1781"/>
    <cellStyle name="Обычный 6 2 2 3 4 3" xfId="305"/>
    <cellStyle name="Обычный 6 2 2 3 4 3 2" xfId="306"/>
    <cellStyle name="Обычный 6 2 2 3 4 3 2 2" xfId="3252"/>
    <cellStyle name="Обычный 6 2 2 3 4 3 2 3" xfId="1786"/>
    <cellStyle name="Обычный 6 2 2 3 4 3 3" xfId="3251"/>
    <cellStyle name="Обычный 6 2 2 3 4 3 4" xfId="1785"/>
    <cellStyle name="Обычный 6 2 2 3 4 4" xfId="307"/>
    <cellStyle name="Обычный 6 2 2 3 4 4 2" xfId="3253"/>
    <cellStyle name="Обычный 6 2 2 3 4 4 3" xfId="1787"/>
    <cellStyle name="Обычный 6 2 2 3 4 5" xfId="3246"/>
    <cellStyle name="Обычный 6 2 2 3 4 6" xfId="1780"/>
    <cellStyle name="Обычный 6 2 2 3 5" xfId="308"/>
    <cellStyle name="Обычный 6 2 2 3 5 2" xfId="309"/>
    <cellStyle name="Обычный 6 2 2 3 5 2 2" xfId="310"/>
    <cellStyle name="Обычный 6 2 2 3 5 2 2 2" xfId="3256"/>
    <cellStyle name="Обычный 6 2 2 3 5 2 2 3" xfId="1790"/>
    <cellStyle name="Обычный 6 2 2 3 5 2 3" xfId="3255"/>
    <cellStyle name="Обычный 6 2 2 3 5 2 4" xfId="1789"/>
    <cellStyle name="Обычный 6 2 2 3 5 3" xfId="311"/>
    <cellStyle name="Обычный 6 2 2 3 5 3 2" xfId="3257"/>
    <cellStyle name="Обычный 6 2 2 3 5 3 3" xfId="1791"/>
    <cellStyle name="Обычный 6 2 2 3 5 4" xfId="3254"/>
    <cellStyle name="Обычный 6 2 2 3 5 5" xfId="1788"/>
    <cellStyle name="Обычный 6 2 2 3 6" xfId="312"/>
    <cellStyle name="Обычный 6 2 2 3 6 2" xfId="313"/>
    <cellStyle name="Обычный 6 2 2 3 6 2 2" xfId="3259"/>
    <cellStyle name="Обычный 6 2 2 3 6 2 3" xfId="1793"/>
    <cellStyle name="Обычный 6 2 2 3 6 3" xfId="3258"/>
    <cellStyle name="Обычный 6 2 2 3 6 4" xfId="1792"/>
    <cellStyle name="Обычный 6 2 2 3 7" xfId="314"/>
    <cellStyle name="Обычный 6 2 2 3 7 2" xfId="3260"/>
    <cellStyle name="Обычный 6 2 2 3 7 3" xfId="1794"/>
    <cellStyle name="Обычный 6 2 2 3 8" xfId="3213"/>
    <cellStyle name="Обычный 6 2 2 3 9" xfId="1747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266"/>
    <cellStyle name="Обычный 6 2 2 4 2 2 2 2 2 3" xfId="1800"/>
    <cellStyle name="Обычный 6 2 2 4 2 2 2 2 3" xfId="3265"/>
    <cellStyle name="Обычный 6 2 2 4 2 2 2 2 4" xfId="1799"/>
    <cellStyle name="Обычный 6 2 2 4 2 2 2 3" xfId="321"/>
    <cellStyle name="Обычный 6 2 2 4 2 2 2 3 2" xfId="3267"/>
    <cellStyle name="Обычный 6 2 2 4 2 2 2 3 3" xfId="1801"/>
    <cellStyle name="Обычный 6 2 2 4 2 2 2 4" xfId="3264"/>
    <cellStyle name="Обычный 6 2 2 4 2 2 2 5" xfId="1798"/>
    <cellStyle name="Обычный 6 2 2 4 2 2 3" xfId="322"/>
    <cellStyle name="Обычный 6 2 2 4 2 2 3 2" xfId="323"/>
    <cellStyle name="Обычный 6 2 2 4 2 2 3 2 2" xfId="3269"/>
    <cellStyle name="Обычный 6 2 2 4 2 2 3 2 3" xfId="1803"/>
    <cellStyle name="Обычный 6 2 2 4 2 2 3 3" xfId="3268"/>
    <cellStyle name="Обычный 6 2 2 4 2 2 3 4" xfId="1802"/>
    <cellStyle name="Обычный 6 2 2 4 2 2 4" xfId="324"/>
    <cellStyle name="Обычный 6 2 2 4 2 2 4 2" xfId="3270"/>
    <cellStyle name="Обычный 6 2 2 4 2 2 4 3" xfId="1804"/>
    <cellStyle name="Обычный 6 2 2 4 2 2 5" xfId="3263"/>
    <cellStyle name="Обычный 6 2 2 4 2 2 6" xfId="1797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274"/>
    <cellStyle name="Обычный 6 2 2 4 2 3 2 2 2 3" xfId="1808"/>
    <cellStyle name="Обычный 6 2 2 4 2 3 2 2 3" xfId="3273"/>
    <cellStyle name="Обычный 6 2 2 4 2 3 2 2 4" xfId="1807"/>
    <cellStyle name="Обычный 6 2 2 4 2 3 2 3" xfId="329"/>
    <cellStyle name="Обычный 6 2 2 4 2 3 2 3 2" xfId="3275"/>
    <cellStyle name="Обычный 6 2 2 4 2 3 2 3 3" xfId="1809"/>
    <cellStyle name="Обычный 6 2 2 4 2 3 2 4" xfId="3272"/>
    <cellStyle name="Обычный 6 2 2 4 2 3 2 5" xfId="1806"/>
    <cellStyle name="Обычный 6 2 2 4 2 3 3" xfId="330"/>
    <cellStyle name="Обычный 6 2 2 4 2 3 3 2" xfId="331"/>
    <cellStyle name="Обычный 6 2 2 4 2 3 3 2 2" xfId="3277"/>
    <cellStyle name="Обычный 6 2 2 4 2 3 3 2 3" xfId="1811"/>
    <cellStyle name="Обычный 6 2 2 4 2 3 3 3" xfId="3276"/>
    <cellStyle name="Обычный 6 2 2 4 2 3 3 4" xfId="1810"/>
    <cellStyle name="Обычный 6 2 2 4 2 3 4" xfId="332"/>
    <cellStyle name="Обычный 6 2 2 4 2 3 4 2" xfId="3278"/>
    <cellStyle name="Обычный 6 2 2 4 2 3 4 3" xfId="1812"/>
    <cellStyle name="Обычный 6 2 2 4 2 3 5" xfId="3271"/>
    <cellStyle name="Обычный 6 2 2 4 2 3 6" xfId="1805"/>
    <cellStyle name="Обычный 6 2 2 4 2 4" xfId="333"/>
    <cellStyle name="Обычный 6 2 2 4 2 4 2" xfId="334"/>
    <cellStyle name="Обычный 6 2 2 4 2 4 2 2" xfId="335"/>
    <cellStyle name="Обычный 6 2 2 4 2 4 2 2 2" xfId="3281"/>
    <cellStyle name="Обычный 6 2 2 4 2 4 2 2 3" xfId="1815"/>
    <cellStyle name="Обычный 6 2 2 4 2 4 2 3" xfId="3280"/>
    <cellStyle name="Обычный 6 2 2 4 2 4 2 4" xfId="1814"/>
    <cellStyle name="Обычный 6 2 2 4 2 4 3" xfId="336"/>
    <cellStyle name="Обычный 6 2 2 4 2 4 3 2" xfId="3282"/>
    <cellStyle name="Обычный 6 2 2 4 2 4 3 3" xfId="1816"/>
    <cellStyle name="Обычный 6 2 2 4 2 4 4" xfId="3279"/>
    <cellStyle name="Обычный 6 2 2 4 2 4 5" xfId="1813"/>
    <cellStyle name="Обычный 6 2 2 4 2 5" xfId="337"/>
    <cellStyle name="Обычный 6 2 2 4 2 5 2" xfId="338"/>
    <cellStyle name="Обычный 6 2 2 4 2 5 2 2" xfId="3284"/>
    <cellStyle name="Обычный 6 2 2 4 2 5 2 3" xfId="1818"/>
    <cellStyle name="Обычный 6 2 2 4 2 5 3" xfId="3283"/>
    <cellStyle name="Обычный 6 2 2 4 2 5 4" xfId="1817"/>
    <cellStyle name="Обычный 6 2 2 4 2 6" xfId="339"/>
    <cellStyle name="Обычный 6 2 2 4 2 6 2" xfId="3285"/>
    <cellStyle name="Обычный 6 2 2 4 2 6 3" xfId="1819"/>
    <cellStyle name="Обычный 6 2 2 4 2 7" xfId="3262"/>
    <cellStyle name="Обычный 6 2 2 4 2 8" xfId="1796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289"/>
    <cellStyle name="Обычный 6 2 2 4 3 2 2 2 3" xfId="1823"/>
    <cellStyle name="Обычный 6 2 2 4 3 2 2 3" xfId="3288"/>
    <cellStyle name="Обычный 6 2 2 4 3 2 2 4" xfId="1822"/>
    <cellStyle name="Обычный 6 2 2 4 3 2 3" xfId="344"/>
    <cellStyle name="Обычный 6 2 2 4 3 2 3 2" xfId="3290"/>
    <cellStyle name="Обычный 6 2 2 4 3 2 3 3" xfId="1824"/>
    <cellStyle name="Обычный 6 2 2 4 3 2 4" xfId="3287"/>
    <cellStyle name="Обычный 6 2 2 4 3 2 5" xfId="1821"/>
    <cellStyle name="Обычный 6 2 2 4 3 3" xfId="345"/>
    <cellStyle name="Обычный 6 2 2 4 3 3 2" xfId="346"/>
    <cellStyle name="Обычный 6 2 2 4 3 3 2 2" xfId="3292"/>
    <cellStyle name="Обычный 6 2 2 4 3 3 2 3" xfId="1826"/>
    <cellStyle name="Обычный 6 2 2 4 3 3 3" xfId="3291"/>
    <cellStyle name="Обычный 6 2 2 4 3 3 4" xfId="1825"/>
    <cellStyle name="Обычный 6 2 2 4 3 4" xfId="347"/>
    <cellStyle name="Обычный 6 2 2 4 3 4 2" xfId="3293"/>
    <cellStyle name="Обычный 6 2 2 4 3 4 3" xfId="1827"/>
    <cellStyle name="Обычный 6 2 2 4 3 5" xfId="3286"/>
    <cellStyle name="Обычный 6 2 2 4 3 6" xfId="1820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297"/>
    <cellStyle name="Обычный 6 2 2 4 4 2 2 2 3" xfId="1831"/>
    <cellStyle name="Обычный 6 2 2 4 4 2 2 3" xfId="3296"/>
    <cellStyle name="Обычный 6 2 2 4 4 2 2 4" xfId="1830"/>
    <cellStyle name="Обычный 6 2 2 4 4 2 3" xfId="352"/>
    <cellStyle name="Обычный 6 2 2 4 4 2 3 2" xfId="3298"/>
    <cellStyle name="Обычный 6 2 2 4 4 2 3 3" xfId="1832"/>
    <cellStyle name="Обычный 6 2 2 4 4 2 4" xfId="3295"/>
    <cellStyle name="Обычный 6 2 2 4 4 2 5" xfId="1829"/>
    <cellStyle name="Обычный 6 2 2 4 4 3" xfId="353"/>
    <cellStyle name="Обычный 6 2 2 4 4 3 2" xfId="354"/>
    <cellStyle name="Обычный 6 2 2 4 4 3 2 2" xfId="3300"/>
    <cellStyle name="Обычный 6 2 2 4 4 3 2 3" xfId="1834"/>
    <cellStyle name="Обычный 6 2 2 4 4 3 3" xfId="3299"/>
    <cellStyle name="Обычный 6 2 2 4 4 3 4" xfId="1833"/>
    <cellStyle name="Обычный 6 2 2 4 4 4" xfId="355"/>
    <cellStyle name="Обычный 6 2 2 4 4 4 2" xfId="3301"/>
    <cellStyle name="Обычный 6 2 2 4 4 4 3" xfId="1835"/>
    <cellStyle name="Обычный 6 2 2 4 4 5" xfId="3294"/>
    <cellStyle name="Обычный 6 2 2 4 4 6" xfId="1828"/>
    <cellStyle name="Обычный 6 2 2 4 5" xfId="356"/>
    <cellStyle name="Обычный 6 2 2 4 5 2" xfId="357"/>
    <cellStyle name="Обычный 6 2 2 4 5 2 2" xfId="358"/>
    <cellStyle name="Обычный 6 2 2 4 5 2 2 2" xfId="3304"/>
    <cellStyle name="Обычный 6 2 2 4 5 2 2 3" xfId="1838"/>
    <cellStyle name="Обычный 6 2 2 4 5 2 3" xfId="3303"/>
    <cellStyle name="Обычный 6 2 2 4 5 2 4" xfId="1837"/>
    <cellStyle name="Обычный 6 2 2 4 5 3" xfId="359"/>
    <cellStyle name="Обычный 6 2 2 4 5 3 2" xfId="3305"/>
    <cellStyle name="Обычный 6 2 2 4 5 3 3" xfId="1839"/>
    <cellStyle name="Обычный 6 2 2 4 5 4" xfId="3302"/>
    <cellStyle name="Обычный 6 2 2 4 5 5" xfId="1836"/>
    <cellStyle name="Обычный 6 2 2 4 6" xfId="360"/>
    <cellStyle name="Обычный 6 2 2 4 6 2" xfId="361"/>
    <cellStyle name="Обычный 6 2 2 4 6 2 2" xfId="3307"/>
    <cellStyle name="Обычный 6 2 2 4 6 2 3" xfId="1841"/>
    <cellStyle name="Обычный 6 2 2 4 6 3" xfId="3306"/>
    <cellStyle name="Обычный 6 2 2 4 6 4" xfId="1840"/>
    <cellStyle name="Обычный 6 2 2 4 7" xfId="362"/>
    <cellStyle name="Обычный 6 2 2 4 7 2" xfId="3308"/>
    <cellStyle name="Обычный 6 2 2 4 7 3" xfId="1842"/>
    <cellStyle name="Обычный 6 2 2 4 8" xfId="3261"/>
    <cellStyle name="Обычный 6 2 2 4 9" xfId="1795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313"/>
    <cellStyle name="Обычный 6 2 2 5 2 2 2 2 3" xfId="1847"/>
    <cellStyle name="Обычный 6 2 2 5 2 2 2 3" xfId="3312"/>
    <cellStyle name="Обычный 6 2 2 5 2 2 2 4" xfId="1846"/>
    <cellStyle name="Обычный 6 2 2 5 2 2 3" xfId="368"/>
    <cellStyle name="Обычный 6 2 2 5 2 2 3 2" xfId="3314"/>
    <cellStyle name="Обычный 6 2 2 5 2 2 3 3" xfId="1848"/>
    <cellStyle name="Обычный 6 2 2 5 2 2 4" xfId="3311"/>
    <cellStyle name="Обычный 6 2 2 5 2 2 5" xfId="1845"/>
    <cellStyle name="Обычный 6 2 2 5 2 3" xfId="369"/>
    <cellStyle name="Обычный 6 2 2 5 2 3 2" xfId="370"/>
    <cellStyle name="Обычный 6 2 2 5 2 3 2 2" xfId="3316"/>
    <cellStyle name="Обычный 6 2 2 5 2 3 2 3" xfId="1850"/>
    <cellStyle name="Обычный 6 2 2 5 2 3 3" xfId="3315"/>
    <cellStyle name="Обычный 6 2 2 5 2 3 4" xfId="1849"/>
    <cellStyle name="Обычный 6 2 2 5 2 4" xfId="371"/>
    <cellStyle name="Обычный 6 2 2 5 2 4 2" xfId="3317"/>
    <cellStyle name="Обычный 6 2 2 5 2 4 3" xfId="1851"/>
    <cellStyle name="Обычный 6 2 2 5 2 5" xfId="3310"/>
    <cellStyle name="Обычный 6 2 2 5 2 6" xfId="1844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321"/>
    <cellStyle name="Обычный 6 2 2 5 3 2 2 2 3" xfId="1855"/>
    <cellStyle name="Обычный 6 2 2 5 3 2 2 3" xfId="3320"/>
    <cellStyle name="Обычный 6 2 2 5 3 2 2 4" xfId="1854"/>
    <cellStyle name="Обычный 6 2 2 5 3 2 3" xfId="376"/>
    <cellStyle name="Обычный 6 2 2 5 3 2 3 2" xfId="3322"/>
    <cellStyle name="Обычный 6 2 2 5 3 2 3 3" xfId="1856"/>
    <cellStyle name="Обычный 6 2 2 5 3 2 4" xfId="3319"/>
    <cellStyle name="Обычный 6 2 2 5 3 2 5" xfId="1853"/>
    <cellStyle name="Обычный 6 2 2 5 3 3" xfId="377"/>
    <cellStyle name="Обычный 6 2 2 5 3 3 2" xfId="378"/>
    <cellStyle name="Обычный 6 2 2 5 3 3 2 2" xfId="3324"/>
    <cellStyle name="Обычный 6 2 2 5 3 3 2 3" xfId="1858"/>
    <cellStyle name="Обычный 6 2 2 5 3 3 3" xfId="3323"/>
    <cellStyle name="Обычный 6 2 2 5 3 3 4" xfId="1857"/>
    <cellStyle name="Обычный 6 2 2 5 3 4" xfId="379"/>
    <cellStyle name="Обычный 6 2 2 5 3 4 2" xfId="3325"/>
    <cellStyle name="Обычный 6 2 2 5 3 4 3" xfId="1859"/>
    <cellStyle name="Обычный 6 2 2 5 3 5" xfId="3318"/>
    <cellStyle name="Обычный 6 2 2 5 3 6" xfId="1852"/>
    <cellStyle name="Обычный 6 2 2 5 4" xfId="380"/>
    <cellStyle name="Обычный 6 2 2 5 4 2" xfId="381"/>
    <cellStyle name="Обычный 6 2 2 5 4 2 2" xfId="382"/>
    <cellStyle name="Обычный 6 2 2 5 4 2 2 2" xfId="3328"/>
    <cellStyle name="Обычный 6 2 2 5 4 2 2 3" xfId="1862"/>
    <cellStyle name="Обычный 6 2 2 5 4 2 3" xfId="3327"/>
    <cellStyle name="Обычный 6 2 2 5 4 2 4" xfId="1861"/>
    <cellStyle name="Обычный 6 2 2 5 4 3" xfId="383"/>
    <cellStyle name="Обычный 6 2 2 5 4 3 2" xfId="3329"/>
    <cellStyle name="Обычный 6 2 2 5 4 3 3" xfId="1863"/>
    <cellStyle name="Обычный 6 2 2 5 4 4" xfId="3326"/>
    <cellStyle name="Обычный 6 2 2 5 4 5" xfId="1860"/>
    <cellStyle name="Обычный 6 2 2 5 5" xfId="384"/>
    <cellStyle name="Обычный 6 2 2 5 5 2" xfId="385"/>
    <cellStyle name="Обычный 6 2 2 5 5 2 2" xfId="3331"/>
    <cellStyle name="Обычный 6 2 2 5 5 2 3" xfId="1865"/>
    <cellStyle name="Обычный 6 2 2 5 5 3" xfId="3330"/>
    <cellStyle name="Обычный 6 2 2 5 5 4" xfId="1864"/>
    <cellStyle name="Обычный 6 2 2 5 6" xfId="386"/>
    <cellStyle name="Обычный 6 2 2 5 6 2" xfId="3332"/>
    <cellStyle name="Обычный 6 2 2 5 6 3" xfId="1866"/>
    <cellStyle name="Обычный 6 2 2 5 7" xfId="3309"/>
    <cellStyle name="Обычный 6 2 2 5 8" xfId="1843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336"/>
    <cellStyle name="Обычный 6 2 2 6 2 2 2 3" xfId="1870"/>
    <cellStyle name="Обычный 6 2 2 6 2 2 3" xfId="3335"/>
    <cellStyle name="Обычный 6 2 2 6 2 2 4" xfId="1869"/>
    <cellStyle name="Обычный 6 2 2 6 2 3" xfId="391"/>
    <cellStyle name="Обычный 6 2 2 6 2 3 2" xfId="3337"/>
    <cellStyle name="Обычный 6 2 2 6 2 3 3" xfId="1871"/>
    <cellStyle name="Обычный 6 2 2 6 2 4" xfId="3334"/>
    <cellStyle name="Обычный 6 2 2 6 2 5" xfId="1868"/>
    <cellStyle name="Обычный 6 2 2 6 3" xfId="392"/>
    <cellStyle name="Обычный 6 2 2 6 3 2" xfId="393"/>
    <cellStyle name="Обычный 6 2 2 6 3 2 2" xfId="3339"/>
    <cellStyle name="Обычный 6 2 2 6 3 2 3" xfId="1873"/>
    <cellStyle name="Обычный 6 2 2 6 3 3" xfId="3338"/>
    <cellStyle name="Обычный 6 2 2 6 3 4" xfId="1872"/>
    <cellStyle name="Обычный 6 2 2 6 4" xfId="394"/>
    <cellStyle name="Обычный 6 2 2 6 4 2" xfId="3340"/>
    <cellStyle name="Обычный 6 2 2 6 4 3" xfId="1874"/>
    <cellStyle name="Обычный 6 2 2 6 5" xfId="3333"/>
    <cellStyle name="Обычный 6 2 2 6 6" xfId="1867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344"/>
    <cellStyle name="Обычный 6 2 2 7 2 2 2 3" xfId="1878"/>
    <cellStyle name="Обычный 6 2 2 7 2 2 3" xfId="3343"/>
    <cellStyle name="Обычный 6 2 2 7 2 2 4" xfId="1877"/>
    <cellStyle name="Обычный 6 2 2 7 2 3" xfId="399"/>
    <cellStyle name="Обычный 6 2 2 7 2 3 2" xfId="3345"/>
    <cellStyle name="Обычный 6 2 2 7 2 3 3" xfId="1879"/>
    <cellStyle name="Обычный 6 2 2 7 2 4" xfId="3342"/>
    <cellStyle name="Обычный 6 2 2 7 2 5" xfId="1876"/>
    <cellStyle name="Обычный 6 2 2 7 3" xfId="400"/>
    <cellStyle name="Обычный 6 2 2 7 3 2" xfId="401"/>
    <cellStyle name="Обычный 6 2 2 7 3 2 2" xfId="3347"/>
    <cellStyle name="Обычный 6 2 2 7 3 2 3" xfId="1881"/>
    <cellStyle name="Обычный 6 2 2 7 3 3" xfId="3346"/>
    <cellStyle name="Обычный 6 2 2 7 3 4" xfId="1880"/>
    <cellStyle name="Обычный 6 2 2 7 4" xfId="402"/>
    <cellStyle name="Обычный 6 2 2 7 4 2" xfId="3348"/>
    <cellStyle name="Обычный 6 2 2 7 4 3" xfId="1882"/>
    <cellStyle name="Обычный 6 2 2 7 5" xfId="3341"/>
    <cellStyle name="Обычный 6 2 2 7 6" xfId="1875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352"/>
    <cellStyle name="Обычный 6 2 2 8 2 2 2 3" xfId="1886"/>
    <cellStyle name="Обычный 6 2 2 8 2 2 3" xfId="3351"/>
    <cellStyle name="Обычный 6 2 2 8 2 2 4" xfId="1885"/>
    <cellStyle name="Обычный 6 2 2 8 2 3" xfId="407"/>
    <cellStyle name="Обычный 6 2 2 8 2 3 2" xfId="3353"/>
    <cellStyle name="Обычный 6 2 2 8 2 3 3" xfId="1887"/>
    <cellStyle name="Обычный 6 2 2 8 2 4" xfId="3350"/>
    <cellStyle name="Обычный 6 2 2 8 2 5" xfId="1884"/>
    <cellStyle name="Обычный 6 2 2 8 3" xfId="408"/>
    <cellStyle name="Обычный 6 2 2 8 3 2" xfId="409"/>
    <cellStyle name="Обычный 6 2 2 8 3 2 2" xfId="3355"/>
    <cellStyle name="Обычный 6 2 2 8 3 2 3" xfId="1889"/>
    <cellStyle name="Обычный 6 2 2 8 3 3" xfId="3354"/>
    <cellStyle name="Обычный 6 2 2 8 3 4" xfId="1888"/>
    <cellStyle name="Обычный 6 2 2 8 4" xfId="410"/>
    <cellStyle name="Обычный 6 2 2 8 4 2" xfId="3356"/>
    <cellStyle name="Обычный 6 2 2 8 4 3" xfId="1890"/>
    <cellStyle name="Обычный 6 2 2 8 5" xfId="3349"/>
    <cellStyle name="Обычный 6 2 2 8 6" xfId="1883"/>
    <cellStyle name="Обычный 6 2 2 9" xfId="411"/>
    <cellStyle name="Обычный 6 2 2 9 2" xfId="412"/>
    <cellStyle name="Обычный 6 2 2 9 2 2" xfId="413"/>
    <cellStyle name="Обычный 6 2 2 9 2 2 2" xfId="3359"/>
    <cellStyle name="Обычный 6 2 2 9 2 2 3" xfId="1893"/>
    <cellStyle name="Обычный 6 2 2 9 2 3" xfId="3358"/>
    <cellStyle name="Обычный 6 2 2 9 2 4" xfId="1892"/>
    <cellStyle name="Обычный 6 2 2 9 3" xfId="414"/>
    <cellStyle name="Обычный 6 2 2 9 3 2" xfId="3360"/>
    <cellStyle name="Обычный 6 2 2 9 3 3" xfId="1894"/>
    <cellStyle name="Обычный 6 2 2 9 4" xfId="3357"/>
    <cellStyle name="Обычный 6 2 2 9 5" xfId="1891"/>
    <cellStyle name="Обычный 6 2 3" xfId="415"/>
    <cellStyle name="Обычный 6 2 3 10" xfId="416"/>
    <cellStyle name="Обычный 6 2 3 10 2" xfId="417"/>
    <cellStyle name="Обычный 6 2 3 10 2 2" xfId="3363"/>
    <cellStyle name="Обычный 6 2 3 10 2 3" xfId="1897"/>
    <cellStyle name="Обычный 6 2 3 10 3" xfId="3362"/>
    <cellStyle name="Обычный 6 2 3 10 4" xfId="1896"/>
    <cellStyle name="Обычный 6 2 3 11" xfId="418"/>
    <cellStyle name="Обычный 6 2 3 11 2" xfId="3364"/>
    <cellStyle name="Обычный 6 2 3 11 3" xfId="1898"/>
    <cellStyle name="Обычный 6 2 3 12" xfId="3361"/>
    <cellStyle name="Обычный 6 2 3 13" xfId="1895"/>
    <cellStyle name="Обычный 6 2 3 2" xfId="419"/>
    <cellStyle name="Обычный 6 2 3 2 10" xfId="189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371"/>
    <cellStyle name="Обычный 6 2 3 2 2 2 2 2 2 2 3" xfId="1905"/>
    <cellStyle name="Обычный 6 2 3 2 2 2 2 2 2 3" xfId="3370"/>
    <cellStyle name="Обычный 6 2 3 2 2 2 2 2 2 4" xfId="1904"/>
    <cellStyle name="Обычный 6 2 3 2 2 2 2 2 3" xfId="426"/>
    <cellStyle name="Обычный 6 2 3 2 2 2 2 2 3 2" xfId="3372"/>
    <cellStyle name="Обычный 6 2 3 2 2 2 2 2 3 3" xfId="1906"/>
    <cellStyle name="Обычный 6 2 3 2 2 2 2 2 4" xfId="3369"/>
    <cellStyle name="Обычный 6 2 3 2 2 2 2 2 5" xfId="1903"/>
    <cellStyle name="Обычный 6 2 3 2 2 2 2 3" xfId="427"/>
    <cellStyle name="Обычный 6 2 3 2 2 2 2 3 2" xfId="428"/>
    <cellStyle name="Обычный 6 2 3 2 2 2 2 3 2 2" xfId="3374"/>
    <cellStyle name="Обычный 6 2 3 2 2 2 2 3 2 3" xfId="1908"/>
    <cellStyle name="Обычный 6 2 3 2 2 2 2 3 3" xfId="3373"/>
    <cellStyle name="Обычный 6 2 3 2 2 2 2 3 4" xfId="1907"/>
    <cellStyle name="Обычный 6 2 3 2 2 2 2 4" xfId="429"/>
    <cellStyle name="Обычный 6 2 3 2 2 2 2 4 2" xfId="3375"/>
    <cellStyle name="Обычный 6 2 3 2 2 2 2 4 3" xfId="1909"/>
    <cellStyle name="Обычный 6 2 3 2 2 2 2 5" xfId="3368"/>
    <cellStyle name="Обычный 6 2 3 2 2 2 2 6" xfId="1902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379"/>
    <cellStyle name="Обычный 6 2 3 2 2 2 3 2 2 2 3" xfId="1913"/>
    <cellStyle name="Обычный 6 2 3 2 2 2 3 2 2 3" xfId="3378"/>
    <cellStyle name="Обычный 6 2 3 2 2 2 3 2 2 4" xfId="1912"/>
    <cellStyle name="Обычный 6 2 3 2 2 2 3 2 3" xfId="434"/>
    <cellStyle name="Обычный 6 2 3 2 2 2 3 2 3 2" xfId="3380"/>
    <cellStyle name="Обычный 6 2 3 2 2 2 3 2 3 3" xfId="1914"/>
    <cellStyle name="Обычный 6 2 3 2 2 2 3 2 4" xfId="3377"/>
    <cellStyle name="Обычный 6 2 3 2 2 2 3 2 5" xfId="1911"/>
    <cellStyle name="Обычный 6 2 3 2 2 2 3 3" xfId="435"/>
    <cellStyle name="Обычный 6 2 3 2 2 2 3 3 2" xfId="436"/>
    <cellStyle name="Обычный 6 2 3 2 2 2 3 3 2 2" xfId="3382"/>
    <cellStyle name="Обычный 6 2 3 2 2 2 3 3 2 3" xfId="1916"/>
    <cellStyle name="Обычный 6 2 3 2 2 2 3 3 3" xfId="3381"/>
    <cellStyle name="Обычный 6 2 3 2 2 2 3 3 4" xfId="1915"/>
    <cellStyle name="Обычный 6 2 3 2 2 2 3 4" xfId="437"/>
    <cellStyle name="Обычный 6 2 3 2 2 2 3 4 2" xfId="3383"/>
    <cellStyle name="Обычный 6 2 3 2 2 2 3 4 3" xfId="1917"/>
    <cellStyle name="Обычный 6 2 3 2 2 2 3 5" xfId="3376"/>
    <cellStyle name="Обычный 6 2 3 2 2 2 3 6" xfId="1910"/>
    <cellStyle name="Обычный 6 2 3 2 2 2 4" xfId="438"/>
    <cellStyle name="Обычный 6 2 3 2 2 2 4 2" xfId="439"/>
    <cellStyle name="Обычный 6 2 3 2 2 2 4 2 2" xfId="440"/>
    <cellStyle name="Обычный 6 2 3 2 2 2 4 2 2 2" xfId="3386"/>
    <cellStyle name="Обычный 6 2 3 2 2 2 4 2 2 3" xfId="1920"/>
    <cellStyle name="Обычный 6 2 3 2 2 2 4 2 3" xfId="3385"/>
    <cellStyle name="Обычный 6 2 3 2 2 2 4 2 4" xfId="1919"/>
    <cellStyle name="Обычный 6 2 3 2 2 2 4 3" xfId="441"/>
    <cellStyle name="Обычный 6 2 3 2 2 2 4 3 2" xfId="3387"/>
    <cellStyle name="Обычный 6 2 3 2 2 2 4 3 3" xfId="1921"/>
    <cellStyle name="Обычный 6 2 3 2 2 2 4 4" xfId="3384"/>
    <cellStyle name="Обычный 6 2 3 2 2 2 4 5" xfId="1918"/>
    <cellStyle name="Обычный 6 2 3 2 2 2 5" xfId="442"/>
    <cellStyle name="Обычный 6 2 3 2 2 2 5 2" xfId="443"/>
    <cellStyle name="Обычный 6 2 3 2 2 2 5 2 2" xfId="3389"/>
    <cellStyle name="Обычный 6 2 3 2 2 2 5 2 3" xfId="1923"/>
    <cellStyle name="Обычный 6 2 3 2 2 2 5 3" xfId="3388"/>
    <cellStyle name="Обычный 6 2 3 2 2 2 5 4" xfId="1922"/>
    <cellStyle name="Обычный 6 2 3 2 2 2 6" xfId="444"/>
    <cellStyle name="Обычный 6 2 3 2 2 2 6 2" xfId="3390"/>
    <cellStyle name="Обычный 6 2 3 2 2 2 6 3" xfId="1924"/>
    <cellStyle name="Обычный 6 2 3 2 2 2 7" xfId="3367"/>
    <cellStyle name="Обычный 6 2 3 2 2 2 8" xfId="1901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394"/>
    <cellStyle name="Обычный 6 2 3 2 2 3 2 2 2 3" xfId="1928"/>
    <cellStyle name="Обычный 6 2 3 2 2 3 2 2 3" xfId="3393"/>
    <cellStyle name="Обычный 6 2 3 2 2 3 2 2 4" xfId="1927"/>
    <cellStyle name="Обычный 6 2 3 2 2 3 2 3" xfId="449"/>
    <cellStyle name="Обычный 6 2 3 2 2 3 2 3 2" xfId="3395"/>
    <cellStyle name="Обычный 6 2 3 2 2 3 2 3 3" xfId="1929"/>
    <cellStyle name="Обычный 6 2 3 2 2 3 2 4" xfId="3392"/>
    <cellStyle name="Обычный 6 2 3 2 2 3 2 5" xfId="1926"/>
    <cellStyle name="Обычный 6 2 3 2 2 3 3" xfId="450"/>
    <cellStyle name="Обычный 6 2 3 2 2 3 3 2" xfId="451"/>
    <cellStyle name="Обычный 6 2 3 2 2 3 3 2 2" xfId="3397"/>
    <cellStyle name="Обычный 6 2 3 2 2 3 3 2 3" xfId="1931"/>
    <cellStyle name="Обычный 6 2 3 2 2 3 3 3" xfId="3396"/>
    <cellStyle name="Обычный 6 2 3 2 2 3 3 4" xfId="1930"/>
    <cellStyle name="Обычный 6 2 3 2 2 3 4" xfId="452"/>
    <cellStyle name="Обычный 6 2 3 2 2 3 4 2" xfId="3398"/>
    <cellStyle name="Обычный 6 2 3 2 2 3 4 3" xfId="1932"/>
    <cellStyle name="Обычный 6 2 3 2 2 3 5" xfId="3391"/>
    <cellStyle name="Обычный 6 2 3 2 2 3 6" xfId="192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402"/>
    <cellStyle name="Обычный 6 2 3 2 2 4 2 2 2 3" xfId="1936"/>
    <cellStyle name="Обычный 6 2 3 2 2 4 2 2 3" xfId="3401"/>
    <cellStyle name="Обычный 6 2 3 2 2 4 2 2 4" xfId="1935"/>
    <cellStyle name="Обычный 6 2 3 2 2 4 2 3" xfId="457"/>
    <cellStyle name="Обычный 6 2 3 2 2 4 2 3 2" xfId="3403"/>
    <cellStyle name="Обычный 6 2 3 2 2 4 2 3 3" xfId="1937"/>
    <cellStyle name="Обычный 6 2 3 2 2 4 2 4" xfId="3400"/>
    <cellStyle name="Обычный 6 2 3 2 2 4 2 5" xfId="1934"/>
    <cellStyle name="Обычный 6 2 3 2 2 4 3" xfId="458"/>
    <cellStyle name="Обычный 6 2 3 2 2 4 3 2" xfId="459"/>
    <cellStyle name="Обычный 6 2 3 2 2 4 3 2 2" xfId="3405"/>
    <cellStyle name="Обычный 6 2 3 2 2 4 3 2 3" xfId="1939"/>
    <cellStyle name="Обычный 6 2 3 2 2 4 3 3" xfId="3404"/>
    <cellStyle name="Обычный 6 2 3 2 2 4 3 4" xfId="1938"/>
    <cellStyle name="Обычный 6 2 3 2 2 4 4" xfId="460"/>
    <cellStyle name="Обычный 6 2 3 2 2 4 4 2" xfId="3406"/>
    <cellStyle name="Обычный 6 2 3 2 2 4 4 3" xfId="1940"/>
    <cellStyle name="Обычный 6 2 3 2 2 4 5" xfId="3399"/>
    <cellStyle name="Обычный 6 2 3 2 2 4 6" xfId="1933"/>
    <cellStyle name="Обычный 6 2 3 2 2 5" xfId="461"/>
    <cellStyle name="Обычный 6 2 3 2 2 5 2" xfId="462"/>
    <cellStyle name="Обычный 6 2 3 2 2 5 2 2" xfId="463"/>
    <cellStyle name="Обычный 6 2 3 2 2 5 2 2 2" xfId="3409"/>
    <cellStyle name="Обычный 6 2 3 2 2 5 2 2 3" xfId="1943"/>
    <cellStyle name="Обычный 6 2 3 2 2 5 2 3" xfId="3408"/>
    <cellStyle name="Обычный 6 2 3 2 2 5 2 4" xfId="1942"/>
    <cellStyle name="Обычный 6 2 3 2 2 5 3" xfId="464"/>
    <cellStyle name="Обычный 6 2 3 2 2 5 3 2" xfId="3410"/>
    <cellStyle name="Обычный 6 2 3 2 2 5 3 3" xfId="1944"/>
    <cellStyle name="Обычный 6 2 3 2 2 5 4" xfId="3407"/>
    <cellStyle name="Обычный 6 2 3 2 2 5 5" xfId="1941"/>
    <cellStyle name="Обычный 6 2 3 2 2 6" xfId="465"/>
    <cellStyle name="Обычный 6 2 3 2 2 6 2" xfId="466"/>
    <cellStyle name="Обычный 6 2 3 2 2 6 2 2" xfId="3412"/>
    <cellStyle name="Обычный 6 2 3 2 2 6 2 3" xfId="1946"/>
    <cellStyle name="Обычный 6 2 3 2 2 6 3" xfId="3411"/>
    <cellStyle name="Обычный 6 2 3 2 2 6 4" xfId="1945"/>
    <cellStyle name="Обычный 6 2 3 2 2 7" xfId="467"/>
    <cellStyle name="Обычный 6 2 3 2 2 7 2" xfId="3413"/>
    <cellStyle name="Обычный 6 2 3 2 2 7 3" xfId="1947"/>
    <cellStyle name="Обычный 6 2 3 2 2 8" xfId="3366"/>
    <cellStyle name="Обычный 6 2 3 2 2 9" xfId="1900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418"/>
    <cellStyle name="Обычный 6 2 3 2 3 2 2 2 2 3" xfId="1952"/>
    <cellStyle name="Обычный 6 2 3 2 3 2 2 2 3" xfId="3417"/>
    <cellStyle name="Обычный 6 2 3 2 3 2 2 2 4" xfId="1951"/>
    <cellStyle name="Обычный 6 2 3 2 3 2 2 3" xfId="473"/>
    <cellStyle name="Обычный 6 2 3 2 3 2 2 3 2" xfId="3419"/>
    <cellStyle name="Обычный 6 2 3 2 3 2 2 3 3" xfId="1953"/>
    <cellStyle name="Обычный 6 2 3 2 3 2 2 4" xfId="3416"/>
    <cellStyle name="Обычный 6 2 3 2 3 2 2 5" xfId="1950"/>
    <cellStyle name="Обычный 6 2 3 2 3 2 3" xfId="474"/>
    <cellStyle name="Обычный 6 2 3 2 3 2 3 2" xfId="475"/>
    <cellStyle name="Обычный 6 2 3 2 3 2 3 2 2" xfId="3421"/>
    <cellStyle name="Обычный 6 2 3 2 3 2 3 2 3" xfId="1955"/>
    <cellStyle name="Обычный 6 2 3 2 3 2 3 3" xfId="3420"/>
    <cellStyle name="Обычный 6 2 3 2 3 2 3 4" xfId="1954"/>
    <cellStyle name="Обычный 6 2 3 2 3 2 4" xfId="476"/>
    <cellStyle name="Обычный 6 2 3 2 3 2 4 2" xfId="3422"/>
    <cellStyle name="Обычный 6 2 3 2 3 2 4 3" xfId="1956"/>
    <cellStyle name="Обычный 6 2 3 2 3 2 5" xfId="3415"/>
    <cellStyle name="Обычный 6 2 3 2 3 2 6" xfId="1949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426"/>
    <cellStyle name="Обычный 6 2 3 2 3 3 2 2 2 3" xfId="1960"/>
    <cellStyle name="Обычный 6 2 3 2 3 3 2 2 3" xfId="3425"/>
    <cellStyle name="Обычный 6 2 3 2 3 3 2 2 4" xfId="1959"/>
    <cellStyle name="Обычный 6 2 3 2 3 3 2 3" xfId="481"/>
    <cellStyle name="Обычный 6 2 3 2 3 3 2 3 2" xfId="3427"/>
    <cellStyle name="Обычный 6 2 3 2 3 3 2 3 3" xfId="1961"/>
    <cellStyle name="Обычный 6 2 3 2 3 3 2 4" xfId="3424"/>
    <cellStyle name="Обычный 6 2 3 2 3 3 2 5" xfId="1958"/>
    <cellStyle name="Обычный 6 2 3 2 3 3 3" xfId="482"/>
    <cellStyle name="Обычный 6 2 3 2 3 3 3 2" xfId="483"/>
    <cellStyle name="Обычный 6 2 3 2 3 3 3 2 2" xfId="3429"/>
    <cellStyle name="Обычный 6 2 3 2 3 3 3 2 3" xfId="1963"/>
    <cellStyle name="Обычный 6 2 3 2 3 3 3 3" xfId="3428"/>
    <cellStyle name="Обычный 6 2 3 2 3 3 3 4" xfId="1962"/>
    <cellStyle name="Обычный 6 2 3 2 3 3 4" xfId="484"/>
    <cellStyle name="Обычный 6 2 3 2 3 3 4 2" xfId="3430"/>
    <cellStyle name="Обычный 6 2 3 2 3 3 4 3" xfId="1964"/>
    <cellStyle name="Обычный 6 2 3 2 3 3 5" xfId="3423"/>
    <cellStyle name="Обычный 6 2 3 2 3 3 6" xfId="1957"/>
    <cellStyle name="Обычный 6 2 3 2 3 4" xfId="485"/>
    <cellStyle name="Обычный 6 2 3 2 3 4 2" xfId="486"/>
    <cellStyle name="Обычный 6 2 3 2 3 4 2 2" xfId="487"/>
    <cellStyle name="Обычный 6 2 3 2 3 4 2 2 2" xfId="3433"/>
    <cellStyle name="Обычный 6 2 3 2 3 4 2 2 3" xfId="1967"/>
    <cellStyle name="Обычный 6 2 3 2 3 4 2 3" xfId="3432"/>
    <cellStyle name="Обычный 6 2 3 2 3 4 2 4" xfId="1966"/>
    <cellStyle name="Обычный 6 2 3 2 3 4 3" xfId="488"/>
    <cellStyle name="Обычный 6 2 3 2 3 4 3 2" xfId="3434"/>
    <cellStyle name="Обычный 6 2 3 2 3 4 3 3" xfId="1968"/>
    <cellStyle name="Обычный 6 2 3 2 3 4 4" xfId="3431"/>
    <cellStyle name="Обычный 6 2 3 2 3 4 5" xfId="1965"/>
    <cellStyle name="Обычный 6 2 3 2 3 5" xfId="489"/>
    <cellStyle name="Обычный 6 2 3 2 3 5 2" xfId="490"/>
    <cellStyle name="Обычный 6 2 3 2 3 5 2 2" xfId="3436"/>
    <cellStyle name="Обычный 6 2 3 2 3 5 2 3" xfId="1970"/>
    <cellStyle name="Обычный 6 2 3 2 3 5 3" xfId="3435"/>
    <cellStyle name="Обычный 6 2 3 2 3 5 4" xfId="1969"/>
    <cellStyle name="Обычный 6 2 3 2 3 6" xfId="491"/>
    <cellStyle name="Обычный 6 2 3 2 3 6 2" xfId="3437"/>
    <cellStyle name="Обычный 6 2 3 2 3 6 3" xfId="1971"/>
    <cellStyle name="Обычный 6 2 3 2 3 7" xfId="3414"/>
    <cellStyle name="Обычный 6 2 3 2 3 8" xfId="194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441"/>
    <cellStyle name="Обычный 6 2 3 2 4 2 2 2 3" xfId="1975"/>
    <cellStyle name="Обычный 6 2 3 2 4 2 2 3" xfId="3440"/>
    <cellStyle name="Обычный 6 2 3 2 4 2 2 4" xfId="1974"/>
    <cellStyle name="Обычный 6 2 3 2 4 2 3" xfId="496"/>
    <cellStyle name="Обычный 6 2 3 2 4 2 3 2" xfId="3442"/>
    <cellStyle name="Обычный 6 2 3 2 4 2 3 3" xfId="1976"/>
    <cellStyle name="Обычный 6 2 3 2 4 2 4" xfId="3439"/>
    <cellStyle name="Обычный 6 2 3 2 4 2 5" xfId="1973"/>
    <cellStyle name="Обычный 6 2 3 2 4 3" xfId="497"/>
    <cellStyle name="Обычный 6 2 3 2 4 3 2" xfId="498"/>
    <cellStyle name="Обычный 6 2 3 2 4 3 2 2" xfId="3444"/>
    <cellStyle name="Обычный 6 2 3 2 4 3 2 3" xfId="1978"/>
    <cellStyle name="Обычный 6 2 3 2 4 3 3" xfId="3443"/>
    <cellStyle name="Обычный 6 2 3 2 4 3 4" xfId="1977"/>
    <cellStyle name="Обычный 6 2 3 2 4 4" xfId="499"/>
    <cellStyle name="Обычный 6 2 3 2 4 4 2" xfId="3445"/>
    <cellStyle name="Обычный 6 2 3 2 4 4 3" xfId="1979"/>
    <cellStyle name="Обычный 6 2 3 2 4 5" xfId="3438"/>
    <cellStyle name="Обычный 6 2 3 2 4 6" xfId="1972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449"/>
    <cellStyle name="Обычный 6 2 3 2 5 2 2 2 3" xfId="1983"/>
    <cellStyle name="Обычный 6 2 3 2 5 2 2 3" xfId="3448"/>
    <cellStyle name="Обычный 6 2 3 2 5 2 2 4" xfId="1982"/>
    <cellStyle name="Обычный 6 2 3 2 5 2 3" xfId="504"/>
    <cellStyle name="Обычный 6 2 3 2 5 2 3 2" xfId="3450"/>
    <cellStyle name="Обычный 6 2 3 2 5 2 3 3" xfId="1984"/>
    <cellStyle name="Обычный 6 2 3 2 5 2 4" xfId="3447"/>
    <cellStyle name="Обычный 6 2 3 2 5 2 5" xfId="1981"/>
    <cellStyle name="Обычный 6 2 3 2 5 3" xfId="505"/>
    <cellStyle name="Обычный 6 2 3 2 5 3 2" xfId="506"/>
    <cellStyle name="Обычный 6 2 3 2 5 3 2 2" xfId="3452"/>
    <cellStyle name="Обычный 6 2 3 2 5 3 2 3" xfId="1986"/>
    <cellStyle name="Обычный 6 2 3 2 5 3 3" xfId="3451"/>
    <cellStyle name="Обычный 6 2 3 2 5 3 4" xfId="1985"/>
    <cellStyle name="Обычный 6 2 3 2 5 4" xfId="507"/>
    <cellStyle name="Обычный 6 2 3 2 5 4 2" xfId="3453"/>
    <cellStyle name="Обычный 6 2 3 2 5 4 3" xfId="1987"/>
    <cellStyle name="Обычный 6 2 3 2 5 5" xfId="3446"/>
    <cellStyle name="Обычный 6 2 3 2 5 6" xfId="1980"/>
    <cellStyle name="Обычный 6 2 3 2 6" xfId="508"/>
    <cellStyle name="Обычный 6 2 3 2 6 2" xfId="509"/>
    <cellStyle name="Обычный 6 2 3 2 6 2 2" xfId="510"/>
    <cellStyle name="Обычный 6 2 3 2 6 2 2 2" xfId="3456"/>
    <cellStyle name="Обычный 6 2 3 2 6 2 2 3" xfId="1990"/>
    <cellStyle name="Обычный 6 2 3 2 6 2 3" xfId="3455"/>
    <cellStyle name="Обычный 6 2 3 2 6 2 4" xfId="1989"/>
    <cellStyle name="Обычный 6 2 3 2 6 3" xfId="511"/>
    <cellStyle name="Обычный 6 2 3 2 6 3 2" xfId="3457"/>
    <cellStyle name="Обычный 6 2 3 2 6 3 3" xfId="1991"/>
    <cellStyle name="Обычный 6 2 3 2 6 4" xfId="3454"/>
    <cellStyle name="Обычный 6 2 3 2 6 5" xfId="1988"/>
    <cellStyle name="Обычный 6 2 3 2 7" xfId="512"/>
    <cellStyle name="Обычный 6 2 3 2 7 2" xfId="513"/>
    <cellStyle name="Обычный 6 2 3 2 7 2 2" xfId="3459"/>
    <cellStyle name="Обычный 6 2 3 2 7 2 3" xfId="1993"/>
    <cellStyle name="Обычный 6 2 3 2 7 3" xfId="3458"/>
    <cellStyle name="Обычный 6 2 3 2 7 4" xfId="1992"/>
    <cellStyle name="Обычный 6 2 3 2 8" xfId="514"/>
    <cellStyle name="Обычный 6 2 3 2 8 2" xfId="3460"/>
    <cellStyle name="Обычный 6 2 3 2 8 3" xfId="1994"/>
    <cellStyle name="Обычный 6 2 3 2 9" xfId="3365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466"/>
    <cellStyle name="Обычный 6 2 3 3 2 2 2 2 2 3" xfId="2000"/>
    <cellStyle name="Обычный 6 2 3 3 2 2 2 2 3" xfId="3465"/>
    <cellStyle name="Обычный 6 2 3 3 2 2 2 2 4" xfId="1999"/>
    <cellStyle name="Обычный 6 2 3 3 2 2 2 3" xfId="521"/>
    <cellStyle name="Обычный 6 2 3 3 2 2 2 3 2" xfId="3467"/>
    <cellStyle name="Обычный 6 2 3 3 2 2 2 3 3" xfId="2001"/>
    <cellStyle name="Обычный 6 2 3 3 2 2 2 4" xfId="3464"/>
    <cellStyle name="Обычный 6 2 3 3 2 2 2 5" xfId="1998"/>
    <cellStyle name="Обычный 6 2 3 3 2 2 3" xfId="522"/>
    <cellStyle name="Обычный 6 2 3 3 2 2 3 2" xfId="523"/>
    <cellStyle name="Обычный 6 2 3 3 2 2 3 2 2" xfId="3469"/>
    <cellStyle name="Обычный 6 2 3 3 2 2 3 2 3" xfId="2003"/>
    <cellStyle name="Обычный 6 2 3 3 2 2 3 3" xfId="3468"/>
    <cellStyle name="Обычный 6 2 3 3 2 2 3 4" xfId="2002"/>
    <cellStyle name="Обычный 6 2 3 3 2 2 4" xfId="524"/>
    <cellStyle name="Обычный 6 2 3 3 2 2 4 2" xfId="3470"/>
    <cellStyle name="Обычный 6 2 3 3 2 2 4 3" xfId="2004"/>
    <cellStyle name="Обычный 6 2 3 3 2 2 5" xfId="3463"/>
    <cellStyle name="Обычный 6 2 3 3 2 2 6" xfId="1997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474"/>
    <cellStyle name="Обычный 6 2 3 3 2 3 2 2 2 3" xfId="2008"/>
    <cellStyle name="Обычный 6 2 3 3 2 3 2 2 3" xfId="3473"/>
    <cellStyle name="Обычный 6 2 3 3 2 3 2 2 4" xfId="2007"/>
    <cellStyle name="Обычный 6 2 3 3 2 3 2 3" xfId="529"/>
    <cellStyle name="Обычный 6 2 3 3 2 3 2 3 2" xfId="3475"/>
    <cellStyle name="Обычный 6 2 3 3 2 3 2 3 3" xfId="2009"/>
    <cellStyle name="Обычный 6 2 3 3 2 3 2 4" xfId="3472"/>
    <cellStyle name="Обычный 6 2 3 3 2 3 2 5" xfId="2006"/>
    <cellStyle name="Обычный 6 2 3 3 2 3 3" xfId="530"/>
    <cellStyle name="Обычный 6 2 3 3 2 3 3 2" xfId="531"/>
    <cellStyle name="Обычный 6 2 3 3 2 3 3 2 2" xfId="3477"/>
    <cellStyle name="Обычный 6 2 3 3 2 3 3 2 3" xfId="2011"/>
    <cellStyle name="Обычный 6 2 3 3 2 3 3 3" xfId="3476"/>
    <cellStyle name="Обычный 6 2 3 3 2 3 3 4" xfId="2010"/>
    <cellStyle name="Обычный 6 2 3 3 2 3 4" xfId="532"/>
    <cellStyle name="Обычный 6 2 3 3 2 3 4 2" xfId="3478"/>
    <cellStyle name="Обычный 6 2 3 3 2 3 4 3" xfId="2012"/>
    <cellStyle name="Обычный 6 2 3 3 2 3 5" xfId="3471"/>
    <cellStyle name="Обычный 6 2 3 3 2 3 6" xfId="2005"/>
    <cellStyle name="Обычный 6 2 3 3 2 4" xfId="533"/>
    <cellStyle name="Обычный 6 2 3 3 2 4 2" xfId="534"/>
    <cellStyle name="Обычный 6 2 3 3 2 4 2 2" xfId="535"/>
    <cellStyle name="Обычный 6 2 3 3 2 4 2 2 2" xfId="3481"/>
    <cellStyle name="Обычный 6 2 3 3 2 4 2 2 3" xfId="2015"/>
    <cellStyle name="Обычный 6 2 3 3 2 4 2 3" xfId="3480"/>
    <cellStyle name="Обычный 6 2 3 3 2 4 2 4" xfId="2014"/>
    <cellStyle name="Обычный 6 2 3 3 2 4 3" xfId="536"/>
    <cellStyle name="Обычный 6 2 3 3 2 4 3 2" xfId="3482"/>
    <cellStyle name="Обычный 6 2 3 3 2 4 3 3" xfId="2016"/>
    <cellStyle name="Обычный 6 2 3 3 2 4 4" xfId="3479"/>
    <cellStyle name="Обычный 6 2 3 3 2 4 5" xfId="2013"/>
    <cellStyle name="Обычный 6 2 3 3 2 5" xfId="537"/>
    <cellStyle name="Обычный 6 2 3 3 2 5 2" xfId="538"/>
    <cellStyle name="Обычный 6 2 3 3 2 5 2 2" xfId="3484"/>
    <cellStyle name="Обычный 6 2 3 3 2 5 2 3" xfId="2018"/>
    <cellStyle name="Обычный 6 2 3 3 2 5 3" xfId="3483"/>
    <cellStyle name="Обычный 6 2 3 3 2 5 4" xfId="2017"/>
    <cellStyle name="Обычный 6 2 3 3 2 6" xfId="539"/>
    <cellStyle name="Обычный 6 2 3 3 2 6 2" xfId="3485"/>
    <cellStyle name="Обычный 6 2 3 3 2 6 3" xfId="2019"/>
    <cellStyle name="Обычный 6 2 3 3 2 7" xfId="3462"/>
    <cellStyle name="Обычный 6 2 3 3 2 8" xfId="1996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489"/>
    <cellStyle name="Обычный 6 2 3 3 3 2 2 2 3" xfId="2023"/>
    <cellStyle name="Обычный 6 2 3 3 3 2 2 3" xfId="3488"/>
    <cellStyle name="Обычный 6 2 3 3 3 2 2 4" xfId="2022"/>
    <cellStyle name="Обычный 6 2 3 3 3 2 3" xfId="544"/>
    <cellStyle name="Обычный 6 2 3 3 3 2 3 2" xfId="3490"/>
    <cellStyle name="Обычный 6 2 3 3 3 2 3 3" xfId="2024"/>
    <cellStyle name="Обычный 6 2 3 3 3 2 4" xfId="3487"/>
    <cellStyle name="Обычный 6 2 3 3 3 2 5" xfId="2021"/>
    <cellStyle name="Обычный 6 2 3 3 3 3" xfId="545"/>
    <cellStyle name="Обычный 6 2 3 3 3 3 2" xfId="546"/>
    <cellStyle name="Обычный 6 2 3 3 3 3 2 2" xfId="3492"/>
    <cellStyle name="Обычный 6 2 3 3 3 3 2 3" xfId="2026"/>
    <cellStyle name="Обычный 6 2 3 3 3 3 3" xfId="3491"/>
    <cellStyle name="Обычный 6 2 3 3 3 3 4" xfId="2025"/>
    <cellStyle name="Обычный 6 2 3 3 3 4" xfId="547"/>
    <cellStyle name="Обычный 6 2 3 3 3 4 2" xfId="3493"/>
    <cellStyle name="Обычный 6 2 3 3 3 4 3" xfId="2027"/>
    <cellStyle name="Обычный 6 2 3 3 3 5" xfId="3486"/>
    <cellStyle name="Обычный 6 2 3 3 3 6" xfId="2020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497"/>
    <cellStyle name="Обычный 6 2 3 3 4 2 2 2 3" xfId="2031"/>
    <cellStyle name="Обычный 6 2 3 3 4 2 2 3" xfId="3496"/>
    <cellStyle name="Обычный 6 2 3 3 4 2 2 4" xfId="2030"/>
    <cellStyle name="Обычный 6 2 3 3 4 2 3" xfId="552"/>
    <cellStyle name="Обычный 6 2 3 3 4 2 3 2" xfId="3498"/>
    <cellStyle name="Обычный 6 2 3 3 4 2 3 3" xfId="2032"/>
    <cellStyle name="Обычный 6 2 3 3 4 2 4" xfId="3495"/>
    <cellStyle name="Обычный 6 2 3 3 4 2 5" xfId="2029"/>
    <cellStyle name="Обычный 6 2 3 3 4 3" xfId="553"/>
    <cellStyle name="Обычный 6 2 3 3 4 3 2" xfId="554"/>
    <cellStyle name="Обычный 6 2 3 3 4 3 2 2" xfId="3500"/>
    <cellStyle name="Обычный 6 2 3 3 4 3 2 3" xfId="2034"/>
    <cellStyle name="Обычный 6 2 3 3 4 3 3" xfId="3499"/>
    <cellStyle name="Обычный 6 2 3 3 4 3 4" xfId="2033"/>
    <cellStyle name="Обычный 6 2 3 3 4 4" xfId="555"/>
    <cellStyle name="Обычный 6 2 3 3 4 4 2" xfId="3501"/>
    <cellStyle name="Обычный 6 2 3 3 4 4 3" xfId="2035"/>
    <cellStyle name="Обычный 6 2 3 3 4 5" xfId="3494"/>
    <cellStyle name="Обычный 6 2 3 3 4 6" xfId="2028"/>
    <cellStyle name="Обычный 6 2 3 3 5" xfId="556"/>
    <cellStyle name="Обычный 6 2 3 3 5 2" xfId="557"/>
    <cellStyle name="Обычный 6 2 3 3 5 2 2" xfId="558"/>
    <cellStyle name="Обычный 6 2 3 3 5 2 2 2" xfId="3504"/>
    <cellStyle name="Обычный 6 2 3 3 5 2 2 3" xfId="2038"/>
    <cellStyle name="Обычный 6 2 3 3 5 2 3" xfId="3503"/>
    <cellStyle name="Обычный 6 2 3 3 5 2 4" xfId="2037"/>
    <cellStyle name="Обычный 6 2 3 3 5 3" xfId="559"/>
    <cellStyle name="Обычный 6 2 3 3 5 3 2" xfId="3505"/>
    <cellStyle name="Обычный 6 2 3 3 5 3 3" xfId="2039"/>
    <cellStyle name="Обычный 6 2 3 3 5 4" xfId="3502"/>
    <cellStyle name="Обычный 6 2 3 3 5 5" xfId="2036"/>
    <cellStyle name="Обычный 6 2 3 3 6" xfId="560"/>
    <cellStyle name="Обычный 6 2 3 3 6 2" xfId="561"/>
    <cellStyle name="Обычный 6 2 3 3 6 2 2" xfId="3507"/>
    <cellStyle name="Обычный 6 2 3 3 6 2 3" xfId="2041"/>
    <cellStyle name="Обычный 6 2 3 3 6 3" xfId="3506"/>
    <cellStyle name="Обычный 6 2 3 3 6 4" xfId="2040"/>
    <cellStyle name="Обычный 6 2 3 3 7" xfId="562"/>
    <cellStyle name="Обычный 6 2 3 3 7 2" xfId="3508"/>
    <cellStyle name="Обычный 6 2 3 3 7 3" xfId="2042"/>
    <cellStyle name="Обычный 6 2 3 3 8" xfId="3461"/>
    <cellStyle name="Обычный 6 2 3 3 9" xfId="1995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514"/>
    <cellStyle name="Обычный 6 2 3 4 2 2 2 2 2 3" xfId="2048"/>
    <cellStyle name="Обычный 6 2 3 4 2 2 2 2 3" xfId="3513"/>
    <cellStyle name="Обычный 6 2 3 4 2 2 2 2 4" xfId="2047"/>
    <cellStyle name="Обычный 6 2 3 4 2 2 2 3" xfId="569"/>
    <cellStyle name="Обычный 6 2 3 4 2 2 2 3 2" xfId="3515"/>
    <cellStyle name="Обычный 6 2 3 4 2 2 2 3 3" xfId="2049"/>
    <cellStyle name="Обычный 6 2 3 4 2 2 2 4" xfId="3512"/>
    <cellStyle name="Обычный 6 2 3 4 2 2 2 5" xfId="2046"/>
    <cellStyle name="Обычный 6 2 3 4 2 2 3" xfId="570"/>
    <cellStyle name="Обычный 6 2 3 4 2 2 3 2" xfId="571"/>
    <cellStyle name="Обычный 6 2 3 4 2 2 3 2 2" xfId="3517"/>
    <cellStyle name="Обычный 6 2 3 4 2 2 3 2 3" xfId="2051"/>
    <cellStyle name="Обычный 6 2 3 4 2 2 3 3" xfId="3516"/>
    <cellStyle name="Обычный 6 2 3 4 2 2 3 4" xfId="2050"/>
    <cellStyle name="Обычный 6 2 3 4 2 2 4" xfId="572"/>
    <cellStyle name="Обычный 6 2 3 4 2 2 4 2" xfId="3518"/>
    <cellStyle name="Обычный 6 2 3 4 2 2 4 3" xfId="2052"/>
    <cellStyle name="Обычный 6 2 3 4 2 2 5" xfId="3511"/>
    <cellStyle name="Обычный 6 2 3 4 2 2 6" xfId="2045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522"/>
    <cellStyle name="Обычный 6 2 3 4 2 3 2 2 2 3" xfId="2056"/>
    <cellStyle name="Обычный 6 2 3 4 2 3 2 2 3" xfId="3521"/>
    <cellStyle name="Обычный 6 2 3 4 2 3 2 2 4" xfId="2055"/>
    <cellStyle name="Обычный 6 2 3 4 2 3 2 3" xfId="577"/>
    <cellStyle name="Обычный 6 2 3 4 2 3 2 3 2" xfId="3523"/>
    <cellStyle name="Обычный 6 2 3 4 2 3 2 3 3" xfId="2057"/>
    <cellStyle name="Обычный 6 2 3 4 2 3 2 4" xfId="3520"/>
    <cellStyle name="Обычный 6 2 3 4 2 3 2 5" xfId="2054"/>
    <cellStyle name="Обычный 6 2 3 4 2 3 3" xfId="578"/>
    <cellStyle name="Обычный 6 2 3 4 2 3 3 2" xfId="579"/>
    <cellStyle name="Обычный 6 2 3 4 2 3 3 2 2" xfId="3525"/>
    <cellStyle name="Обычный 6 2 3 4 2 3 3 2 3" xfId="2059"/>
    <cellStyle name="Обычный 6 2 3 4 2 3 3 3" xfId="3524"/>
    <cellStyle name="Обычный 6 2 3 4 2 3 3 4" xfId="2058"/>
    <cellStyle name="Обычный 6 2 3 4 2 3 4" xfId="580"/>
    <cellStyle name="Обычный 6 2 3 4 2 3 4 2" xfId="3526"/>
    <cellStyle name="Обычный 6 2 3 4 2 3 4 3" xfId="2060"/>
    <cellStyle name="Обычный 6 2 3 4 2 3 5" xfId="3519"/>
    <cellStyle name="Обычный 6 2 3 4 2 3 6" xfId="2053"/>
    <cellStyle name="Обычный 6 2 3 4 2 4" xfId="581"/>
    <cellStyle name="Обычный 6 2 3 4 2 4 2" xfId="582"/>
    <cellStyle name="Обычный 6 2 3 4 2 4 2 2" xfId="583"/>
    <cellStyle name="Обычный 6 2 3 4 2 4 2 2 2" xfId="3529"/>
    <cellStyle name="Обычный 6 2 3 4 2 4 2 2 3" xfId="2063"/>
    <cellStyle name="Обычный 6 2 3 4 2 4 2 3" xfId="3528"/>
    <cellStyle name="Обычный 6 2 3 4 2 4 2 4" xfId="2062"/>
    <cellStyle name="Обычный 6 2 3 4 2 4 3" xfId="584"/>
    <cellStyle name="Обычный 6 2 3 4 2 4 3 2" xfId="3530"/>
    <cellStyle name="Обычный 6 2 3 4 2 4 3 3" xfId="2064"/>
    <cellStyle name="Обычный 6 2 3 4 2 4 4" xfId="3527"/>
    <cellStyle name="Обычный 6 2 3 4 2 4 5" xfId="2061"/>
    <cellStyle name="Обычный 6 2 3 4 2 5" xfId="585"/>
    <cellStyle name="Обычный 6 2 3 4 2 5 2" xfId="586"/>
    <cellStyle name="Обычный 6 2 3 4 2 5 2 2" xfId="3532"/>
    <cellStyle name="Обычный 6 2 3 4 2 5 2 3" xfId="2066"/>
    <cellStyle name="Обычный 6 2 3 4 2 5 3" xfId="3531"/>
    <cellStyle name="Обычный 6 2 3 4 2 5 4" xfId="2065"/>
    <cellStyle name="Обычный 6 2 3 4 2 6" xfId="587"/>
    <cellStyle name="Обычный 6 2 3 4 2 6 2" xfId="3533"/>
    <cellStyle name="Обычный 6 2 3 4 2 6 3" xfId="2067"/>
    <cellStyle name="Обычный 6 2 3 4 2 7" xfId="3510"/>
    <cellStyle name="Обычный 6 2 3 4 2 8" xfId="204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537"/>
    <cellStyle name="Обычный 6 2 3 4 3 2 2 2 3" xfId="2071"/>
    <cellStyle name="Обычный 6 2 3 4 3 2 2 3" xfId="3536"/>
    <cellStyle name="Обычный 6 2 3 4 3 2 2 4" xfId="2070"/>
    <cellStyle name="Обычный 6 2 3 4 3 2 3" xfId="592"/>
    <cellStyle name="Обычный 6 2 3 4 3 2 3 2" xfId="3538"/>
    <cellStyle name="Обычный 6 2 3 4 3 2 3 3" xfId="2072"/>
    <cellStyle name="Обычный 6 2 3 4 3 2 4" xfId="3535"/>
    <cellStyle name="Обычный 6 2 3 4 3 2 5" xfId="2069"/>
    <cellStyle name="Обычный 6 2 3 4 3 3" xfId="593"/>
    <cellStyle name="Обычный 6 2 3 4 3 3 2" xfId="594"/>
    <cellStyle name="Обычный 6 2 3 4 3 3 2 2" xfId="3540"/>
    <cellStyle name="Обычный 6 2 3 4 3 3 2 3" xfId="2074"/>
    <cellStyle name="Обычный 6 2 3 4 3 3 3" xfId="3539"/>
    <cellStyle name="Обычный 6 2 3 4 3 3 4" xfId="2073"/>
    <cellStyle name="Обычный 6 2 3 4 3 4" xfId="595"/>
    <cellStyle name="Обычный 6 2 3 4 3 4 2" xfId="3541"/>
    <cellStyle name="Обычный 6 2 3 4 3 4 3" xfId="2075"/>
    <cellStyle name="Обычный 6 2 3 4 3 5" xfId="3534"/>
    <cellStyle name="Обычный 6 2 3 4 3 6" xfId="2068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545"/>
    <cellStyle name="Обычный 6 2 3 4 4 2 2 2 3" xfId="2079"/>
    <cellStyle name="Обычный 6 2 3 4 4 2 2 3" xfId="3544"/>
    <cellStyle name="Обычный 6 2 3 4 4 2 2 4" xfId="2078"/>
    <cellStyle name="Обычный 6 2 3 4 4 2 3" xfId="600"/>
    <cellStyle name="Обычный 6 2 3 4 4 2 3 2" xfId="3546"/>
    <cellStyle name="Обычный 6 2 3 4 4 2 3 3" xfId="2080"/>
    <cellStyle name="Обычный 6 2 3 4 4 2 4" xfId="3543"/>
    <cellStyle name="Обычный 6 2 3 4 4 2 5" xfId="2077"/>
    <cellStyle name="Обычный 6 2 3 4 4 3" xfId="601"/>
    <cellStyle name="Обычный 6 2 3 4 4 3 2" xfId="602"/>
    <cellStyle name="Обычный 6 2 3 4 4 3 2 2" xfId="3548"/>
    <cellStyle name="Обычный 6 2 3 4 4 3 2 3" xfId="2082"/>
    <cellStyle name="Обычный 6 2 3 4 4 3 3" xfId="3547"/>
    <cellStyle name="Обычный 6 2 3 4 4 3 4" xfId="2081"/>
    <cellStyle name="Обычный 6 2 3 4 4 4" xfId="603"/>
    <cellStyle name="Обычный 6 2 3 4 4 4 2" xfId="3549"/>
    <cellStyle name="Обычный 6 2 3 4 4 4 3" xfId="2083"/>
    <cellStyle name="Обычный 6 2 3 4 4 5" xfId="3542"/>
    <cellStyle name="Обычный 6 2 3 4 4 6" xfId="2076"/>
    <cellStyle name="Обычный 6 2 3 4 5" xfId="604"/>
    <cellStyle name="Обычный 6 2 3 4 5 2" xfId="605"/>
    <cellStyle name="Обычный 6 2 3 4 5 2 2" xfId="606"/>
    <cellStyle name="Обычный 6 2 3 4 5 2 2 2" xfId="3552"/>
    <cellStyle name="Обычный 6 2 3 4 5 2 2 3" xfId="2086"/>
    <cellStyle name="Обычный 6 2 3 4 5 2 3" xfId="3551"/>
    <cellStyle name="Обычный 6 2 3 4 5 2 4" xfId="2085"/>
    <cellStyle name="Обычный 6 2 3 4 5 3" xfId="607"/>
    <cellStyle name="Обычный 6 2 3 4 5 3 2" xfId="3553"/>
    <cellStyle name="Обычный 6 2 3 4 5 3 3" xfId="2087"/>
    <cellStyle name="Обычный 6 2 3 4 5 4" xfId="3550"/>
    <cellStyle name="Обычный 6 2 3 4 5 5" xfId="2084"/>
    <cellStyle name="Обычный 6 2 3 4 6" xfId="608"/>
    <cellStyle name="Обычный 6 2 3 4 6 2" xfId="609"/>
    <cellStyle name="Обычный 6 2 3 4 6 2 2" xfId="3555"/>
    <cellStyle name="Обычный 6 2 3 4 6 2 3" xfId="2089"/>
    <cellStyle name="Обычный 6 2 3 4 6 3" xfId="3554"/>
    <cellStyle name="Обычный 6 2 3 4 6 4" xfId="2088"/>
    <cellStyle name="Обычный 6 2 3 4 7" xfId="610"/>
    <cellStyle name="Обычный 6 2 3 4 7 2" xfId="3556"/>
    <cellStyle name="Обычный 6 2 3 4 7 3" xfId="2090"/>
    <cellStyle name="Обычный 6 2 3 4 8" xfId="3509"/>
    <cellStyle name="Обычный 6 2 3 4 9" xfId="2043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561"/>
    <cellStyle name="Обычный 6 2 3 5 2 2 2 2 3" xfId="2095"/>
    <cellStyle name="Обычный 6 2 3 5 2 2 2 3" xfId="3560"/>
    <cellStyle name="Обычный 6 2 3 5 2 2 2 4" xfId="2094"/>
    <cellStyle name="Обычный 6 2 3 5 2 2 3" xfId="616"/>
    <cellStyle name="Обычный 6 2 3 5 2 2 3 2" xfId="3562"/>
    <cellStyle name="Обычный 6 2 3 5 2 2 3 3" xfId="2096"/>
    <cellStyle name="Обычный 6 2 3 5 2 2 4" xfId="3559"/>
    <cellStyle name="Обычный 6 2 3 5 2 2 5" xfId="2093"/>
    <cellStyle name="Обычный 6 2 3 5 2 3" xfId="617"/>
    <cellStyle name="Обычный 6 2 3 5 2 3 2" xfId="618"/>
    <cellStyle name="Обычный 6 2 3 5 2 3 2 2" xfId="3564"/>
    <cellStyle name="Обычный 6 2 3 5 2 3 2 3" xfId="2098"/>
    <cellStyle name="Обычный 6 2 3 5 2 3 3" xfId="3563"/>
    <cellStyle name="Обычный 6 2 3 5 2 3 4" xfId="2097"/>
    <cellStyle name="Обычный 6 2 3 5 2 4" xfId="619"/>
    <cellStyle name="Обычный 6 2 3 5 2 4 2" xfId="3565"/>
    <cellStyle name="Обычный 6 2 3 5 2 4 3" xfId="2099"/>
    <cellStyle name="Обычный 6 2 3 5 2 5" xfId="3558"/>
    <cellStyle name="Обычный 6 2 3 5 2 6" xfId="209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569"/>
    <cellStyle name="Обычный 6 2 3 5 3 2 2 2 3" xfId="2103"/>
    <cellStyle name="Обычный 6 2 3 5 3 2 2 3" xfId="3568"/>
    <cellStyle name="Обычный 6 2 3 5 3 2 2 4" xfId="2102"/>
    <cellStyle name="Обычный 6 2 3 5 3 2 3" xfId="624"/>
    <cellStyle name="Обычный 6 2 3 5 3 2 3 2" xfId="3570"/>
    <cellStyle name="Обычный 6 2 3 5 3 2 3 3" xfId="2104"/>
    <cellStyle name="Обычный 6 2 3 5 3 2 4" xfId="3567"/>
    <cellStyle name="Обычный 6 2 3 5 3 2 5" xfId="2101"/>
    <cellStyle name="Обычный 6 2 3 5 3 3" xfId="625"/>
    <cellStyle name="Обычный 6 2 3 5 3 3 2" xfId="626"/>
    <cellStyle name="Обычный 6 2 3 5 3 3 2 2" xfId="3572"/>
    <cellStyle name="Обычный 6 2 3 5 3 3 2 3" xfId="2106"/>
    <cellStyle name="Обычный 6 2 3 5 3 3 3" xfId="3571"/>
    <cellStyle name="Обычный 6 2 3 5 3 3 4" xfId="2105"/>
    <cellStyle name="Обычный 6 2 3 5 3 4" xfId="627"/>
    <cellStyle name="Обычный 6 2 3 5 3 4 2" xfId="3573"/>
    <cellStyle name="Обычный 6 2 3 5 3 4 3" xfId="2107"/>
    <cellStyle name="Обычный 6 2 3 5 3 5" xfId="3566"/>
    <cellStyle name="Обычный 6 2 3 5 3 6" xfId="2100"/>
    <cellStyle name="Обычный 6 2 3 5 4" xfId="628"/>
    <cellStyle name="Обычный 6 2 3 5 4 2" xfId="629"/>
    <cellStyle name="Обычный 6 2 3 5 4 2 2" xfId="630"/>
    <cellStyle name="Обычный 6 2 3 5 4 2 2 2" xfId="3576"/>
    <cellStyle name="Обычный 6 2 3 5 4 2 2 3" xfId="2110"/>
    <cellStyle name="Обычный 6 2 3 5 4 2 3" xfId="3575"/>
    <cellStyle name="Обычный 6 2 3 5 4 2 4" xfId="2109"/>
    <cellStyle name="Обычный 6 2 3 5 4 3" xfId="631"/>
    <cellStyle name="Обычный 6 2 3 5 4 3 2" xfId="3577"/>
    <cellStyle name="Обычный 6 2 3 5 4 3 3" xfId="2111"/>
    <cellStyle name="Обычный 6 2 3 5 4 4" xfId="3574"/>
    <cellStyle name="Обычный 6 2 3 5 4 5" xfId="2108"/>
    <cellStyle name="Обычный 6 2 3 5 5" xfId="632"/>
    <cellStyle name="Обычный 6 2 3 5 5 2" xfId="633"/>
    <cellStyle name="Обычный 6 2 3 5 5 2 2" xfId="3579"/>
    <cellStyle name="Обычный 6 2 3 5 5 2 3" xfId="2113"/>
    <cellStyle name="Обычный 6 2 3 5 5 3" xfId="3578"/>
    <cellStyle name="Обычный 6 2 3 5 5 4" xfId="2112"/>
    <cellStyle name="Обычный 6 2 3 5 6" xfId="634"/>
    <cellStyle name="Обычный 6 2 3 5 6 2" xfId="3580"/>
    <cellStyle name="Обычный 6 2 3 5 6 3" xfId="2114"/>
    <cellStyle name="Обычный 6 2 3 5 7" xfId="3557"/>
    <cellStyle name="Обычный 6 2 3 5 8" xfId="2091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584"/>
    <cellStyle name="Обычный 6 2 3 6 2 2 2 3" xfId="2118"/>
    <cellStyle name="Обычный 6 2 3 6 2 2 3" xfId="3583"/>
    <cellStyle name="Обычный 6 2 3 6 2 2 4" xfId="2117"/>
    <cellStyle name="Обычный 6 2 3 6 2 3" xfId="639"/>
    <cellStyle name="Обычный 6 2 3 6 2 3 2" xfId="3585"/>
    <cellStyle name="Обычный 6 2 3 6 2 3 3" xfId="2119"/>
    <cellStyle name="Обычный 6 2 3 6 2 4" xfId="3582"/>
    <cellStyle name="Обычный 6 2 3 6 2 5" xfId="2116"/>
    <cellStyle name="Обычный 6 2 3 6 3" xfId="640"/>
    <cellStyle name="Обычный 6 2 3 6 3 2" xfId="641"/>
    <cellStyle name="Обычный 6 2 3 6 3 2 2" xfId="3587"/>
    <cellStyle name="Обычный 6 2 3 6 3 2 3" xfId="2121"/>
    <cellStyle name="Обычный 6 2 3 6 3 3" xfId="3586"/>
    <cellStyle name="Обычный 6 2 3 6 3 4" xfId="2120"/>
    <cellStyle name="Обычный 6 2 3 6 4" xfId="642"/>
    <cellStyle name="Обычный 6 2 3 6 4 2" xfId="3588"/>
    <cellStyle name="Обычный 6 2 3 6 4 3" xfId="2122"/>
    <cellStyle name="Обычный 6 2 3 6 5" xfId="3581"/>
    <cellStyle name="Обычный 6 2 3 6 6" xfId="2115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592"/>
    <cellStyle name="Обычный 6 2 3 7 2 2 2 3" xfId="2126"/>
    <cellStyle name="Обычный 6 2 3 7 2 2 3" xfId="3591"/>
    <cellStyle name="Обычный 6 2 3 7 2 2 4" xfId="2125"/>
    <cellStyle name="Обычный 6 2 3 7 2 3" xfId="647"/>
    <cellStyle name="Обычный 6 2 3 7 2 3 2" xfId="3593"/>
    <cellStyle name="Обычный 6 2 3 7 2 3 3" xfId="2127"/>
    <cellStyle name="Обычный 6 2 3 7 2 4" xfId="3590"/>
    <cellStyle name="Обычный 6 2 3 7 2 5" xfId="2124"/>
    <cellStyle name="Обычный 6 2 3 7 3" xfId="648"/>
    <cellStyle name="Обычный 6 2 3 7 3 2" xfId="649"/>
    <cellStyle name="Обычный 6 2 3 7 3 2 2" xfId="3595"/>
    <cellStyle name="Обычный 6 2 3 7 3 2 3" xfId="2129"/>
    <cellStyle name="Обычный 6 2 3 7 3 3" xfId="3594"/>
    <cellStyle name="Обычный 6 2 3 7 3 4" xfId="2128"/>
    <cellStyle name="Обычный 6 2 3 7 4" xfId="650"/>
    <cellStyle name="Обычный 6 2 3 7 4 2" xfId="3596"/>
    <cellStyle name="Обычный 6 2 3 7 4 3" xfId="2130"/>
    <cellStyle name="Обычный 6 2 3 7 5" xfId="3589"/>
    <cellStyle name="Обычный 6 2 3 7 6" xfId="2123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600"/>
    <cellStyle name="Обычный 6 2 3 8 2 2 2 3" xfId="2134"/>
    <cellStyle name="Обычный 6 2 3 8 2 2 3" xfId="3599"/>
    <cellStyle name="Обычный 6 2 3 8 2 2 4" xfId="2133"/>
    <cellStyle name="Обычный 6 2 3 8 2 3" xfId="655"/>
    <cellStyle name="Обычный 6 2 3 8 2 3 2" xfId="3601"/>
    <cellStyle name="Обычный 6 2 3 8 2 3 3" xfId="2135"/>
    <cellStyle name="Обычный 6 2 3 8 2 4" xfId="3598"/>
    <cellStyle name="Обычный 6 2 3 8 2 5" xfId="2132"/>
    <cellStyle name="Обычный 6 2 3 8 3" xfId="656"/>
    <cellStyle name="Обычный 6 2 3 8 3 2" xfId="657"/>
    <cellStyle name="Обычный 6 2 3 8 3 2 2" xfId="3603"/>
    <cellStyle name="Обычный 6 2 3 8 3 2 3" xfId="2137"/>
    <cellStyle name="Обычный 6 2 3 8 3 3" xfId="3602"/>
    <cellStyle name="Обычный 6 2 3 8 3 4" xfId="2136"/>
    <cellStyle name="Обычный 6 2 3 8 4" xfId="658"/>
    <cellStyle name="Обычный 6 2 3 8 4 2" xfId="3604"/>
    <cellStyle name="Обычный 6 2 3 8 4 3" xfId="2138"/>
    <cellStyle name="Обычный 6 2 3 8 5" xfId="3597"/>
    <cellStyle name="Обычный 6 2 3 8 6" xfId="2131"/>
    <cellStyle name="Обычный 6 2 3 9" xfId="659"/>
    <cellStyle name="Обычный 6 2 3 9 2" xfId="660"/>
    <cellStyle name="Обычный 6 2 3 9 2 2" xfId="661"/>
    <cellStyle name="Обычный 6 2 3 9 2 2 2" xfId="3607"/>
    <cellStyle name="Обычный 6 2 3 9 2 2 3" xfId="2141"/>
    <cellStyle name="Обычный 6 2 3 9 2 3" xfId="3606"/>
    <cellStyle name="Обычный 6 2 3 9 2 4" xfId="2140"/>
    <cellStyle name="Обычный 6 2 3 9 3" xfId="662"/>
    <cellStyle name="Обычный 6 2 3 9 3 2" xfId="3608"/>
    <cellStyle name="Обычный 6 2 3 9 3 3" xfId="2142"/>
    <cellStyle name="Обычный 6 2 3 9 4" xfId="3605"/>
    <cellStyle name="Обычный 6 2 3 9 5" xfId="2139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3614"/>
    <cellStyle name="Обычный 6 2 4 2 2 2 2 2 3" xfId="2148"/>
    <cellStyle name="Обычный 6 2 4 2 2 2 2 3" xfId="3613"/>
    <cellStyle name="Обычный 6 2 4 2 2 2 2 4" xfId="2147"/>
    <cellStyle name="Обычный 6 2 4 2 2 2 3" xfId="669"/>
    <cellStyle name="Обычный 6 2 4 2 2 2 3 2" xfId="3615"/>
    <cellStyle name="Обычный 6 2 4 2 2 2 3 3" xfId="2149"/>
    <cellStyle name="Обычный 6 2 4 2 2 2 4" xfId="3612"/>
    <cellStyle name="Обычный 6 2 4 2 2 2 5" xfId="2146"/>
    <cellStyle name="Обычный 6 2 4 2 2 3" xfId="670"/>
    <cellStyle name="Обычный 6 2 4 2 2 3 2" xfId="671"/>
    <cellStyle name="Обычный 6 2 4 2 2 3 2 2" xfId="3617"/>
    <cellStyle name="Обычный 6 2 4 2 2 3 2 3" xfId="2151"/>
    <cellStyle name="Обычный 6 2 4 2 2 3 3" xfId="3616"/>
    <cellStyle name="Обычный 6 2 4 2 2 3 4" xfId="2150"/>
    <cellStyle name="Обычный 6 2 4 2 2 4" xfId="672"/>
    <cellStyle name="Обычный 6 2 4 2 2 4 2" xfId="3618"/>
    <cellStyle name="Обычный 6 2 4 2 2 4 3" xfId="2152"/>
    <cellStyle name="Обычный 6 2 4 2 2 5" xfId="3611"/>
    <cellStyle name="Обычный 6 2 4 2 2 6" xfId="2145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622"/>
    <cellStyle name="Обычный 6 2 4 2 3 2 2 2 3" xfId="2156"/>
    <cellStyle name="Обычный 6 2 4 2 3 2 2 3" xfId="3621"/>
    <cellStyle name="Обычный 6 2 4 2 3 2 2 4" xfId="2155"/>
    <cellStyle name="Обычный 6 2 4 2 3 2 3" xfId="677"/>
    <cellStyle name="Обычный 6 2 4 2 3 2 3 2" xfId="3623"/>
    <cellStyle name="Обычный 6 2 4 2 3 2 3 3" xfId="2157"/>
    <cellStyle name="Обычный 6 2 4 2 3 2 4" xfId="3620"/>
    <cellStyle name="Обычный 6 2 4 2 3 2 5" xfId="2154"/>
    <cellStyle name="Обычный 6 2 4 2 3 3" xfId="678"/>
    <cellStyle name="Обычный 6 2 4 2 3 3 2" xfId="679"/>
    <cellStyle name="Обычный 6 2 4 2 3 3 2 2" xfId="3625"/>
    <cellStyle name="Обычный 6 2 4 2 3 3 2 3" xfId="2159"/>
    <cellStyle name="Обычный 6 2 4 2 3 3 3" xfId="3624"/>
    <cellStyle name="Обычный 6 2 4 2 3 3 4" xfId="2158"/>
    <cellStyle name="Обычный 6 2 4 2 3 4" xfId="680"/>
    <cellStyle name="Обычный 6 2 4 2 3 4 2" xfId="3626"/>
    <cellStyle name="Обычный 6 2 4 2 3 4 3" xfId="2160"/>
    <cellStyle name="Обычный 6 2 4 2 3 5" xfId="3619"/>
    <cellStyle name="Обычный 6 2 4 2 3 6" xfId="2153"/>
    <cellStyle name="Обычный 6 2 4 2 4" xfId="681"/>
    <cellStyle name="Обычный 6 2 4 2 4 2" xfId="682"/>
    <cellStyle name="Обычный 6 2 4 2 4 2 2" xfId="683"/>
    <cellStyle name="Обычный 6 2 4 2 4 2 2 2" xfId="3629"/>
    <cellStyle name="Обычный 6 2 4 2 4 2 2 3" xfId="2163"/>
    <cellStyle name="Обычный 6 2 4 2 4 2 3" xfId="3628"/>
    <cellStyle name="Обычный 6 2 4 2 4 2 4" xfId="2162"/>
    <cellStyle name="Обычный 6 2 4 2 4 3" xfId="684"/>
    <cellStyle name="Обычный 6 2 4 2 4 3 2" xfId="3630"/>
    <cellStyle name="Обычный 6 2 4 2 4 3 3" xfId="2164"/>
    <cellStyle name="Обычный 6 2 4 2 4 4" xfId="3627"/>
    <cellStyle name="Обычный 6 2 4 2 4 5" xfId="2161"/>
    <cellStyle name="Обычный 6 2 4 2 5" xfId="685"/>
    <cellStyle name="Обычный 6 2 4 2 5 2" xfId="686"/>
    <cellStyle name="Обычный 6 2 4 2 5 2 2" xfId="3632"/>
    <cellStyle name="Обычный 6 2 4 2 5 2 3" xfId="2166"/>
    <cellStyle name="Обычный 6 2 4 2 5 3" xfId="3631"/>
    <cellStyle name="Обычный 6 2 4 2 5 4" xfId="2165"/>
    <cellStyle name="Обычный 6 2 4 2 6" xfId="687"/>
    <cellStyle name="Обычный 6 2 4 2 6 2" xfId="3633"/>
    <cellStyle name="Обычный 6 2 4 2 6 3" xfId="2167"/>
    <cellStyle name="Обычный 6 2 4 2 7" xfId="3610"/>
    <cellStyle name="Обычный 6 2 4 2 8" xfId="2144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3637"/>
    <cellStyle name="Обычный 6 2 4 3 2 2 2 3" xfId="2171"/>
    <cellStyle name="Обычный 6 2 4 3 2 2 3" xfId="3636"/>
    <cellStyle name="Обычный 6 2 4 3 2 2 4" xfId="2170"/>
    <cellStyle name="Обычный 6 2 4 3 2 3" xfId="692"/>
    <cellStyle name="Обычный 6 2 4 3 2 3 2" xfId="3638"/>
    <cellStyle name="Обычный 6 2 4 3 2 3 3" xfId="2172"/>
    <cellStyle name="Обычный 6 2 4 3 2 4" xfId="3635"/>
    <cellStyle name="Обычный 6 2 4 3 2 5" xfId="2169"/>
    <cellStyle name="Обычный 6 2 4 3 3" xfId="693"/>
    <cellStyle name="Обычный 6 2 4 3 3 2" xfId="694"/>
    <cellStyle name="Обычный 6 2 4 3 3 2 2" xfId="3640"/>
    <cellStyle name="Обычный 6 2 4 3 3 2 3" xfId="2174"/>
    <cellStyle name="Обычный 6 2 4 3 3 3" xfId="3639"/>
    <cellStyle name="Обычный 6 2 4 3 3 4" xfId="2173"/>
    <cellStyle name="Обычный 6 2 4 3 4" xfId="695"/>
    <cellStyle name="Обычный 6 2 4 3 4 2" xfId="3641"/>
    <cellStyle name="Обычный 6 2 4 3 4 3" xfId="2175"/>
    <cellStyle name="Обычный 6 2 4 3 5" xfId="3634"/>
    <cellStyle name="Обычный 6 2 4 3 6" xfId="2168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3645"/>
    <cellStyle name="Обычный 6 2 4 4 2 2 2 3" xfId="2179"/>
    <cellStyle name="Обычный 6 2 4 4 2 2 3" xfId="3644"/>
    <cellStyle name="Обычный 6 2 4 4 2 2 4" xfId="2178"/>
    <cellStyle name="Обычный 6 2 4 4 2 3" xfId="700"/>
    <cellStyle name="Обычный 6 2 4 4 2 3 2" xfId="3646"/>
    <cellStyle name="Обычный 6 2 4 4 2 3 3" xfId="2180"/>
    <cellStyle name="Обычный 6 2 4 4 2 4" xfId="3643"/>
    <cellStyle name="Обычный 6 2 4 4 2 5" xfId="2177"/>
    <cellStyle name="Обычный 6 2 4 4 3" xfId="701"/>
    <cellStyle name="Обычный 6 2 4 4 3 2" xfId="702"/>
    <cellStyle name="Обычный 6 2 4 4 3 2 2" xfId="3648"/>
    <cellStyle name="Обычный 6 2 4 4 3 2 3" xfId="2182"/>
    <cellStyle name="Обычный 6 2 4 4 3 3" xfId="3647"/>
    <cellStyle name="Обычный 6 2 4 4 3 4" xfId="2181"/>
    <cellStyle name="Обычный 6 2 4 4 4" xfId="703"/>
    <cellStyle name="Обычный 6 2 4 4 4 2" xfId="3649"/>
    <cellStyle name="Обычный 6 2 4 4 4 3" xfId="2183"/>
    <cellStyle name="Обычный 6 2 4 4 5" xfId="3642"/>
    <cellStyle name="Обычный 6 2 4 4 6" xfId="2176"/>
    <cellStyle name="Обычный 6 2 4 5" xfId="704"/>
    <cellStyle name="Обычный 6 2 4 5 2" xfId="705"/>
    <cellStyle name="Обычный 6 2 4 5 2 2" xfId="706"/>
    <cellStyle name="Обычный 6 2 4 5 2 2 2" xfId="3652"/>
    <cellStyle name="Обычный 6 2 4 5 2 2 3" xfId="2186"/>
    <cellStyle name="Обычный 6 2 4 5 2 3" xfId="3651"/>
    <cellStyle name="Обычный 6 2 4 5 2 4" xfId="2185"/>
    <cellStyle name="Обычный 6 2 4 5 3" xfId="707"/>
    <cellStyle name="Обычный 6 2 4 5 3 2" xfId="3653"/>
    <cellStyle name="Обычный 6 2 4 5 3 3" xfId="2187"/>
    <cellStyle name="Обычный 6 2 4 5 4" xfId="3650"/>
    <cellStyle name="Обычный 6 2 4 5 5" xfId="2184"/>
    <cellStyle name="Обычный 6 2 4 6" xfId="708"/>
    <cellStyle name="Обычный 6 2 4 6 2" xfId="709"/>
    <cellStyle name="Обычный 6 2 4 6 2 2" xfId="3655"/>
    <cellStyle name="Обычный 6 2 4 6 2 3" xfId="2189"/>
    <cellStyle name="Обычный 6 2 4 6 3" xfId="3654"/>
    <cellStyle name="Обычный 6 2 4 6 4" xfId="2188"/>
    <cellStyle name="Обычный 6 2 4 7" xfId="710"/>
    <cellStyle name="Обычный 6 2 4 7 2" xfId="3656"/>
    <cellStyle name="Обычный 6 2 4 7 3" xfId="2190"/>
    <cellStyle name="Обычный 6 2 4 8" xfId="3609"/>
    <cellStyle name="Обычный 6 2 4 9" xfId="2143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662"/>
    <cellStyle name="Обычный 6 2 5 2 2 2 2 2 3" xfId="2196"/>
    <cellStyle name="Обычный 6 2 5 2 2 2 2 3" xfId="3661"/>
    <cellStyle name="Обычный 6 2 5 2 2 2 2 4" xfId="2195"/>
    <cellStyle name="Обычный 6 2 5 2 2 2 3" xfId="717"/>
    <cellStyle name="Обычный 6 2 5 2 2 2 3 2" xfId="3663"/>
    <cellStyle name="Обычный 6 2 5 2 2 2 3 3" xfId="2197"/>
    <cellStyle name="Обычный 6 2 5 2 2 2 4" xfId="3660"/>
    <cellStyle name="Обычный 6 2 5 2 2 2 5" xfId="2194"/>
    <cellStyle name="Обычный 6 2 5 2 2 3" xfId="718"/>
    <cellStyle name="Обычный 6 2 5 2 2 3 2" xfId="719"/>
    <cellStyle name="Обычный 6 2 5 2 2 3 2 2" xfId="3665"/>
    <cellStyle name="Обычный 6 2 5 2 2 3 2 3" xfId="2199"/>
    <cellStyle name="Обычный 6 2 5 2 2 3 3" xfId="3664"/>
    <cellStyle name="Обычный 6 2 5 2 2 3 4" xfId="2198"/>
    <cellStyle name="Обычный 6 2 5 2 2 4" xfId="720"/>
    <cellStyle name="Обычный 6 2 5 2 2 4 2" xfId="3666"/>
    <cellStyle name="Обычный 6 2 5 2 2 4 3" xfId="2200"/>
    <cellStyle name="Обычный 6 2 5 2 2 5" xfId="3659"/>
    <cellStyle name="Обычный 6 2 5 2 2 6" xfId="219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670"/>
    <cellStyle name="Обычный 6 2 5 2 3 2 2 2 3" xfId="2204"/>
    <cellStyle name="Обычный 6 2 5 2 3 2 2 3" xfId="3669"/>
    <cellStyle name="Обычный 6 2 5 2 3 2 2 4" xfId="2203"/>
    <cellStyle name="Обычный 6 2 5 2 3 2 3" xfId="725"/>
    <cellStyle name="Обычный 6 2 5 2 3 2 3 2" xfId="3671"/>
    <cellStyle name="Обычный 6 2 5 2 3 2 3 3" xfId="2205"/>
    <cellStyle name="Обычный 6 2 5 2 3 2 4" xfId="3668"/>
    <cellStyle name="Обычный 6 2 5 2 3 2 5" xfId="2202"/>
    <cellStyle name="Обычный 6 2 5 2 3 3" xfId="726"/>
    <cellStyle name="Обычный 6 2 5 2 3 3 2" xfId="727"/>
    <cellStyle name="Обычный 6 2 5 2 3 3 2 2" xfId="3673"/>
    <cellStyle name="Обычный 6 2 5 2 3 3 2 3" xfId="2207"/>
    <cellStyle name="Обычный 6 2 5 2 3 3 3" xfId="3672"/>
    <cellStyle name="Обычный 6 2 5 2 3 3 4" xfId="2206"/>
    <cellStyle name="Обычный 6 2 5 2 3 4" xfId="728"/>
    <cellStyle name="Обычный 6 2 5 2 3 4 2" xfId="3674"/>
    <cellStyle name="Обычный 6 2 5 2 3 4 3" xfId="2208"/>
    <cellStyle name="Обычный 6 2 5 2 3 5" xfId="3667"/>
    <cellStyle name="Обычный 6 2 5 2 3 6" xfId="2201"/>
    <cellStyle name="Обычный 6 2 5 2 4" xfId="729"/>
    <cellStyle name="Обычный 6 2 5 2 4 2" xfId="730"/>
    <cellStyle name="Обычный 6 2 5 2 4 2 2" xfId="731"/>
    <cellStyle name="Обычный 6 2 5 2 4 2 2 2" xfId="3677"/>
    <cellStyle name="Обычный 6 2 5 2 4 2 2 3" xfId="2211"/>
    <cellStyle name="Обычный 6 2 5 2 4 2 3" xfId="3676"/>
    <cellStyle name="Обычный 6 2 5 2 4 2 4" xfId="2210"/>
    <cellStyle name="Обычный 6 2 5 2 4 3" xfId="732"/>
    <cellStyle name="Обычный 6 2 5 2 4 3 2" xfId="3678"/>
    <cellStyle name="Обычный 6 2 5 2 4 3 3" xfId="2212"/>
    <cellStyle name="Обычный 6 2 5 2 4 4" xfId="3675"/>
    <cellStyle name="Обычный 6 2 5 2 4 5" xfId="2209"/>
    <cellStyle name="Обычный 6 2 5 2 5" xfId="733"/>
    <cellStyle name="Обычный 6 2 5 2 5 2" xfId="734"/>
    <cellStyle name="Обычный 6 2 5 2 5 2 2" xfId="3680"/>
    <cellStyle name="Обычный 6 2 5 2 5 2 3" xfId="2214"/>
    <cellStyle name="Обычный 6 2 5 2 5 3" xfId="3679"/>
    <cellStyle name="Обычный 6 2 5 2 5 4" xfId="2213"/>
    <cellStyle name="Обычный 6 2 5 2 6" xfId="735"/>
    <cellStyle name="Обычный 6 2 5 2 6 2" xfId="3681"/>
    <cellStyle name="Обычный 6 2 5 2 6 3" xfId="2215"/>
    <cellStyle name="Обычный 6 2 5 2 7" xfId="3658"/>
    <cellStyle name="Обычный 6 2 5 2 8" xfId="219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685"/>
    <cellStyle name="Обычный 6 2 5 3 2 2 2 3" xfId="2219"/>
    <cellStyle name="Обычный 6 2 5 3 2 2 3" xfId="3684"/>
    <cellStyle name="Обычный 6 2 5 3 2 2 4" xfId="2218"/>
    <cellStyle name="Обычный 6 2 5 3 2 3" xfId="740"/>
    <cellStyle name="Обычный 6 2 5 3 2 3 2" xfId="3686"/>
    <cellStyle name="Обычный 6 2 5 3 2 3 3" xfId="2220"/>
    <cellStyle name="Обычный 6 2 5 3 2 4" xfId="3683"/>
    <cellStyle name="Обычный 6 2 5 3 2 5" xfId="2217"/>
    <cellStyle name="Обычный 6 2 5 3 3" xfId="741"/>
    <cellStyle name="Обычный 6 2 5 3 3 2" xfId="742"/>
    <cellStyle name="Обычный 6 2 5 3 3 2 2" xfId="3688"/>
    <cellStyle name="Обычный 6 2 5 3 3 2 3" xfId="2222"/>
    <cellStyle name="Обычный 6 2 5 3 3 3" xfId="3687"/>
    <cellStyle name="Обычный 6 2 5 3 3 4" xfId="2221"/>
    <cellStyle name="Обычный 6 2 5 3 4" xfId="743"/>
    <cellStyle name="Обычный 6 2 5 3 4 2" xfId="3689"/>
    <cellStyle name="Обычный 6 2 5 3 4 3" xfId="2223"/>
    <cellStyle name="Обычный 6 2 5 3 5" xfId="3682"/>
    <cellStyle name="Обычный 6 2 5 3 6" xfId="2216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693"/>
    <cellStyle name="Обычный 6 2 5 4 2 2 2 3" xfId="2227"/>
    <cellStyle name="Обычный 6 2 5 4 2 2 3" xfId="3692"/>
    <cellStyle name="Обычный 6 2 5 4 2 2 4" xfId="2226"/>
    <cellStyle name="Обычный 6 2 5 4 2 3" xfId="748"/>
    <cellStyle name="Обычный 6 2 5 4 2 3 2" xfId="3694"/>
    <cellStyle name="Обычный 6 2 5 4 2 3 3" xfId="2228"/>
    <cellStyle name="Обычный 6 2 5 4 2 4" xfId="3691"/>
    <cellStyle name="Обычный 6 2 5 4 2 5" xfId="2225"/>
    <cellStyle name="Обычный 6 2 5 4 3" xfId="749"/>
    <cellStyle name="Обычный 6 2 5 4 3 2" xfId="750"/>
    <cellStyle name="Обычный 6 2 5 4 3 2 2" xfId="3696"/>
    <cellStyle name="Обычный 6 2 5 4 3 2 3" xfId="2230"/>
    <cellStyle name="Обычный 6 2 5 4 3 3" xfId="3695"/>
    <cellStyle name="Обычный 6 2 5 4 3 4" xfId="2229"/>
    <cellStyle name="Обычный 6 2 5 4 4" xfId="751"/>
    <cellStyle name="Обычный 6 2 5 4 4 2" xfId="3697"/>
    <cellStyle name="Обычный 6 2 5 4 4 3" xfId="2231"/>
    <cellStyle name="Обычный 6 2 5 4 5" xfId="3690"/>
    <cellStyle name="Обычный 6 2 5 4 6" xfId="2224"/>
    <cellStyle name="Обычный 6 2 5 5" xfId="752"/>
    <cellStyle name="Обычный 6 2 5 5 2" xfId="753"/>
    <cellStyle name="Обычный 6 2 5 5 2 2" xfId="754"/>
    <cellStyle name="Обычный 6 2 5 5 2 2 2" xfId="3700"/>
    <cellStyle name="Обычный 6 2 5 5 2 2 3" xfId="2234"/>
    <cellStyle name="Обычный 6 2 5 5 2 3" xfId="3699"/>
    <cellStyle name="Обычный 6 2 5 5 2 4" xfId="2233"/>
    <cellStyle name="Обычный 6 2 5 5 3" xfId="755"/>
    <cellStyle name="Обычный 6 2 5 5 3 2" xfId="3701"/>
    <cellStyle name="Обычный 6 2 5 5 3 3" xfId="2235"/>
    <cellStyle name="Обычный 6 2 5 5 4" xfId="3698"/>
    <cellStyle name="Обычный 6 2 5 5 5" xfId="2232"/>
    <cellStyle name="Обычный 6 2 5 6" xfId="756"/>
    <cellStyle name="Обычный 6 2 5 6 2" xfId="757"/>
    <cellStyle name="Обычный 6 2 5 6 2 2" xfId="3703"/>
    <cellStyle name="Обычный 6 2 5 6 2 3" xfId="2237"/>
    <cellStyle name="Обычный 6 2 5 6 3" xfId="3702"/>
    <cellStyle name="Обычный 6 2 5 6 4" xfId="2236"/>
    <cellStyle name="Обычный 6 2 5 7" xfId="758"/>
    <cellStyle name="Обычный 6 2 5 7 2" xfId="3704"/>
    <cellStyle name="Обычный 6 2 5 7 3" xfId="2238"/>
    <cellStyle name="Обычный 6 2 5 8" xfId="3657"/>
    <cellStyle name="Обычный 6 2 5 9" xfId="2191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9"/>
    <cellStyle name="Обычный 6 2 6 2 2 2 2 3" xfId="2243"/>
    <cellStyle name="Обычный 6 2 6 2 2 2 3" xfId="3708"/>
    <cellStyle name="Обычный 6 2 6 2 2 2 4" xfId="2242"/>
    <cellStyle name="Обычный 6 2 6 2 2 3" xfId="764"/>
    <cellStyle name="Обычный 6 2 6 2 2 3 2" xfId="3710"/>
    <cellStyle name="Обычный 6 2 6 2 2 3 3" xfId="2244"/>
    <cellStyle name="Обычный 6 2 6 2 2 4" xfId="3707"/>
    <cellStyle name="Обычный 6 2 6 2 2 5" xfId="2241"/>
    <cellStyle name="Обычный 6 2 6 2 3" xfId="765"/>
    <cellStyle name="Обычный 6 2 6 2 3 2" xfId="766"/>
    <cellStyle name="Обычный 6 2 6 2 3 2 2" xfId="3712"/>
    <cellStyle name="Обычный 6 2 6 2 3 2 3" xfId="2246"/>
    <cellStyle name="Обычный 6 2 6 2 3 3" xfId="3711"/>
    <cellStyle name="Обычный 6 2 6 2 3 4" xfId="2245"/>
    <cellStyle name="Обычный 6 2 6 2 4" xfId="767"/>
    <cellStyle name="Обычный 6 2 6 2 4 2" xfId="3713"/>
    <cellStyle name="Обычный 6 2 6 2 4 3" xfId="2247"/>
    <cellStyle name="Обычный 6 2 6 2 5" xfId="3706"/>
    <cellStyle name="Обычный 6 2 6 2 6" xfId="2240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17"/>
    <cellStyle name="Обычный 6 2 6 3 2 2 2 3" xfId="2251"/>
    <cellStyle name="Обычный 6 2 6 3 2 2 3" xfId="3716"/>
    <cellStyle name="Обычный 6 2 6 3 2 2 4" xfId="2250"/>
    <cellStyle name="Обычный 6 2 6 3 2 3" xfId="772"/>
    <cellStyle name="Обычный 6 2 6 3 2 3 2" xfId="3718"/>
    <cellStyle name="Обычный 6 2 6 3 2 3 3" xfId="2252"/>
    <cellStyle name="Обычный 6 2 6 3 2 4" xfId="3715"/>
    <cellStyle name="Обычный 6 2 6 3 2 5" xfId="2249"/>
    <cellStyle name="Обычный 6 2 6 3 3" xfId="773"/>
    <cellStyle name="Обычный 6 2 6 3 3 2" xfId="774"/>
    <cellStyle name="Обычный 6 2 6 3 3 2 2" xfId="3720"/>
    <cellStyle name="Обычный 6 2 6 3 3 2 3" xfId="2254"/>
    <cellStyle name="Обычный 6 2 6 3 3 3" xfId="3719"/>
    <cellStyle name="Обычный 6 2 6 3 3 4" xfId="2253"/>
    <cellStyle name="Обычный 6 2 6 3 4" xfId="775"/>
    <cellStyle name="Обычный 6 2 6 3 4 2" xfId="3721"/>
    <cellStyle name="Обычный 6 2 6 3 4 3" xfId="2255"/>
    <cellStyle name="Обычный 6 2 6 3 5" xfId="3714"/>
    <cellStyle name="Обычный 6 2 6 3 6" xfId="2248"/>
    <cellStyle name="Обычный 6 2 6 4" xfId="776"/>
    <cellStyle name="Обычный 6 2 6 4 2" xfId="777"/>
    <cellStyle name="Обычный 6 2 6 4 2 2" xfId="778"/>
    <cellStyle name="Обычный 6 2 6 4 2 2 2" xfId="3724"/>
    <cellStyle name="Обычный 6 2 6 4 2 2 3" xfId="2258"/>
    <cellStyle name="Обычный 6 2 6 4 2 3" xfId="3723"/>
    <cellStyle name="Обычный 6 2 6 4 2 4" xfId="2257"/>
    <cellStyle name="Обычный 6 2 6 4 3" xfId="779"/>
    <cellStyle name="Обычный 6 2 6 4 3 2" xfId="3725"/>
    <cellStyle name="Обычный 6 2 6 4 3 3" xfId="2259"/>
    <cellStyle name="Обычный 6 2 6 4 4" xfId="3722"/>
    <cellStyle name="Обычный 6 2 6 4 5" xfId="2256"/>
    <cellStyle name="Обычный 6 2 6 5" xfId="780"/>
    <cellStyle name="Обычный 6 2 6 5 2" xfId="781"/>
    <cellStyle name="Обычный 6 2 6 5 2 2" xfId="3727"/>
    <cellStyle name="Обычный 6 2 6 5 2 3" xfId="2261"/>
    <cellStyle name="Обычный 6 2 6 5 3" xfId="3726"/>
    <cellStyle name="Обычный 6 2 6 5 4" xfId="2260"/>
    <cellStyle name="Обычный 6 2 6 6" xfId="782"/>
    <cellStyle name="Обычный 6 2 6 6 2" xfId="3728"/>
    <cellStyle name="Обычный 6 2 6 6 3" xfId="2262"/>
    <cellStyle name="Обычный 6 2 6 7" xfId="3705"/>
    <cellStyle name="Обычный 6 2 6 8" xfId="2239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32"/>
    <cellStyle name="Обычный 6 2 7 2 2 2 3" xfId="2266"/>
    <cellStyle name="Обычный 6 2 7 2 2 3" xfId="3731"/>
    <cellStyle name="Обычный 6 2 7 2 2 4" xfId="2265"/>
    <cellStyle name="Обычный 6 2 7 2 3" xfId="787"/>
    <cellStyle name="Обычный 6 2 7 2 3 2" xfId="3733"/>
    <cellStyle name="Обычный 6 2 7 2 3 3" xfId="2267"/>
    <cellStyle name="Обычный 6 2 7 2 4" xfId="3730"/>
    <cellStyle name="Обычный 6 2 7 2 5" xfId="2264"/>
    <cellStyle name="Обычный 6 2 7 3" xfId="788"/>
    <cellStyle name="Обычный 6 2 7 3 2" xfId="789"/>
    <cellStyle name="Обычный 6 2 7 3 2 2" xfId="3735"/>
    <cellStyle name="Обычный 6 2 7 3 2 3" xfId="2269"/>
    <cellStyle name="Обычный 6 2 7 3 3" xfId="3734"/>
    <cellStyle name="Обычный 6 2 7 3 4" xfId="2268"/>
    <cellStyle name="Обычный 6 2 7 4" xfId="790"/>
    <cellStyle name="Обычный 6 2 7 4 2" xfId="3736"/>
    <cellStyle name="Обычный 6 2 7 4 3" xfId="2270"/>
    <cellStyle name="Обычный 6 2 7 5" xfId="3729"/>
    <cellStyle name="Обычный 6 2 7 6" xfId="2263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40"/>
    <cellStyle name="Обычный 6 2 8 2 2 2 3" xfId="2274"/>
    <cellStyle name="Обычный 6 2 8 2 2 3" xfId="3739"/>
    <cellStyle name="Обычный 6 2 8 2 2 4" xfId="2273"/>
    <cellStyle name="Обычный 6 2 8 2 3" xfId="795"/>
    <cellStyle name="Обычный 6 2 8 2 3 2" xfId="3741"/>
    <cellStyle name="Обычный 6 2 8 2 3 3" xfId="2275"/>
    <cellStyle name="Обычный 6 2 8 2 4" xfId="3738"/>
    <cellStyle name="Обычный 6 2 8 2 5" xfId="2272"/>
    <cellStyle name="Обычный 6 2 8 3" xfId="796"/>
    <cellStyle name="Обычный 6 2 8 3 2" xfId="797"/>
    <cellStyle name="Обычный 6 2 8 3 2 2" xfId="3743"/>
    <cellStyle name="Обычный 6 2 8 3 2 3" xfId="2277"/>
    <cellStyle name="Обычный 6 2 8 3 3" xfId="3742"/>
    <cellStyle name="Обычный 6 2 8 3 4" xfId="2276"/>
    <cellStyle name="Обычный 6 2 8 4" xfId="798"/>
    <cellStyle name="Обычный 6 2 8 4 2" xfId="3744"/>
    <cellStyle name="Обычный 6 2 8 4 3" xfId="2278"/>
    <cellStyle name="Обычный 6 2 8 5" xfId="3737"/>
    <cellStyle name="Обычный 6 2 8 6" xfId="227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48"/>
    <cellStyle name="Обычный 6 2 9 2 2 2 3" xfId="2282"/>
    <cellStyle name="Обычный 6 2 9 2 2 3" xfId="3747"/>
    <cellStyle name="Обычный 6 2 9 2 2 4" xfId="2281"/>
    <cellStyle name="Обычный 6 2 9 2 3" xfId="803"/>
    <cellStyle name="Обычный 6 2 9 2 3 2" xfId="3749"/>
    <cellStyle name="Обычный 6 2 9 2 3 3" xfId="2283"/>
    <cellStyle name="Обычный 6 2 9 2 4" xfId="3746"/>
    <cellStyle name="Обычный 6 2 9 2 5" xfId="2280"/>
    <cellStyle name="Обычный 6 2 9 3" xfId="804"/>
    <cellStyle name="Обычный 6 2 9 3 2" xfId="805"/>
    <cellStyle name="Обычный 6 2 9 3 2 2" xfId="3751"/>
    <cellStyle name="Обычный 6 2 9 3 2 3" xfId="2285"/>
    <cellStyle name="Обычный 6 2 9 3 3" xfId="3750"/>
    <cellStyle name="Обычный 6 2 9 3 4" xfId="2284"/>
    <cellStyle name="Обычный 6 2 9 4" xfId="806"/>
    <cellStyle name="Обычный 6 2 9 4 2" xfId="3752"/>
    <cellStyle name="Обычный 6 2 9 4 3" xfId="2286"/>
    <cellStyle name="Обычный 6 2 9 5" xfId="3745"/>
    <cellStyle name="Обычный 6 2 9 6" xfId="2279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3758"/>
    <cellStyle name="Обычный 6 3 2 2 2 2 2 3" xfId="2292"/>
    <cellStyle name="Обычный 6 3 2 2 2 2 3" xfId="3757"/>
    <cellStyle name="Обычный 6 3 2 2 2 2 4" xfId="2291"/>
    <cellStyle name="Обычный 6 3 2 2 2 3" xfId="813"/>
    <cellStyle name="Обычный 6 3 2 2 2 3 2" xfId="3759"/>
    <cellStyle name="Обычный 6 3 2 2 2 3 3" xfId="2293"/>
    <cellStyle name="Обычный 6 3 2 2 2 4" xfId="3756"/>
    <cellStyle name="Обычный 6 3 2 2 2 5" xfId="2290"/>
    <cellStyle name="Обычный 6 3 2 2 3" xfId="814"/>
    <cellStyle name="Обычный 6 3 2 2 3 2" xfId="815"/>
    <cellStyle name="Обычный 6 3 2 2 3 2 2" xfId="3761"/>
    <cellStyle name="Обычный 6 3 2 2 3 2 3" xfId="2295"/>
    <cellStyle name="Обычный 6 3 2 2 3 3" xfId="3760"/>
    <cellStyle name="Обычный 6 3 2 2 3 4" xfId="2294"/>
    <cellStyle name="Обычный 6 3 2 2 4" xfId="816"/>
    <cellStyle name="Обычный 6 3 2 2 4 2" xfId="3762"/>
    <cellStyle name="Обычный 6 3 2 2 4 3" xfId="2296"/>
    <cellStyle name="Обычный 6 3 2 2 5" xfId="3755"/>
    <cellStyle name="Обычный 6 3 2 2 6" xfId="2289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3766"/>
    <cellStyle name="Обычный 6 3 2 3 2 2 2 3" xfId="2300"/>
    <cellStyle name="Обычный 6 3 2 3 2 2 3" xfId="3765"/>
    <cellStyle name="Обычный 6 3 2 3 2 2 4" xfId="2299"/>
    <cellStyle name="Обычный 6 3 2 3 2 3" xfId="821"/>
    <cellStyle name="Обычный 6 3 2 3 2 3 2" xfId="3767"/>
    <cellStyle name="Обычный 6 3 2 3 2 3 3" xfId="2301"/>
    <cellStyle name="Обычный 6 3 2 3 2 4" xfId="3764"/>
    <cellStyle name="Обычный 6 3 2 3 2 5" xfId="2298"/>
    <cellStyle name="Обычный 6 3 2 3 3" xfId="822"/>
    <cellStyle name="Обычный 6 3 2 3 3 2" xfId="823"/>
    <cellStyle name="Обычный 6 3 2 3 3 2 2" xfId="3769"/>
    <cellStyle name="Обычный 6 3 2 3 3 2 3" xfId="2303"/>
    <cellStyle name="Обычный 6 3 2 3 3 3" xfId="3768"/>
    <cellStyle name="Обычный 6 3 2 3 3 4" xfId="2302"/>
    <cellStyle name="Обычный 6 3 2 3 4" xfId="824"/>
    <cellStyle name="Обычный 6 3 2 3 4 2" xfId="3770"/>
    <cellStyle name="Обычный 6 3 2 3 4 3" xfId="2304"/>
    <cellStyle name="Обычный 6 3 2 3 5" xfId="3763"/>
    <cellStyle name="Обычный 6 3 2 3 6" xfId="2297"/>
    <cellStyle name="Обычный 6 3 2 4" xfId="825"/>
    <cellStyle name="Обычный 6 3 2 4 2" xfId="826"/>
    <cellStyle name="Обычный 6 3 2 4 2 2" xfId="827"/>
    <cellStyle name="Обычный 6 3 2 4 2 2 2" xfId="3773"/>
    <cellStyle name="Обычный 6 3 2 4 2 2 3" xfId="2307"/>
    <cellStyle name="Обычный 6 3 2 4 2 3" xfId="3772"/>
    <cellStyle name="Обычный 6 3 2 4 2 4" xfId="2306"/>
    <cellStyle name="Обычный 6 3 2 4 3" xfId="828"/>
    <cellStyle name="Обычный 6 3 2 4 3 2" xfId="3774"/>
    <cellStyle name="Обычный 6 3 2 4 3 3" xfId="2308"/>
    <cellStyle name="Обычный 6 3 2 4 4" xfId="3771"/>
    <cellStyle name="Обычный 6 3 2 4 5" xfId="2305"/>
    <cellStyle name="Обычный 6 3 2 5" xfId="829"/>
    <cellStyle name="Обычный 6 3 2 5 2" xfId="830"/>
    <cellStyle name="Обычный 6 3 2 5 2 2" xfId="3776"/>
    <cellStyle name="Обычный 6 3 2 5 2 3" xfId="2310"/>
    <cellStyle name="Обычный 6 3 2 5 3" xfId="3775"/>
    <cellStyle name="Обычный 6 3 2 5 4" xfId="2309"/>
    <cellStyle name="Обычный 6 3 2 6" xfId="831"/>
    <cellStyle name="Обычный 6 3 2 6 2" xfId="3777"/>
    <cellStyle name="Обычный 6 3 2 6 3" xfId="2311"/>
    <cellStyle name="Обычный 6 3 2 7" xfId="3754"/>
    <cellStyle name="Обычный 6 3 2 8" xfId="228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81"/>
    <cellStyle name="Обычный 6 3 3 2 2 2 3" xfId="2315"/>
    <cellStyle name="Обычный 6 3 3 2 2 3" xfId="3780"/>
    <cellStyle name="Обычный 6 3 3 2 2 4" xfId="2314"/>
    <cellStyle name="Обычный 6 3 3 2 3" xfId="836"/>
    <cellStyle name="Обычный 6 3 3 2 3 2" xfId="3782"/>
    <cellStyle name="Обычный 6 3 3 2 3 3" xfId="2316"/>
    <cellStyle name="Обычный 6 3 3 2 4" xfId="3779"/>
    <cellStyle name="Обычный 6 3 3 2 5" xfId="2313"/>
    <cellStyle name="Обычный 6 3 3 3" xfId="837"/>
    <cellStyle name="Обычный 6 3 3 3 2" xfId="838"/>
    <cellStyle name="Обычный 6 3 3 3 2 2" xfId="3784"/>
    <cellStyle name="Обычный 6 3 3 3 2 3" xfId="2318"/>
    <cellStyle name="Обычный 6 3 3 3 3" xfId="3783"/>
    <cellStyle name="Обычный 6 3 3 3 4" xfId="2317"/>
    <cellStyle name="Обычный 6 3 3 4" xfId="839"/>
    <cellStyle name="Обычный 6 3 3 4 2" xfId="3785"/>
    <cellStyle name="Обычный 6 3 3 4 3" xfId="2319"/>
    <cellStyle name="Обычный 6 3 3 5" xfId="3778"/>
    <cellStyle name="Обычный 6 3 3 6" xfId="2312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3789"/>
    <cellStyle name="Обычный 6 3 4 2 2 2 3" xfId="2323"/>
    <cellStyle name="Обычный 6 3 4 2 2 3" xfId="3788"/>
    <cellStyle name="Обычный 6 3 4 2 2 4" xfId="2322"/>
    <cellStyle name="Обычный 6 3 4 2 3" xfId="844"/>
    <cellStyle name="Обычный 6 3 4 2 3 2" xfId="3790"/>
    <cellStyle name="Обычный 6 3 4 2 3 3" xfId="2324"/>
    <cellStyle name="Обычный 6 3 4 2 4" xfId="3787"/>
    <cellStyle name="Обычный 6 3 4 2 5" xfId="2321"/>
    <cellStyle name="Обычный 6 3 4 3" xfId="845"/>
    <cellStyle name="Обычный 6 3 4 3 2" xfId="846"/>
    <cellStyle name="Обычный 6 3 4 3 2 2" xfId="3792"/>
    <cellStyle name="Обычный 6 3 4 3 2 3" xfId="2326"/>
    <cellStyle name="Обычный 6 3 4 3 3" xfId="3791"/>
    <cellStyle name="Обычный 6 3 4 3 4" xfId="2325"/>
    <cellStyle name="Обычный 6 3 4 4" xfId="847"/>
    <cellStyle name="Обычный 6 3 4 4 2" xfId="3793"/>
    <cellStyle name="Обычный 6 3 4 4 3" xfId="2327"/>
    <cellStyle name="Обычный 6 3 4 5" xfId="3786"/>
    <cellStyle name="Обычный 6 3 4 6" xfId="2320"/>
    <cellStyle name="Обычный 6 3 5" xfId="848"/>
    <cellStyle name="Обычный 6 3 5 2" xfId="849"/>
    <cellStyle name="Обычный 6 3 5 2 2" xfId="850"/>
    <cellStyle name="Обычный 6 3 5 2 2 2" xfId="3796"/>
    <cellStyle name="Обычный 6 3 5 2 2 3" xfId="2330"/>
    <cellStyle name="Обычный 6 3 5 2 3" xfId="3795"/>
    <cellStyle name="Обычный 6 3 5 2 4" xfId="2329"/>
    <cellStyle name="Обычный 6 3 5 3" xfId="851"/>
    <cellStyle name="Обычный 6 3 5 3 2" xfId="3797"/>
    <cellStyle name="Обычный 6 3 5 3 3" xfId="2331"/>
    <cellStyle name="Обычный 6 3 5 4" xfId="3794"/>
    <cellStyle name="Обычный 6 3 5 5" xfId="2328"/>
    <cellStyle name="Обычный 6 3 6" xfId="852"/>
    <cellStyle name="Обычный 6 3 6 2" xfId="853"/>
    <cellStyle name="Обычный 6 3 6 2 2" xfId="3799"/>
    <cellStyle name="Обычный 6 3 6 2 3" xfId="2333"/>
    <cellStyle name="Обычный 6 3 6 3" xfId="3798"/>
    <cellStyle name="Обычный 6 3 6 4" xfId="2332"/>
    <cellStyle name="Обычный 6 3 7" xfId="854"/>
    <cellStyle name="Обычный 6 3 7 2" xfId="3800"/>
    <cellStyle name="Обычный 6 3 7 3" xfId="2334"/>
    <cellStyle name="Обычный 6 3 8" xfId="3753"/>
    <cellStyle name="Обычный 6 3 9" xfId="2287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806"/>
    <cellStyle name="Обычный 6 4 2 2 2 2 2 3" xfId="2340"/>
    <cellStyle name="Обычный 6 4 2 2 2 2 3" xfId="3805"/>
    <cellStyle name="Обычный 6 4 2 2 2 2 4" xfId="2339"/>
    <cellStyle name="Обычный 6 4 2 2 2 3" xfId="861"/>
    <cellStyle name="Обычный 6 4 2 2 2 3 2" xfId="3807"/>
    <cellStyle name="Обычный 6 4 2 2 2 3 3" xfId="2341"/>
    <cellStyle name="Обычный 6 4 2 2 2 4" xfId="3804"/>
    <cellStyle name="Обычный 6 4 2 2 2 5" xfId="2338"/>
    <cellStyle name="Обычный 6 4 2 2 3" xfId="862"/>
    <cellStyle name="Обычный 6 4 2 2 3 2" xfId="863"/>
    <cellStyle name="Обычный 6 4 2 2 3 2 2" xfId="3809"/>
    <cellStyle name="Обычный 6 4 2 2 3 2 3" xfId="2343"/>
    <cellStyle name="Обычный 6 4 2 2 3 3" xfId="3808"/>
    <cellStyle name="Обычный 6 4 2 2 3 4" xfId="2342"/>
    <cellStyle name="Обычный 6 4 2 2 4" xfId="864"/>
    <cellStyle name="Обычный 6 4 2 2 4 2" xfId="3810"/>
    <cellStyle name="Обычный 6 4 2 2 4 3" xfId="2344"/>
    <cellStyle name="Обычный 6 4 2 2 5" xfId="3803"/>
    <cellStyle name="Обычный 6 4 2 2 6" xfId="2337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814"/>
    <cellStyle name="Обычный 6 4 2 3 2 2 2 3" xfId="2348"/>
    <cellStyle name="Обычный 6 4 2 3 2 2 3" xfId="3813"/>
    <cellStyle name="Обычный 6 4 2 3 2 2 4" xfId="2347"/>
    <cellStyle name="Обычный 6 4 2 3 2 3" xfId="869"/>
    <cellStyle name="Обычный 6 4 2 3 2 3 2" xfId="3815"/>
    <cellStyle name="Обычный 6 4 2 3 2 3 3" xfId="2349"/>
    <cellStyle name="Обычный 6 4 2 3 2 4" xfId="3812"/>
    <cellStyle name="Обычный 6 4 2 3 2 5" xfId="2346"/>
    <cellStyle name="Обычный 6 4 2 3 3" xfId="870"/>
    <cellStyle name="Обычный 6 4 2 3 3 2" xfId="871"/>
    <cellStyle name="Обычный 6 4 2 3 3 2 2" xfId="3817"/>
    <cellStyle name="Обычный 6 4 2 3 3 2 3" xfId="2351"/>
    <cellStyle name="Обычный 6 4 2 3 3 3" xfId="3816"/>
    <cellStyle name="Обычный 6 4 2 3 3 4" xfId="2350"/>
    <cellStyle name="Обычный 6 4 2 3 4" xfId="872"/>
    <cellStyle name="Обычный 6 4 2 3 4 2" xfId="3818"/>
    <cellStyle name="Обычный 6 4 2 3 4 3" xfId="2352"/>
    <cellStyle name="Обычный 6 4 2 3 5" xfId="3811"/>
    <cellStyle name="Обычный 6 4 2 3 6" xfId="2345"/>
    <cellStyle name="Обычный 6 4 2 4" xfId="873"/>
    <cellStyle name="Обычный 6 4 2 4 2" xfId="874"/>
    <cellStyle name="Обычный 6 4 2 4 2 2" xfId="875"/>
    <cellStyle name="Обычный 6 4 2 4 2 2 2" xfId="3821"/>
    <cellStyle name="Обычный 6 4 2 4 2 2 3" xfId="2355"/>
    <cellStyle name="Обычный 6 4 2 4 2 3" xfId="3820"/>
    <cellStyle name="Обычный 6 4 2 4 2 4" xfId="2354"/>
    <cellStyle name="Обычный 6 4 2 4 3" xfId="876"/>
    <cellStyle name="Обычный 6 4 2 4 3 2" xfId="3822"/>
    <cellStyle name="Обычный 6 4 2 4 3 3" xfId="2356"/>
    <cellStyle name="Обычный 6 4 2 4 4" xfId="3819"/>
    <cellStyle name="Обычный 6 4 2 4 5" xfId="2353"/>
    <cellStyle name="Обычный 6 4 2 5" xfId="877"/>
    <cellStyle name="Обычный 6 4 2 5 2" xfId="878"/>
    <cellStyle name="Обычный 6 4 2 5 2 2" xfId="3824"/>
    <cellStyle name="Обычный 6 4 2 5 2 3" xfId="2358"/>
    <cellStyle name="Обычный 6 4 2 5 3" xfId="3823"/>
    <cellStyle name="Обычный 6 4 2 5 4" xfId="2357"/>
    <cellStyle name="Обычный 6 4 2 6" xfId="879"/>
    <cellStyle name="Обычный 6 4 2 6 2" xfId="3825"/>
    <cellStyle name="Обычный 6 4 2 6 3" xfId="2359"/>
    <cellStyle name="Обычный 6 4 2 7" xfId="3802"/>
    <cellStyle name="Обычный 6 4 2 8" xfId="233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829"/>
    <cellStyle name="Обычный 6 4 3 2 2 2 3" xfId="2363"/>
    <cellStyle name="Обычный 6 4 3 2 2 3" xfId="3828"/>
    <cellStyle name="Обычный 6 4 3 2 2 4" xfId="2362"/>
    <cellStyle name="Обычный 6 4 3 2 3" xfId="884"/>
    <cellStyle name="Обычный 6 4 3 2 3 2" xfId="3830"/>
    <cellStyle name="Обычный 6 4 3 2 3 3" xfId="2364"/>
    <cellStyle name="Обычный 6 4 3 2 4" xfId="3827"/>
    <cellStyle name="Обычный 6 4 3 2 5" xfId="2361"/>
    <cellStyle name="Обычный 6 4 3 3" xfId="885"/>
    <cellStyle name="Обычный 6 4 3 3 2" xfId="886"/>
    <cellStyle name="Обычный 6 4 3 3 2 2" xfId="3832"/>
    <cellStyle name="Обычный 6 4 3 3 2 3" xfId="2366"/>
    <cellStyle name="Обычный 6 4 3 3 3" xfId="3831"/>
    <cellStyle name="Обычный 6 4 3 3 4" xfId="2365"/>
    <cellStyle name="Обычный 6 4 3 4" xfId="887"/>
    <cellStyle name="Обычный 6 4 3 4 2" xfId="3833"/>
    <cellStyle name="Обычный 6 4 3 4 3" xfId="2367"/>
    <cellStyle name="Обычный 6 4 3 5" xfId="3826"/>
    <cellStyle name="Обычный 6 4 3 6" xfId="2360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837"/>
    <cellStyle name="Обычный 6 4 4 2 2 2 3" xfId="2371"/>
    <cellStyle name="Обычный 6 4 4 2 2 3" xfId="3836"/>
    <cellStyle name="Обычный 6 4 4 2 2 4" xfId="2370"/>
    <cellStyle name="Обычный 6 4 4 2 3" xfId="892"/>
    <cellStyle name="Обычный 6 4 4 2 3 2" xfId="3838"/>
    <cellStyle name="Обычный 6 4 4 2 3 3" xfId="2372"/>
    <cellStyle name="Обычный 6 4 4 2 4" xfId="3835"/>
    <cellStyle name="Обычный 6 4 4 2 5" xfId="2369"/>
    <cellStyle name="Обычный 6 4 4 3" xfId="893"/>
    <cellStyle name="Обычный 6 4 4 3 2" xfId="894"/>
    <cellStyle name="Обычный 6 4 4 3 2 2" xfId="3840"/>
    <cellStyle name="Обычный 6 4 4 3 2 3" xfId="2374"/>
    <cellStyle name="Обычный 6 4 4 3 3" xfId="3839"/>
    <cellStyle name="Обычный 6 4 4 3 4" xfId="2373"/>
    <cellStyle name="Обычный 6 4 4 4" xfId="895"/>
    <cellStyle name="Обычный 6 4 4 4 2" xfId="3841"/>
    <cellStyle name="Обычный 6 4 4 4 3" xfId="2375"/>
    <cellStyle name="Обычный 6 4 4 5" xfId="3834"/>
    <cellStyle name="Обычный 6 4 4 6" xfId="2368"/>
    <cellStyle name="Обычный 6 4 5" xfId="896"/>
    <cellStyle name="Обычный 6 4 5 2" xfId="897"/>
    <cellStyle name="Обычный 6 4 5 2 2" xfId="898"/>
    <cellStyle name="Обычный 6 4 5 2 2 2" xfId="3844"/>
    <cellStyle name="Обычный 6 4 5 2 2 3" xfId="2378"/>
    <cellStyle name="Обычный 6 4 5 2 3" xfId="3843"/>
    <cellStyle name="Обычный 6 4 5 2 4" xfId="2377"/>
    <cellStyle name="Обычный 6 4 5 3" xfId="899"/>
    <cellStyle name="Обычный 6 4 5 3 2" xfId="3845"/>
    <cellStyle name="Обычный 6 4 5 3 3" xfId="2379"/>
    <cellStyle name="Обычный 6 4 5 4" xfId="3842"/>
    <cellStyle name="Обычный 6 4 5 5" xfId="2376"/>
    <cellStyle name="Обычный 6 4 6" xfId="900"/>
    <cellStyle name="Обычный 6 4 6 2" xfId="901"/>
    <cellStyle name="Обычный 6 4 6 2 2" xfId="3847"/>
    <cellStyle name="Обычный 6 4 6 2 3" xfId="2381"/>
    <cellStyle name="Обычный 6 4 6 3" xfId="3846"/>
    <cellStyle name="Обычный 6 4 6 4" xfId="2380"/>
    <cellStyle name="Обычный 6 4 7" xfId="902"/>
    <cellStyle name="Обычный 6 4 7 2" xfId="3848"/>
    <cellStyle name="Обычный 6 4 7 3" xfId="2382"/>
    <cellStyle name="Обычный 6 4 8" xfId="3801"/>
    <cellStyle name="Обычный 6 4 9" xfId="2335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853"/>
    <cellStyle name="Обычный 6 5 2 2 2 2 3" xfId="2387"/>
    <cellStyle name="Обычный 6 5 2 2 2 3" xfId="3852"/>
    <cellStyle name="Обычный 6 5 2 2 2 4" xfId="2386"/>
    <cellStyle name="Обычный 6 5 2 2 3" xfId="908"/>
    <cellStyle name="Обычный 6 5 2 2 3 2" xfId="3854"/>
    <cellStyle name="Обычный 6 5 2 2 3 3" xfId="2388"/>
    <cellStyle name="Обычный 6 5 2 2 4" xfId="3851"/>
    <cellStyle name="Обычный 6 5 2 2 5" xfId="2385"/>
    <cellStyle name="Обычный 6 5 2 3" xfId="909"/>
    <cellStyle name="Обычный 6 5 2 3 2" xfId="910"/>
    <cellStyle name="Обычный 6 5 2 3 2 2" xfId="3856"/>
    <cellStyle name="Обычный 6 5 2 3 2 3" xfId="2390"/>
    <cellStyle name="Обычный 6 5 2 3 3" xfId="3855"/>
    <cellStyle name="Обычный 6 5 2 3 4" xfId="2389"/>
    <cellStyle name="Обычный 6 5 2 4" xfId="911"/>
    <cellStyle name="Обычный 6 5 2 4 2" xfId="3857"/>
    <cellStyle name="Обычный 6 5 2 4 3" xfId="2391"/>
    <cellStyle name="Обычный 6 5 2 5" xfId="3850"/>
    <cellStyle name="Обычный 6 5 2 6" xfId="238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861"/>
    <cellStyle name="Обычный 6 5 3 2 2 2 3" xfId="2395"/>
    <cellStyle name="Обычный 6 5 3 2 2 3" xfId="3860"/>
    <cellStyle name="Обычный 6 5 3 2 2 4" xfId="2394"/>
    <cellStyle name="Обычный 6 5 3 2 3" xfId="916"/>
    <cellStyle name="Обычный 6 5 3 2 3 2" xfId="3862"/>
    <cellStyle name="Обычный 6 5 3 2 3 3" xfId="2396"/>
    <cellStyle name="Обычный 6 5 3 2 4" xfId="3859"/>
    <cellStyle name="Обычный 6 5 3 2 5" xfId="2393"/>
    <cellStyle name="Обычный 6 5 3 3" xfId="917"/>
    <cellStyle name="Обычный 6 5 3 3 2" xfId="918"/>
    <cellStyle name="Обычный 6 5 3 3 2 2" xfId="3864"/>
    <cellStyle name="Обычный 6 5 3 3 2 3" xfId="2398"/>
    <cellStyle name="Обычный 6 5 3 3 3" xfId="3863"/>
    <cellStyle name="Обычный 6 5 3 3 4" xfId="2397"/>
    <cellStyle name="Обычный 6 5 3 4" xfId="919"/>
    <cellStyle name="Обычный 6 5 3 4 2" xfId="3865"/>
    <cellStyle name="Обычный 6 5 3 4 3" xfId="2399"/>
    <cellStyle name="Обычный 6 5 3 5" xfId="3858"/>
    <cellStyle name="Обычный 6 5 3 6" xfId="2392"/>
    <cellStyle name="Обычный 6 5 4" xfId="920"/>
    <cellStyle name="Обычный 6 5 4 2" xfId="921"/>
    <cellStyle name="Обычный 6 5 4 2 2" xfId="922"/>
    <cellStyle name="Обычный 6 5 4 2 2 2" xfId="3868"/>
    <cellStyle name="Обычный 6 5 4 2 2 3" xfId="2402"/>
    <cellStyle name="Обычный 6 5 4 2 3" xfId="3867"/>
    <cellStyle name="Обычный 6 5 4 2 4" xfId="2401"/>
    <cellStyle name="Обычный 6 5 4 3" xfId="923"/>
    <cellStyle name="Обычный 6 5 4 3 2" xfId="3869"/>
    <cellStyle name="Обычный 6 5 4 3 3" xfId="2403"/>
    <cellStyle name="Обычный 6 5 4 4" xfId="3866"/>
    <cellStyle name="Обычный 6 5 4 5" xfId="2400"/>
    <cellStyle name="Обычный 6 5 5" xfId="924"/>
    <cellStyle name="Обычный 6 5 5 2" xfId="925"/>
    <cellStyle name="Обычный 6 5 5 2 2" xfId="3871"/>
    <cellStyle name="Обычный 6 5 5 2 3" xfId="2405"/>
    <cellStyle name="Обычный 6 5 5 3" xfId="3870"/>
    <cellStyle name="Обычный 6 5 5 4" xfId="2404"/>
    <cellStyle name="Обычный 6 5 6" xfId="926"/>
    <cellStyle name="Обычный 6 5 6 2" xfId="3872"/>
    <cellStyle name="Обычный 6 5 6 3" xfId="2406"/>
    <cellStyle name="Обычный 6 5 7" xfId="3849"/>
    <cellStyle name="Обычный 6 5 8" xfId="2383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876"/>
    <cellStyle name="Обычный 6 6 2 2 2 3" xfId="2410"/>
    <cellStyle name="Обычный 6 6 2 2 3" xfId="3875"/>
    <cellStyle name="Обычный 6 6 2 2 4" xfId="2409"/>
    <cellStyle name="Обычный 6 6 2 3" xfId="931"/>
    <cellStyle name="Обычный 6 6 2 3 2" xfId="3877"/>
    <cellStyle name="Обычный 6 6 2 3 3" xfId="2411"/>
    <cellStyle name="Обычный 6 6 2 4" xfId="3874"/>
    <cellStyle name="Обычный 6 6 2 5" xfId="2408"/>
    <cellStyle name="Обычный 6 6 3" xfId="932"/>
    <cellStyle name="Обычный 6 6 3 2" xfId="933"/>
    <cellStyle name="Обычный 6 6 3 2 2" xfId="3879"/>
    <cellStyle name="Обычный 6 6 3 2 3" xfId="2413"/>
    <cellStyle name="Обычный 6 6 3 3" xfId="3878"/>
    <cellStyle name="Обычный 6 6 3 4" xfId="2412"/>
    <cellStyle name="Обычный 6 6 4" xfId="934"/>
    <cellStyle name="Обычный 6 6 4 2" xfId="3880"/>
    <cellStyle name="Обычный 6 6 4 3" xfId="2414"/>
    <cellStyle name="Обычный 6 6 5" xfId="3873"/>
    <cellStyle name="Обычный 6 6 6" xfId="2407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884"/>
    <cellStyle name="Обычный 6 7 2 2 2 3" xfId="2418"/>
    <cellStyle name="Обычный 6 7 2 2 3" xfId="3883"/>
    <cellStyle name="Обычный 6 7 2 2 4" xfId="2417"/>
    <cellStyle name="Обычный 6 7 2 3" xfId="939"/>
    <cellStyle name="Обычный 6 7 2 3 2" xfId="3885"/>
    <cellStyle name="Обычный 6 7 2 3 3" xfId="2419"/>
    <cellStyle name="Обычный 6 7 2 4" xfId="3882"/>
    <cellStyle name="Обычный 6 7 2 5" xfId="2416"/>
    <cellStyle name="Обычный 6 7 3" xfId="940"/>
    <cellStyle name="Обычный 6 7 3 2" xfId="941"/>
    <cellStyle name="Обычный 6 7 3 2 2" xfId="3887"/>
    <cellStyle name="Обычный 6 7 3 2 3" xfId="2421"/>
    <cellStyle name="Обычный 6 7 3 3" xfId="3886"/>
    <cellStyle name="Обычный 6 7 3 4" xfId="2420"/>
    <cellStyle name="Обычный 6 7 4" xfId="942"/>
    <cellStyle name="Обычный 6 7 4 2" xfId="3888"/>
    <cellStyle name="Обычный 6 7 4 3" xfId="2422"/>
    <cellStyle name="Обычный 6 7 5" xfId="3881"/>
    <cellStyle name="Обычный 6 7 6" xfId="2415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892"/>
    <cellStyle name="Обычный 6 8 2 2 2 3" xfId="2426"/>
    <cellStyle name="Обычный 6 8 2 2 3" xfId="3891"/>
    <cellStyle name="Обычный 6 8 2 2 4" xfId="2425"/>
    <cellStyle name="Обычный 6 8 2 3" xfId="947"/>
    <cellStyle name="Обычный 6 8 2 3 2" xfId="3893"/>
    <cellStyle name="Обычный 6 8 2 3 3" xfId="2427"/>
    <cellStyle name="Обычный 6 8 2 4" xfId="3890"/>
    <cellStyle name="Обычный 6 8 2 5" xfId="2424"/>
    <cellStyle name="Обычный 6 8 3" xfId="948"/>
    <cellStyle name="Обычный 6 8 3 2" xfId="949"/>
    <cellStyle name="Обычный 6 8 3 2 2" xfId="3895"/>
    <cellStyle name="Обычный 6 8 3 2 3" xfId="2429"/>
    <cellStyle name="Обычный 6 8 3 3" xfId="3894"/>
    <cellStyle name="Обычный 6 8 3 4" xfId="2428"/>
    <cellStyle name="Обычный 6 8 4" xfId="950"/>
    <cellStyle name="Обычный 6 8 4 2" xfId="3896"/>
    <cellStyle name="Обычный 6 8 4 3" xfId="2430"/>
    <cellStyle name="Обычный 6 8 5" xfId="3889"/>
    <cellStyle name="Обычный 6 8 6" xfId="2423"/>
    <cellStyle name="Обычный 6 9" xfId="951"/>
    <cellStyle name="Обычный 6 9 2" xfId="952"/>
    <cellStyle name="Обычный 6 9 2 2" xfId="953"/>
    <cellStyle name="Обычный 6 9 2 2 2" xfId="3899"/>
    <cellStyle name="Обычный 6 9 2 2 3" xfId="2433"/>
    <cellStyle name="Обычный 6 9 2 3" xfId="3898"/>
    <cellStyle name="Обычный 6 9 2 4" xfId="2432"/>
    <cellStyle name="Обычный 6 9 3" xfId="954"/>
    <cellStyle name="Обычный 6 9 3 2" xfId="3900"/>
    <cellStyle name="Обычный 6 9 3 3" xfId="2434"/>
    <cellStyle name="Обычный 6 9 4" xfId="3897"/>
    <cellStyle name="Обычный 6 9 5" xfId="2431"/>
    <cellStyle name="Обычный 7" xfId="2"/>
    <cellStyle name="Обычный 7 2" xfId="955"/>
    <cellStyle name="Обычный 7 2 10" xfId="956"/>
    <cellStyle name="Обычный 7 2 10 2" xfId="3902"/>
    <cellStyle name="Обычный 7 2 10 3" xfId="2436"/>
    <cellStyle name="Обычный 7 2 11" xfId="3901"/>
    <cellStyle name="Обычный 7 2 12" xfId="2435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908"/>
    <cellStyle name="Обычный 7 2 2 2 2 2 2 2 3" xfId="2442"/>
    <cellStyle name="Обычный 7 2 2 2 2 2 2 3" xfId="3907"/>
    <cellStyle name="Обычный 7 2 2 2 2 2 2 4" xfId="2441"/>
    <cellStyle name="Обычный 7 2 2 2 2 2 3" xfId="963"/>
    <cellStyle name="Обычный 7 2 2 2 2 2 3 2" xfId="3909"/>
    <cellStyle name="Обычный 7 2 2 2 2 2 3 3" xfId="2443"/>
    <cellStyle name="Обычный 7 2 2 2 2 2 4" xfId="3906"/>
    <cellStyle name="Обычный 7 2 2 2 2 2 5" xfId="2440"/>
    <cellStyle name="Обычный 7 2 2 2 2 3" xfId="964"/>
    <cellStyle name="Обычный 7 2 2 2 2 3 2" xfId="965"/>
    <cellStyle name="Обычный 7 2 2 2 2 3 2 2" xfId="3911"/>
    <cellStyle name="Обычный 7 2 2 2 2 3 2 3" xfId="2445"/>
    <cellStyle name="Обычный 7 2 2 2 2 3 3" xfId="3910"/>
    <cellStyle name="Обычный 7 2 2 2 2 3 4" xfId="2444"/>
    <cellStyle name="Обычный 7 2 2 2 2 4" xfId="966"/>
    <cellStyle name="Обычный 7 2 2 2 2 4 2" xfId="3912"/>
    <cellStyle name="Обычный 7 2 2 2 2 4 3" xfId="2446"/>
    <cellStyle name="Обычный 7 2 2 2 2 5" xfId="3905"/>
    <cellStyle name="Обычный 7 2 2 2 2 6" xfId="2439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916"/>
    <cellStyle name="Обычный 7 2 2 2 3 2 2 2 3" xfId="2450"/>
    <cellStyle name="Обычный 7 2 2 2 3 2 2 3" xfId="3915"/>
    <cellStyle name="Обычный 7 2 2 2 3 2 2 4" xfId="2449"/>
    <cellStyle name="Обычный 7 2 2 2 3 2 3" xfId="971"/>
    <cellStyle name="Обычный 7 2 2 2 3 2 3 2" xfId="3917"/>
    <cellStyle name="Обычный 7 2 2 2 3 2 3 3" xfId="2451"/>
    <cellStyle name="Обычный 7 2 2 2 3 2 4" xfId="3914"/>
    <cellStyle name="Обычный 7 2 2 2 3 2 5" xfId="2448"/>
    <cellStyle name="Обычный 7 2 2 2 3 3" xfId="972"/>
    <cellStyle name="Обычный 7 2 2 2 3 3 2" xfId="973"/>
    <cellStyle name="Обычный 7 2 2 2 3 3 2 2" xfId="3919"/>
    <cellStyle name="Обычный 7 2 2 2 3 3 2 3" xfId="2453"/>
    <cellStyle name="Обычный 7 2 2 2 3 3 3" xfId="3918"/>
    <cellStyle name="Обычный 7 2 2 2 3 3 4" xfId="2452"/>
    <cellStyle name="Обычный 7 2 2 2 3 4" xfId="974"/>
    <cellStyle name="Обычный 7 2 2 2 3 4 2" xfId="3920"/>
    <cellStyle name="Обычный 7 2 2 2 3 4 3" xfId="2454"/>
    <cellStyle name="Обычный 7 2 2 2 3 5" xfId="3913"/>
    <cellStyle name="Обычный 7 2 2 2 3 6" xfId="2447"/>
    <cellStyle name="Обычный 7 2 2 2 4" xfId="975"/>
    <cellStyle name="Обычный 7 2 2 2 4 2" xfId="976"/>
    <cellStyle name="Обычный 7 2 2 2 4 2 2" xfId="977"/>
    <cellStyle name="Обычный 7 2 2 2 4 2 2 2" xfId="3923"/>
    <cellStyle name="Обычный 7 2 2 2 4 2 2 3" xfId="2457"/>
    <cellStyle name="Обычный 7 2 2 2 4 2 3" xfId="3922"/>
    <cellStyle name="Обычный 7 2 2 2 4 2 4" xfId="2456"/>
    <cellStyle name="Обычный 7 2 2 2 4 3" xfId="978"/>
    <cellStyle name="Обычный 7 2 2 2 4 3 2" xfId="3924"/>
    <cellStyle name="Обычный 7 2 2 2 4 3 3" xfId="2458"/>
    <cellStyle name="Обычный 7 2 2 2 4 4" xfId="3921"/>
    <cellStyle name="Обычный 7 2 2 2 4 5" xfId="2455"/>
    <cellStyle name="Обычный 7 2 2 2 5" xfId="979"/>
    <cellStyle name="Обычный 7 2 2 2 5 2" xfId="980"/>
    <cellStyle name="Обычный 7 2 2 2 5 2 2" xfId="3926"/>
    <cellStyle name="Обычный 7 2 2 2 5 2 3" xfId="2460"/>
    <cellStyle name="Обычный 7 2 2 2 5 3" xfId="3925"/>
    <cellStyle name="Обычный 7 2 2 2 5 4" xfId="2459"/>
    <cellStyle name="Обычный 7 2 2 2 6" xfId="981"/>
    <cellStyle name="Обычный 7 2 2 2 6 2" xfId="3927"/>
    <cellStyle name="Обычный 7 2 2 2 6 3" xfId="2461"/>
    <cellStyle name="Обычный 7 2 2 2 7" xfId="3904"/>
    <cellStyle name="Обычный 7 2 2 2 8" xfId="2438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931"/>
    <cellStyle name="Обычный 7 2 2 3 2 2 2 3" xfId="2465"/>
    <cellStyle name="Обычный 7 2 2 3 2 2 3" xfId="3930"/>
    <cellStyle name="Обычный 7 2 2 3 2 2 4" xfId="2464"/>
    <cellStyle name="Обычный 7 2 2 3 2 3" xfId="986"/>
    <cellStyle name="Обычный 7 2 2 3 2 3 2" xfId="3932"/>
    <cellStyle name="Обычный 7 2 2 3 2 3 3" xfId="2466"/>
    <cellStyle name="Обычный 7 2 2 3 2 4" xfId="3929"/>
    <cellStyle name="Обычный 7 2 2 3 2 5" xfId="2463"/>
    <cellStyle name="Обычный 7 2 2 3 3" xfId="987"/>
    <cellStyle name="Обычный 7 2 2 3 3 2" xfId="988"/>
    <cellStyle name="Обычный 7 2 2 3 3 2 2" xfId="3934"/>
    <cellStyle name="Обычный 7 2 2 3 3 2 3" xfId="2468"/>
    <cellStyle name="Обычный 7 2 2 3 3 3" xfId="3933"/>
    <cellStyle name="Обычный 7 2 2 3 3 4" xfId="2467"/>
    <cellStyle name="Обычный 7 2 2 3 4" xfId="989"/>
    <cellStyle name="Обычный 7 2 2 3 4 2" xfId="3935"/>
    <cellStyle name="Обычный 7 2 2 3 4 3" xfId="2469"/>
    <cellStyle name="Обычный 7 2 2 3 5" xfId="3928"/>
    <cellStyle name="Обычный 7 2 2 3 6" xfId="246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939"/>
    <cellStyle name="Обычный 7 2 2 4 2 2 2 3" xfId="2473"/>
    <cellStyle name="Обычный 7 2 2 4 2 2 3" xfId="3938"/>
    <cellStyle name="Обычный 7 2 2 4 2 2 4" xfId="2472"/>
    <cellStyle name="Обычный 7 2 2 4 2 3" xfId="994"/>
    <cellStyle name="Обычный 7 2 2 4 2 3 2" xfId="3940"/>
    <cellStyle name="Обычный 7 2 2 4 2 3 3" xfId="2474"/>
    <cellStyle name="Обычный 7 2 2 4 2 4" xfId="3937"/>
    <cellStyle name="Обычный 7 2 2 4 2 5" xfId="2471"/>
    <cellStyle name="Обычный 7 2 2 4 3" xfId="995"/>
    <cellStyle name="Обычный 7 2 2 4 3 2" xfId="996"/>
    <cellStyle name="Обычный 7 2 2 4 3 2 2" xfId="3942"/>
    <cellStyle name="Обычный 7 2 2 4 3 2 3" xfId="2476"/>
    <cellStyle name="Обычный 7 2 2 4 3 3" xfId="3941"/>
    <cellStyle name="Обычный 7 2 2 4 3 4" xfId="2475"/>
    <cellStyle name="Обычный 7 2 2 4 4" xfId="997"/>
    <cellStyle name="Обычный 7 2 2 4 4 2" xfId="3943"/>
    <cellStyle name="Обычный 7 2 2 4 4 3" xfId="2477"/>
    <cellStyle name="Обычный 7 2 2 4 5" xfId="3936"/>
    <cellStyle name="Обычный 7 2 2 4 6" xfId="2470"/>
    <cellStyle name="Обычный 7 2 2 5" xfId="998"/>
    <cellStyle name="Обычный 7 2 2 5 2" xfId="999"/>
    <cellStyle name="Обычный 7 2 2 5 2 2" xfId="1000"/>
    <cellStyle name="Обычный 7 2 2 5 2 2 2" xfId="3946"/>
    <cellStyle name="Обычный 7 2 2 5 2 2 3" xfId="2480"/>
    <cellStyle name="Обычный 7 2 2 5 2 3" xfId="3945"/>
    <cellStyle name="Обычный 7 2 2 5 2 4" xfId="2479"/>
    <cellStyle name="Обычный 7 2 2 5 3" xfId="1001"/>
    <cellStyle name="Обычный 7 2 2 5 3 2" xfId="3947"/>
    <cellStyle name="Обычный 7 2 2 5 3 3" xfId="2481"/>
    <cellStyle name="Обычный 7 2 2 5 4" xfId="3944"/>
    <cellStyle name="Обычный 7 2 2 5 5" xfId="2478"/>
    <cellStyle name="Обычный 7 2 2 6" xfId="1002"/>
    <cellStyle name="Обычный 7 2 2 6 2" xfId="1003"/>
    <cellStyle name="Обычный 7 2 2 6 2 2" xfId="3949"/>
    <cellStyle name="Обычный 7 2 2 6 2 3" xfId="2483"/>
    <cellStyle name="Обычный 7 2 2 6 3" xfId="3948"/>
    <cellStyle name="Обычный 7 2 2 6 4" xfId="2482"/>
    <cellStyle name="Обычный 7 2 2 7" xfId="1004"/>
    <cellStyle name="Обычный 7 2 2 7 2" xfId="3950"/>
    <cellStyle name="Обычный 7 2 2 7 3" xfId="2484"/>
    <cellStyle name="Обычный 7 2 2 8" xfId="3903"/>
    <cellStyle name="Обычный 7 2 2 9" xfId="2437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3956"/>
    <cellStyle name="Обычный 7 2 3 2 2 2 2 2 3" xfId="2490"/>
    <cellStyle name="Обычный 7 2 3 2 2 2 2 3" xfId="3955"/>
    <cellStyle name="Обычный 7 2 3 2 2 2 2 4" xfId="2489"/>
    <cellStyle name="Обычный 7 2 3 2 2 2 3" xfId="1011"/>
    <cellStyle name="Обычный 7 2 3 2 2 2 3 2" xfId="3957"/>
    <cellStyle name="Обычный 7 2 3 2 2 2 3 3" xfId="2491"/>
    <cellStyle name="Обычный 7 2 3 2 2 2 4" xfId="3954"/>
    <cellStyle name="Обычный 7 2 3 2 2 2 5" xfId="2488"/>
    <cellStyle name="Обычный 7 2 3 2 2 3" xfId="1012"/>
    <cellStyle name="Обычный 7 2 3 2 2 3 2" xfId="1013"/>
    <cellStyle name="Обычный 7 2 3 2 2 3 2 2" xfId="3959"/>
    <cellStyle name="Обычный 7 2 3 2 2 3 2 3" xfId="2493"/>
    <cellStyle name="Обычный 7 2 3 2 2 3 3" xfId="3958"/>
    <cellStyle name="Обычный 7 2 3 2 2 3 4" xfId="2492"/>
    <cellStyle name="Обычный 7 2 3 2 2 4" xfId="1014"/>
    <cellStyle name="Обычный 7 2 3 2 2 4 2" xfId="3960"/>
    <cellStyle name="Обычный 7 2 3 2 2 4 3" xfId="2494"/>
    <cellStyle name="Обычный 7 2 3 2 2 5" xfId="3953"/>
    <cellStyle name="Обычный 7 2 3 2 2 6" xfId="2487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964"/>
    <cellStyle name="Обычный 7 2 3 2 3 2 2 2 3" xfId="2498"/>
    <cellStyle name="Обычный 7 2 3 2 3 2 2 3" xfId="3963"/>
    <cellStyle name="Обычный 7 2 3 2 3 2 2 4" xfId="2497"/>
    <cellStyle name="Обычный 7 2 3 2 3 2 3" xfId="1019"/>
    <cellStyle name="Обычный 7 2 3 2 3 2 3 2" xfId="3965"/>
    <cellStyle name="Обычный 7 2 3 2 3 2 3 3" xfId="2499"/>
    <cellStyle name="Обычный 7 2 3 2 3 2 4" xfId="3962"/>
    <cellStyle name="Обычный 7 2 3 2 3 2 5" xfId="2496"/>
    <cellStyle name="Обычный 7 2 3 2 3 3" xfId="1020"/>
    <cellStyle name="Обычный 7 2 3 2 3 3 2" xfId="1021"/>
    <cellStyle name="Обычный 7 2 3 2 3 3 2 2" xfId="3967"/>
    <cellStyle name="Обычный 7 2 3 2 3 3 2 3" xfId="2501"/>
    <cellStyle name="Обычный 7 2 3 2 3 3 3" xfId="3966"/>
    <cellStyle name="Обычный 7 2 3 2 3 3 4" xfId="2500"/>
    <cellStyle name="Обычный 7 2 3 2 3 4" xfId="1022"/>
    <cellStyle name="Обычный 7 2 3 2 3 4 2" xfId="3968"/>
    <cellStyle name="Обычный 7 2 3 2 3 4 3" xfId="2502"/>
    <cellStyle name="Обычный 7 2 3 2 3 5" xfId="3961"/>
    <cellStyle name="Обычный 7 2 3 2 3 6" xfId="2495"/>
    <cellStyle name="Обычный 7 2 3 2 4" xfId="1023"/>
    <cellStyle name="Обычный 7 2 3 2 4 2" xfId="1024"/>
    <cellStyle name="Обычный 7 2 3 2 4 2 2" xfId="1025"/>
    <cellStyle name="Обычный 7 2 3 2 4 2 2 2" xfId="3971"/>
    <cellStyle name="Обычный 7 2 3 2 4 2 2 3" xfId="2505"/>
    <cellStyle name="Обычный 7 2 3 2 4 2 3" xfId="3970"/>
    <cellStyle name="Обычный 7 2 3 2 4 2 4" xfId="2504"/>
    <cellStyle name="Обычный 7 2 3 2 4 3" xfId="1026"/>
    <cellStyle name="Обычный 7 2 3 2 4 3 2" xfId="3972"/>
    <cellStyle name="Обычный 7 2 3 2 4 3 3" xfId="2506"/>
    <cellStyle name="Обычный 7 2 3 2 4 4" xfId="3969"/>
    <cellStyle name="Обычный 7 2 3 2 4 5" xfId="2503"/>
    <cellStyle name="Обычный 7 2 3 2 5" xfId="1027"/>
    <cellStyle name="Обычный 7 2 3 2 5 2" xfId="1028"/>
    <cellStyle name="Обычный 7 2 3 2 5 2 2" xfId="3974"/>
    <cellStyle name="Обычный 7 2 3 2 5 2 3" xfId="2508"/>
    <cellStyle name="Обычный 7 2 3 2 5 3" xfId="3973"/>
    <cellStyle name="Обычный 7 2 3 2 5 4" xfId="2507"/>
    <cellStyle name="Обычный 7 2 3 2 6" xfId="1029"/>
    <cellStyle name="Обычный 7 2 3 2 6 2" xfId="3975"/>
    <cellStyle name="Обычный 7 2 3 2 6 3" xfId="2509"/>
    <cellStyle name="Обычный 7 2 3 2 7" xfId="3952"/>
    <cellStyle name="Обычный 7 2 3 2 8" xfId="2486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3979"/>
    <cellStyle name="Обычный 7 2 3 3 2 2 2 3" xfId="2513"/>
    <cellStyle name="Обычный 7 2 3 3 2 2 3" xfId="3978"/>
    <cellStyle name="Обычный 7 2 3 3 2 2 4" xfId="2512"/>
    <cellStyle name="Обычный 7 2 3 3 2 3" xfId="1034"/>
    <cellStyle name="Обычный 7 2 3 3 2 3 2" xfId="3980"/>
    <cellStyle name="Обычный 7 2 3 3 2 3 3" xfId="2514"/>
    <cellStyle name="Обычный 7 2 3 3 2 4" xfId="3977"/>
    <cellStyle name="Обычный 7 2 3 3 2 5" xfId="2511"/>
    <cellStyle name="Обычный 7 2 3 3 3" xfId="1035"/>
    <cellStyle name="Обычный 7 2 3 3 3 2" xfId="1036"/>
    <cellStyle name="Обычный 7 2 3 3 3 2 2" xfId="3982"/>
    <cellStyle name="Обычный 7 2 3 3 3 2 3" xfId="2516"/>
    <cellStyle name="Обычный 7 2 3 3 3 3" xfId="3981"/>
    <cellStyle name="Обычный 7 2 3 3 3 4" xfId="2515"/>
    <cellStyle name="Обычный 7 2 3 3 4" xfId="1037"/>
    <cellStyle name="Обычный 7 2 3 3 4 2" xfId="3983"/>
    <cellStyle name="Обычный 7 2 3 3 4 3" xfId="2517"/>
    <cellStyle name="Обычный 7 2 3 3 5" xfId="3976"/>
    <cellStyle name="Обычный 7 2 3 3 6" xfId="2510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3987"/>
    <cellStyle name="Обычный 7 2 3 4 2 2 2 3" xfId="2521"/>
    <cellStyle name="Обычный 7 2 3 4 2 2 3" xfId="3986"/>
    <cellStyle name="Обычный 7 2 3 4 2 2 4" xfId="2520"/>
    <cellStyle name="Обычный 7 2 3 4 2 3" xfId="1042"/>
    <cellStyle name="Обычный 7 2 3 4 2 3 2" xfId="3988"/>
    <cellStyle name="Обычный 7 2 3 4 2 3 3" xfId="2522"/>
    <cellStyle name="Обычный 7 2 3 4 2 4" xfId="3985"/>
    <cellStyle name="Обычный 7 2 3 4 2 5" xfId="2519"/>
    <cellStyle name="Обычный 7 2 3 4 3" xfId="1043"/>
    <cellStyle name="Обычный 7 2 3 4 3 2" xfId="1044"/>
    <cellStyle name="Обычный 7 2 3 4 3 2 2" xfId="3990"/>
    <cellStyle name="Обычный 7 2 3 4 3 2 3" xfId="2524"/>
    <cellStyle name="Обычный 7 2 3 4 3 3" xfId="3989"/>
    <cellStyle name="Обычный 7 2 3 4 3 4" xfId="2523"/>
    <cellStyle name="Обычный 7 2 3 4 4" xfId="1045"/>
    <cellStyle name="Обычный 7 2 3 4 4 2" xfId="3991"/>
    <cellStyle name="Обычный 7 2 3 4 4 3" xfId="2525"/>
    <cellStyle name="Обычный 7 2 3 4 5" xfId="3984"/>
    <cellStyle name="Обычный 7 2 3 4 6" xfId="2518"/>
    <cellStyle name="Обычный 7 2 3 5" xfId="1046"/>
    <cellStyle name="Обычный 7 2 3 5 2" xfId="1047"/>
    <cellStyle name="Обычный 7 2 3 5 2 2" xfId="1048"/>
    <cellStyle name="Обычный 7 2 3 5 2 2 2" xfId="3994"/>
    <cellStyle name="Обычный 7 2 3 5 2 2 3" xfId="2528"/>
    <cellStyle name="Обычный 7 2 3 5 2 3" xfId="3993"/>
    <cellStyle name="Обычный 7 2 3 5 2 4" xfId="2527"/>
    <cellStyle name="Обычный 7 2 3 5 3" xfId="1049"/>
    <cellStyle name="Обычный 7 2 3 5 3 2" xfId="3995"/>
    <cellStyle name="Обычный 7 2 3 5 3 3" xfId="2529"/>
    <cellStyle name="Обычный 7 2 3 5 4" xfId="3992"/>
    <cellStyle name="Обычный 7 2 3 5 5" xfId="2526"/>
    <cellStyle name="Обычный 7 2 3 6" xfId="1050"/>
    <cellStyle name="Обычный 7 2 3 6 2" xfId="1051"/>
    <cellStyle name="Обычный 7 2 3 6 2 2" xfId="3997"/>
    <cellStyle name="Обычный 7 2 3 6 2 3" xfId="2531"/>
    <cellStyle name="Обычный 7 2 3 6 3" xfId="3996"/>
    <cellStyle name="Обычный 7 2 3 6 4" xfId="2530"/>
    <cellStyle name="Обычный 7 2 3 7" xfId="1052"/>
    <cellStyle name="Обычный 7 2 3 7 2" xfId="3998"/>
    <cellStyle name="Обычный 7 2 3 7 3" xfId="2532"/>
    <cellStyle name="Обычный 7 2 3 8" xfId="3951"/>
    <cellStyle name="Обычный 7 2 3 9" xfId="2485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4003"/>
    <cellStyle name="Обычный 7 2 4 2 2 2 2 3" xfId="2537"/>
    <cellStyle name="Обычный 7 2 4 2 2 2 3" xfId="4002"/>
    <cellStyle name="Обычный 7 2 4 2 2 2 4" xfId="2536"/>
    <cellStyle name="Обычный 7 2 4 2 2 3" xfId="1058"/>
    <cellStyle name="Обычный 7 2 4 2 2 3 2" xfId="4004"/>
    <cellStyle name="Обычный 7 2 4 2 2 3 3" xfId="2538"/>
    <cellStyle name="Обычный 7 2 4 2 2 4" xfId="4001"/>
    <cellStyle name="Обычный 7 2 4 2 2 5" xfId="2535"/>
    <cellStyle name="Обычный 7 2 4 2 3" xfId="1059"/>
    <cellStyle name="Обычный 7 2 4 2 3 2" xfId="1060"/>
    <cellStyle name="Обычный 7 2 4 2 3 2 2" xfId="4006"/>
    <cellStyle name="Обычный 7 2 4 2 3 2 3" xfId="2540"/>
    <cellStyle name="Обычный 7 2 4 2 3 3" xfId="4005"/>
    <cellStyle name="Обычный 7 2 4 2 3 4" xfId="2539"/>
    <cellStyle name="Обычный 7 2 4 2 4" xfId="1061"/>
    <cellStyle name="Обычный 7 2 4 2 4 2" xfId="4007"/>
    <cellStyle name="Обычный 7 2 4 2 4 3" xfId="2541"/>
    <cellStyle name="Обычный 7 2 4 2 5" xfId="4000"/>
    <cellStyle name="Обычный 7 2 4 2 6" xfId="2534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4011"/>
    <cellStyle name="Обычный 7 2 4 3 2 2 2 3" xfId="2545"/>
    <cellStyle name="Обычный 7 2 4 3 2 2 3" xfId="4010"/>
    <cellStyle name="Обычный 7 2 4 3 2 2 4" xfId="2544"/>
    <cellStyle name="Обычный 7 2 4 3 2 3" xfId="1066"/>
    <cellStyle name="Обычный 7 2 4 3 2 3 2" xfId="4012"/>
    <cellStyle name="Обычный 7 2 4 3 2 3 3" xfId="2546"/>
    <cellStyle name="Обычный 7 2 4 3 2 4" xfId="4009"/>
    <cellStyle name="Обычный 7 2 4 3 2 5" xfId="2543"/>
    <cellStyle name="Обычный 7 2 4 3 3" xfId="1067"/>
    <cellStyle name="Обычный 7 2 4 3 3 2" xfId="1068"/>
    <cellStyle name="Обычный 7 2 4 3 3 2 2" xfId="4014"/>
    <cellStyle name="Обычный 7 2 4 3 3 2 3" xfId="2548"/>
    <cellStyle name="Обычный 7 2 4 3 3 3" xfId="4013"/>
    <cellStyle name="Обычный 7 2 4 3 3 4" xfId="2547"/>
    <cellStyle name="Обычный 7 2 4 3 4" xfId="1069"/>
    <cellStyle name="Обычный 7 2 4 3 4 2" xfId="4015"/>
    <cellStyle name="Обычный 7 2 4 3 4 3" xfId="2549"/>
    <cellStyle name="Обычный 7 2 4 3 5" xfId="4008"/>
    <cellStyle name="Обычный 7 2 4 3 6" xfId="2542"/>
    <cellStyle name="Обычный 7 2 4 4" xfId="1070"/>
    <cellStyle name="Обычный 7 2 4 4 2" xfId="1071"/>
    <cellStyle name="Обычный 7 2 4 4 2 2" xfId="1072"/>
    <cellStyle name="Обычный 7 2 4 4 2 2 2" xfId="4018"/>
    <cellStyle name="Обычный 7 2 4 4 2 2 3" xfId="2552"/>
    <cellStyle name="Обычный 7 2 4 4 2 3" xfId="4017"/>
    <cellStyle name="Обычный 7 2 4 4 2 4" xfId="2551"/>
    <cellStyle name="Обычный 7 2 4 4 3" xfId="1073"/>
    <cellStyle name="Обычный 7 2 4 4 3 2" xfId="4019"/>
    <cellStyle name="Обычный 7 2 4 4 3 3" xfId="2553"/>
    <cellStyle name="Обычный 7 2 4 4 4" xfId="4016"/>
    <cellStyle name="Обычный 7 2 4 4 5" xfId="2550"/>
    <cellStyle name="Обычный 7 2 4 5" xfId="1074"/>
    <cellStyle name="Обычный 7 2 4 5 2" xfId="1075"/>
    <cellStyle name="Обычный 7 2 4 5 2 2" xfId="4021"/>
    <cellStyle name="Обычный 7 2 4 5 2 3" xfId="2555"/>
    <cellStyle name="Обычный 7 2 4 5 3" xfId="4020"/>
    <cellStyle name="Обычный 7 2 4 5 4" xfId="2554"/>
    <cellStyle name="Обычный 7 2 4 6" xfId="1076"/>
    <cellStyle name="Обычный 7 2 4 6 2" xfId="4022"/>
    <cellStyle name="Обычный 7 2 4 6 3" xfId="2556"/>
    <cellStyle name="Обычный 7 2 4 7" xfId="3999"/>
    <cellStyle name="Обычный 7 2 4 8" xfId="2533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4026"/>
    <cellStyle name="Обычный 7 2 5 2 2 2 3" xfId="2560"/>
    <cellStyle name="Обычный 7 2 5 2 2 3" xfId="4025"/>
    <cellStyle name="Обычный 7 2 5 2 2 4" xfId="2559"/>
    <cellStyle name="Обычный 7 2 5 2 3" xfId="1081"/>
    <cellStyle name="Обычный 7 2 5 2 3 2" xfId="4027"/>
    <cellStyle name="Обычный 7 2 5 2 3 3" xfId="2561"/>
    <cellStyle name="Обычный 7 2 5 2 4" xfId="4024"/>
    <cellStyle name="Обычный 7 2 5 2 5" xfId="2558"/>
    <cellStyle name="Обычный 7 2 5 3" xfId="1082"/>
    <cellStyle name="Обычный 7 2 5 3 2" xfId="1083"/>
    <cellStyle name="Обычный 7 2 5 3 2 2" xfId="4029"/>
    <cellStyle name="Обычный 7 2 5 3 2 3" xfId="2563"/>
    <cellStyle name="Обычный 7 2 5 3 3" xfId="4028"/>
    <cellStyle name="Обычный 7 2 5 3 4" xfId="2562"/>
    <cellStyle name="Обычный 7 2 5 4" xfId="1084"/>
    <cellStyle name="Обычный 7 2 5 4 2" xfId="4030"/>
    <cellStyle name="Обычный 7 2 5 4 3" xfId="2564"/>
    <cellStyle name="Обычный 7 2 5 5" xfId="4023"/>
    <cellStyle name="Обычный 7 2 5 6" xfId="2557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4034"/>
    <cellStyle name="Обычный 7 2 6 2 2 2 3" xfId="2568"/>
    <cellStyle name="Обычный 7 2 6 2 2 3" xfId="4033"/>
    <cellStyle name="Обычный 7 2 6 2 2 4" xfId="2567"/>
    <cellStyle name="Обычный 7 2 6 2 3" xfId="1089"/>
    <cellStyle name="Обычный 7 2 6 2 3 2" xfId="4035"/>
    <cellStyle name="Обычный 7 2 6 2 3 3" xfId="2569"/>
    <cellStyle name="Обычный 7 2 6 2 4" xfId="4032"/>
    <cellStyle name="Обычный 7 2 6 2 5" xfId="2566"/>
    <cellStyle name="Обычный 7 2 6 3" xfId="1090"/>
    <cellStyle name="Обычный 7 2 6 3 2" xfId="1091"/>
    <cellStyle name="Обычный 7 2 6 3 2 2" xfId="4037"/>
    <cellStyle name="Обычный 7 2 6 3 2 3" xfId="2571"/>
    <cellStyle name="Обычный 7 2 6 3 3" xfId="4036"/>
    <cellStyle name="Обычный 7 2 6 3 4" xfId="2570"/>
    <cellStyle name="Обычный 7 2 6 4" xfId="1092"/>
    <cellStyle name="Обычный 7 2 6 4 2" xfId="4038"/>
    <cellStyle name="Обычный 7 2 6 4 3" xfId="2572"/>
    <cellStyle name="Обычный 7 2 6 5" xfId="4031"/>
    <cellStyle name="Обычный 7 2 6 6" xfId="2565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4042"/>
    <cellStyle name="Обычный 7 2 7 2 2 2 3" xfId="2576"/>
    <cellStyle name="Обычный 7 2 7 2 2 3" xfId="4041"/>
    <cellStyle name="Обычный 7 2 7 2 2 4" xfId="2575"/>
    <cellStyle name="Обычный 7 2 7 2 3" xfId="1097"/>
    <cellStyle name="Обычный 7 2 7 2 3 2" xfId="4043"/>
    <cellStyle name="Обычный 7 2 7 2 3 3" xfId="2577"/>
    <cellStyle name="Обычный 7 2 7 2 4" xfId="4040"/>
    <cellStyle name="Обычный 7 2 7 2 5" xfId="2574"/>
    <cellStyle name="Обычный 7 2 7 3" xfId="1098"/>
    <cellStyle name="Обычный 7 2 7 3 2" xfId="1099"/>
    <cellStyle name="Обычный 7 2 7 3 2 2" xfId="4045"/>
    <cellStyle name="Обычный 7 2 7 3 2 3" xfId="2579"/>
    <cellStyle name="Обычный 7 2 7 3 3" xfId="4044"/>
    <cellStyle name="Обычный 7 2 7 3 4" xfId="2578"/>
    <cellStyle name="Обычный 7 2 7 4" xfId="1100"/>
    <cellStyle name="Обычный 7 2 7 4 2" xfId="4046"/>
    <cellStyle name="Обычный 7 2 7 4 3" xfId="2580"/>
    <cellStyle name="Обычный 7 2 7 5" xfId="4039"/>
    <cellStyle name="Обычный 7 2 7 6" xfId="2573"/>
    <cellStyle name="Обычный 7 2 8" xfId="1101"/>
    <cellStyle name="Обычный 7 2 8 2" xfId="1102"/>
    <cellStyle name="Обычный 7 2 8 2 2" xfId="1103"/>
    <cellStyle name="Обычный 7 2 8 2 2 2" xfId="4049"/>
    <cellStyle name="Обычный 7 2 8 2 2 3" xfId="2583"/>
    <cellStyle name="Обычный 7 2 8 2 3" xfId="4048"/>
    <cellStyle name="Обычный 7 2 8 2 4" xfId="2582"/>
    <cellStyle name="Обычный 7 2 8 3" xfId="1104"/>
    <cellStyle name="Обычный 7 2 8 3 2" xfId="4050"/>
    <cellStyle name="Обычный 7 2 8 3 3" xfId="2584"/>
    <cellStyle name="Обычный 7 2 8 4" xfId="4047"/>
    <cellStyle name="Обычный 7 2 8 5" xfId="2581"/>
    <cellStyle name="Обычный 7 2 9" xfId="1105"/>
    <cellStyle name="Обычный 7 2 9 2" xfId="1106"/>
    <cellStyle name="Обычный 7 2 9 2 2" xfId="4052"/>
    <cellStyle name="Обычный 7 2 9 2 3" xfId="2586"/>
    <cellStyle name="Обычный 7 2 9 3" xfId="4051"/>
    <cellStyle name="Обычный 7 2 9 4" xfId="2585"/>
    <cellStyle name="Обычный 7 5 2" xfId="1107"/>
    <cellStyle name="Обычный 8" xfId="1108"/>
    <cellStyle name="Обычный 9" xfId="1109"/>
    <cellStyle name="Обычный 9 10" xfId="2587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4059"/>
    <cellStyle name="Обычный 9 2 2 2 2 2 2 3" xfId="2593"/>
    <cellStyle name="Обычный 9 2 2 2 2 2 3" xfId="4058"/>
    <cellStyle name="Обычный 9 2 2 2 2 2 4" xfId="2592"/>
    <cellStyle name="Обычный 9 2 2 2 2 3" xfId="1116"/>
    <cellStyle name="Обычный 9 2 2 2 2 3 2" xfId="4060"/>
    <cellStyle name="Обычный 9 2 2 2 2 3 3" xfId="2594"/>
    <cellStyle name="Обычный 9 2 2 2 2 4" xfId="4057"/>
    <cellStyle name="Обычный 9 2 2 2 2 5" xfId="2591"/>
    <cellStyle name="Обычный 9 2 2 2 3" xfId="1117"/>
    <cellStyle name="Обычный 9 2 2 2 3 2" xfId="1118"/>
    <cellStyle name="Обычный 9 2 2 2 3 2 2" xfId="4062"/>
    <cellStyle name="Обычный 9 2 2 2 3 2 3" xfId="2596"/>
    <cellStyle name="Обычный 9 2 2 2 3 3" xfId="4061"/>
    <cellStyle name="Обычный 9 2 2 2 3 4" xfId="2595"/>
    <cellStyle name="Обычный 9 2 2 2 4" xfId="1119"/>
    <cellStyle name="Обычный 9 2 2 2 4 2" xfId="4063"/>
    <cellStyle name="Обычный 9 2 2 2 4 3" xfId="2597"/>
    <cellStyle name="Обычный 9 2 2 2 5" xfId="4056"/>
    <cellStyle name="Обычный 9 2 2 2 6" xfId="2590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4067"/>
    <cellStyle name="Обычный 9 2 2 3 2 2 2 3" xfId="2601"/>
    <cellStyle name="Обычный 9 2 2 3 2 2 3" xfId="4066"/>
    <cellStyle name="Обычный 9 2 2 3 2 2 4" xfId="2600"/>
    <cellStyle name="Обычный 9 2 2 3 2 3" xfId="1124"/>
    <cellStyle name="Обычный 9 2 2 3 2 3 2" xfId="4068"/>
    <cellStyle name="Обычный 9 2 2 3 2 3 3" xfId="2602"/>
    <cellStyle name="Обычный 9 2 2 3 2 4" xfId="4065"/>
    <cellStyle name="Обычный 9 2 2 3 2 5" xfId="2599"/>
    <cellStyle name="Обычный 9 2 2 3 3" xfId="1125"/>
    <cellStyle name="Обычный 9 2 2 3 3 2" xfId="1126"/>
    <cellStyle name="Обычный 9 2 2 3 3 2 2" xfId="4070"/>
    <cellStyle name="Обычный 9 2 2 3 3 2 3" xfId="2604"/>
    <cellStyle name="Обычный 9 2 2 3 3 3" xfId="4069"/>
    <cellStyle name="Обычный 9 2 2 3 3 4" xfId="2603"/>
    <cellStyle name="Обычный 9 2 2 3 4" xfId="1127"/>
    <cellStyle name="Обычный 9 2 2 3 4 2" xfId="4071"/>
    <cellStyle name="Обычный 9 2 2 3 4 3" xfId="2605"/>
    <cellStyle name="Обычный 9 2 2 3 5" xfId="4064"/>
    <cellStyle name="Обычный 9 2 2 3 6" xfId="2598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4075"/>
    <cellStyle name="Обычный 9 2 2 4 2 2 2 3" xfId="2609"/>
    <cellStyle name="Обычный 9 2 2 4 2 2 3" xfId="4074"/>
    <cellStyle name="Обычный 9 2 2 4 2 2 4" xfId="2608"/>
    <cellStyle name="Обычный 9 2 2 4 2 3" xfId="1132"/>
    <cellStyle name="Обычный 9 2 2 4 2 3 2" xfId="4076"/>
    <cellStyle name="Обычный 9 2 2 4 2 3 3" xfId="2610"/>
    <cellStyle name="Обычный 9 2 2 4 2 4" xfId="4073"/>
    <cellStyle name="Обычный 9 2 2 4 2 5" xfId="2607"/>
    <cellStyle name="Обычный 9 2 2 4 3" xfId="1133"/>
    <cellStyle name="Обычный 9 2 2 4 3 2" xfId="1134"/>
    <cellStyle name="Обычный 9 2 2 4 3 2 2" xfId="4078"/>
    <cellStyle name="Обычный 9 2 2 4 3 2 3" xfId="2612"/>
    <cellStyle name="Обычный 9 2 2 4 3 3" xfId="4077"/>
    <cellStyle name="Обычный 9 2 2 4 3 4" xfId="2611"/>
    <cellStyle name="Обычный 9 2 2 4 4" xfId="1135"/>
    <cellStyle name="Обычный 9 2 2 4 4 2" xfId="4079"/>
    <cellStyle name="Обычный 9 2 2 4 4 3" xfId="2613"/>
    <cellStyle name="Обычный 9 2 2 4 5" xfId="4072"/>
    <cellStyle name="Обычный 9 2 2 4 6" xfId="2606"/>
    <cellStyle name="Обычный 9 2 2 5" xfId="1136"/>
    <cellStyle name="Обычный 9 2 2 5 2" xfId="1137"/>
    <cellStyle name="Обычный 9 2 2 5 2 2" xfId="1138"/>
    <cellStyle name="Обычный 9 2 2 5 2 2 2" xfId="4082"/>
    <cellStyle name="Обычный 9 2 2 5 2 2 3" xfId="2616"/>
    <cellStyle name="Обычный 9 2 2 5 2 3" xfId="4081"/>
    <cellStyle name="Обычный 9 2 2 5 2 4" xfId="2615"/>
    <cellStyle name="Обычный 9 2 2 5 3" xfId="1139"/>
    <cellStyle name="Обычный 9 2 2 5 3 2" xfId="4083"/>
    <cellStyle name="Обычный 9 2 2 5 3 3" xfId="2617"/>
    <cellStyle name="Обычный 9 2 2 5 4" xfId="4080"/>
    <cellStyle name="Обычный 9 2 2 5 5" xfId="2614"/>
    <cellStyle name="Обычный 9 2 2 6" xfId="1140"/>
    <cellStyle name="Обычный 9 2 2 6 2" xfId="1141"/>
    <cellStyle name="Обычный 9 2 2 6 2 2" xfId="4085"/>
    <cellStyle name="Обычный 9 2 2 6 2 3" xfId="2619"/>
    <cellStyle name="Обычный 9 2 2 6 3" xfId="4084"/>
    <cellStyle name="Обычный 9 2 2 6 4" xfId="2618"/>
    <cellStyle name="Обычный 9 2 2 7" xfId="1142"/>
    <cellStyle name="Обычный 9 2 2 7 2" xfId="4086"/>
    <cellStyle name="Обычный 9 2 2 7 3" xfId="2620"/>
    <cellStyle name="Обычный 9 2 2 8" xfId="4055"/>
    <cellStyle name="Обычный 9 2 2 9" xfId="2589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4090"/>
    <cellStyle name="Обычный 9 2 3 2 2 2 3" xfId="2624"/>
    <cellStyle name="Обычный 9 2 3 2 2 3" xfId="4089"/>
    <cellStyle name="Обычный 9 2 3 2 2 4" xfId="2623"/>
    <cellStyle name="Обычный 9 2 3 2 3" xfId="1147"/>
    <cellStyle name="Обычный 9 2 3 2 3 2" xfId="4091"/>
    <cellStyle name="Обычный 9 2 3 2 3 3" xfId="2625"/>
    <cellStyle name="Обычный 9 2 3 2 4" xfId="4088"/>
    <cellStyle name="Обычный 9 2 3 2 5" xfId="2622"/>
    <cellStyle name="Обычный 9 2 3 3" xfId="1148"/>
    <cellStyle name="Обычный 9 2 3 3 2" xfId="1149"/>
    <cellStyle name="Обычный 9 2 3 3 2 2" xfId="4093"/>
    <cellStyle name="Обычный 9 2 3 3 2 3" xfId="2627"/>
    <cellStyle name="Обычный 9 2 3 3 3" xfId="4092"/>
    <cellStyle name="Обычный 9 2 3 3 4" xfId="2626"/>
    <cellStyle name="Обычный 9 2 3 4" xfId="1150"/>
    <cellStyle name="Обычный 9 2 3 4 2" xfId="4094"/>
    <cellStyle name="Обычный 9 2 3 4 3" xfId="2628"/>
    <cellStyle name="Обычный 9 2 3 5" xfId="4087"/>
    <cellStyle name="Обычный 9 2 3 6" xfId="2621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4098"/>
    <cellStyle name="Обычный 9 2 4 2 2 2 3" xfId="2632"/>
    <cellStyle name="Обычный 9 2 4 2 2 3" xfId="4097"/>
    <cellStyle name="Обычный 9 2 4 2 2 4" xfId="2631"/>
    <cellStyle name="Обычный 9 2 4 2 3" xfId="1155"/>
    <cellStyle name="Обычный 9 2 4 2 3 2" xfId="4099"/>
    <cellStyle name="Обычный 9 2 4 2 3 3" xfId="2633"/>
    <cellStyle name="Обычный 9 2 4 2 4" xfId="4096"/>
    <cellStyle name="Обычный 9 2 4 2 5" xfId="2630"/>
    <cellStyle name="Обычный 9 2 4 3" xfId="1156"/>
    <cellStyle name="Обычный 9 2 4 3 2" xfId="1157"/>
    <cellStyle name="Обычный 9 2 4 3 2 2" xfId="4101"/>
    <cellStyle name="Обычный 9 2 4 3 2 3" xfId="2635"/>
    <cellStyle name="Обычный 9 2 4 3 3" xfId="4100"/>
    <cellStyle name="Обычный 9 2 4 3 4" xfId="2634"/>
    <cellStyle name="Обычный 9 2 4 4" xfId="1158"/>
    <cellStyle name="Обычный 9 2 4 4 2" xfId="4102"/>
    <cellStyle name="Обычный 9 2 4 4 3" xfId="2636"/>
    <cellStyle name="Обычный 9 2 4 5" xfId="4095"/>
    <cellStyle name="Обычный 9 2 4 6" xfId="2629"/>
    <cellStyle name="Обычный 9 2 5" xfId="1159"/>
    <cellStyle name="Обычный 9 2 5 2" xfId="1160"/>
    <cellStyle name="Обычный 9 2 5 2 2" xfId="1161"/>
    <cellStyle name="Обычный 9 2 5 2 2 2" xfId="4105"/>
    <cellStyle name="Обычный 9 2 5 2 2 3" xfId="2639"/>
    <cellStyle name="Обычный 9 2 5 2 3" xfId="4104"/>
    <cellStyle name="Обычный 9 2 5 2 4" xfId="2638"/>
    <cellStyle name="Обычный 9 2 5 3" xfId="1162"/>
    <cellStyle name="Обычный 9 2 5 3 2" xfId="4106"/>
    <cellStyle name="Обычный 9 2 5 3 3" xfId="2640"/>
    <cellStyle name="Обычный 9 2 5 4" xfId="4103"/>
    <cellStyle name="Обычный 9 2 5 5" xfId="2637"/>
    <cellStyle name="Обычный 9 2 6" xfId="1163"/>
    <cellStyle name="Обычный 9 2 6 2" xfId="1164"/>
    <cellStyle name="Обычный 9 2 6 2 2" xfId="4108"/>
    <cellStyle name="Обычный 9 2 6 2 3" xfId="2642"/>
    <cellStyle name="Обычный 9 2 6 3" xfId="4107"/>
    <cellStyle name="Обычный 9 2 6 4" xfId="2641"/>
    <cellStyle name="Обычный 9 2 7" xfId="1165"/>
    <cellStyle name="Обычный 9 2 7 2" xfId="4109"/>
    <cellStyle name="Обычный 9 2 7 3" xfId="2643"/>
    <cellStyle name="Обычный 9 2 8" xfId="4054"/>
    <cellStyle name="Обычный 9 2 9" xfId="2588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4114"/>
    <cellStyle name="Обычный 9 3 2 2 2 2 3" xfId="2648"/>
    <cellStyle name="Обычный 9 3 2 2 2 3" xfId="4113"/>
    <cellStyle name="Обычный 9 3 2 2 2 4" xfId="2647"/>
    <cellStyle name="Обычный 9 3 2 2 3" xfId="1171"/>
    <cellStyle name="Обычный 9 3 2 2 3 2" xfId="4115"/>
    <cellStyle name="Обычный 9 3 2 2 3 3" xfId="2649"/>
    <cellStyle name="Обычный 9 3 2 2 4" xfId="4112"/>
    <cellStyle name="Обычный 9 3 2 2 5" xfId="2646"/>
    <cellStyle name="Обычный 9 3 2 3" xfId="1172"/>
    <cellStyle name="Обычный 9 3 2 3 2" xfId="1173"/>
    <cellStyle name="Обычный 9 3 2 3 2 2" xfId="4117"/>
    <cellStyle name="Обычный 9 3 2 3 2 3" xfId="2651"/>
    <cellStyle name="Обычный 9 3 2 3 3" xfId="4116"/>
    <cellStyle name="Обычный 9 3 2 3 4" xfId="2650"/>
    <cellStyle name="Обычный 9 3 2 4" xfId="1174"/>
    <cellStyle name="Обычный 9 3 2 4 2" xfId="4118"/>
    <cellStyle name="Обычный 9 3 2 4 3" xfId="2652"/>
    <cellStyle name="Обычный 9 3 2 5" xfId="4111"/>
    <cellStyle name="Обычный 9 3 2 6" xfId="2645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4122"/>
    <cellStyle name="Обычный 9 3 3 2 2 2 3" xfId="2656"/>
    <cellStyle name="Обычный 9 3 3 2 2 3" xfId="4121"/>
    <cellStyle name="Обычный 9 3 3 2 2 4" xfId="2655"/>
    <cellStyle name="Обычный 9 3 3 2 3" xfId="1179"/>
    <cellStyle name="Обычный 9 3 3 2 3 2" xfId="4123"/>
    <cellStyle name="Обычный 9 3 3 2 3 3" xfId="2657"/>
    <cellStyle name="Обычный 9 3 3 2 4" xfId="4120"/>
    <cellStyle name="Обычный 9 3 3 2 5" xfId="2654"/>
    <cellStyle name="Обычный 9 3 3 3" xfId="1180"/>
    <cellStyle name="Обычный 9 3 3 3 2" xfId="1181"/>
    <cellStyle name="Обычный 9 3 3 3 2 2" xfId="4125"/>
    <cellStyle name="Обычный 9 3 3 3 2 3" xfId="2659"/>
    <cellStyle name="Обычный 9 3 3 3 3" xfId="4124"/>
    <cellStyle name="Обычный 9 3 3 3 4" xfId="2658"/>
    <cellStyle name="Обычный 9 3 3 4" xfId="1182"/>
    <cellStyle name="Обычный 9 3 3 4 2" xfId="4126"/>
    <cellStyle name="Обычный 9 3 3 4 3" xfId="2660"/>
    <cellStyle name="Обычный 9 3 3 5" xfId="4119"/>
    <cellStyle name="Обычный 9 3 3 6" xfId="2653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4130"/>
    <cellStyle name="Обычный 9 3 4 2 2 2 3" xfId="2664"/>
    <cellStyle name="Обычный 9 3 4 2 2 3" xfId="4129"/>
    <cellStyle name="Обычный 9 3 4 2 2 4" xfId="2663"/>
    <cellStyle name="Обычный 9 3 4 2 3" xfId="1187"/>
    <cellStyle name="Обычный 9 3 4 2 3 2" xfId="4131"/>
    <cellStyle name="Обычный 9 3 4 2 3 3" xfId="2665"/>
    <cellStyle name="Обычный 9 3 4 2 4" xfId="4128"/>
    <cellStyle name="Обычный 9 3 4 2 5" xfId="2662"/>
    <cellStyle name="Обычный 9 3 4 3" xfId="1188"/>
    <cellStyle name="Обычный 9 3 4 3 2" xfId="1189"/>
    <cellStyle name="Обычный 9 3 4 3 2 2" xfId="4133"/>
    <cellStyle name="Обычный 9 3 4 3 2 3" xfId="2667"/>
    <cellStyle name="Обычный 9 3 4 3 3" xfId="4132"/>
    <cellStyle name="Обычный 9 3 4 3 4" xfId="2666"/>
    <cellStyle name="Обычный 9 3 4 4" xfId="1190"/>
    <cellStyle name="Обычный 9 3 4 4 2" xfId="4134"/>
    <cellStyle name="Обычный 9 3 4 4 3" xfId="2668"/>
    <cellStyle name="Обычный 9 3 4 5" xfId="4127"/>
    <cellStyle name="Обычный 9 3 4 6" xfId="2661"/>
    <cellStyle name="Обычный 9 3 5" xfId="1191"/>
    <cellStyle name="Обычный 9 3 5 2" xfId="1192"/>
    <cellStyle name="Обычный 9 3 5 2 2" xfId="1193"/>
    <cellStyle name="Обычный 9 3 5 2 2 2" xfId="4137"/>
    <cellStyle name="Обычный 9 3 5 2 2 3" xfId="2671"/>
    <cellStyle name="Обычный 9 3 5 2 3" xfId="4136"/>
    <cellStyle name="Обычный 9 3 5 2 4" xfId="2670"/>
    <cellStyle name="Обычный 9 3 5 3" xfId="1194"/>
    <cellStyle name="Обычный 9 3 5 3 2" xfId="4138"/>
    <cellStyle name="Обычный 9 3 5 3 3" xfId="2672"/>
    <cellStyle name="Обычный 9 3 5 4" xfId="4135"/>
    <cellStyle name="Обычный 9 3 5 5" xfId="2669"/>
    <cellStyle name="Обычный 9 3 6" xfId="1195"/>
    <cellStyle name="Обычный 9 3 6 2" xfId="1196"/>
    <cellStyle name="Обычный 9 3 6 2 2" xfId="4140"/>
    <cellStyle name="Обычный 9 3 6 2 3" xfId="2674"/>
    <cellStyle name="Обычный 9 3 6 3" xfId="4139"/>
    <cellStyle name="Обычный 9 3 6 4" xfId="2673"/>
    <cellStyle name="Обычный 9 3 7" xfId="1197"/>
    <cellStyle name="Обычный 9 3 7 2" xfId="4141"/>
    <cellStyle name="Обычный 9 3 7 3" xfId="2675"/>
    <cellStyle name="Обычный 9 3 8" xfId="4110"/>
    <cellStyle name="Обычный 9 3 9" xfId="2644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4145"/>
    <cellStyle name="Обычный 9 4 2 2 2 3" xfId="2679"/>
    <cellStyle name="Обычный 9 4 2 2 3" xfId="4144"/>
    <cellStyle name="Обычный 9 4 2 2 4" xfId="2678"/>
    <cellStyle name="Обычный 9 4 2 3" xfId="1202"/>
    <cellStyle name="Обычный 9 4 2 3 2" xfId="4146"/>
    <cellStyle name="Обычный 9 4 2 3 3" xfId="2680"/>
    <cellStyle name="Обычный 9 4 2 4" xfId="4143"/>
    <cellStyle name="Обычный 9 4 2 5" xfId="2677"/>
    <cellStyle name="Обычный 9 4 3" xfId="1203"/>
    <cellStyle name="Обычный 9 4 3 2" xfId="1204"/>
    <cellStyle name="Обычный 9 4 3 2 2" xfId="4148"/>
    <cellStyle name="Обычный 9 4 3 2 3" xfId="2682"/>
    <cellStyle name="Обычный 9 4 3 3" xfId="4147"/>
    <cellStyle name="Обычный 9 4 3 4" xfId="2681"/>
    <cellStyle name="Обычный 9 4 4" xfId="1205"/>
    <cellStyle name="Обычный 9 4 4 2" xfId="4149"/>
    <cellStyle name="Обычный 9 4 4 3" xfId="2683"/>
    <cellStyle name="Обычный 9 4 5" xfId="4142"/>
    <cellStyle name="Обычный 9 4 6" xfId="2676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4153"/>
    <cellStyle name="Обычный 9 5 2 2 2 3" xfId="2687"/>
    <cellStyle name="Обычный 9 5 2 2 3" xfId="4152"/>
    <cellStyle name="Обычный 9 5 2 2 4" xfId="2686"/>
    <cellStyle name="Обычный 9 5 2 3" xfId="1210"/>
    <cellStyle name="Обычный 9 5 2 3 2" xfId="4154"/>
    <cellStyle name="Обычный 9 5 2 3 3" xfId="2688"/>
    <cellStyle name="Обычный 9 5 2 4" xfId="4151"/>
    <cellStyle name="Обычный 9 5 2 5" xfId="2685"/>
    <cellStyle name="Обычный 9 5 3" xfId="1211"/>
    <cellStyle name="Обычный 9 5 3 2" xfId="1212"/>
    <cellStyle name="Обычный 9 5 3 2 2" xfId="4156"/>
    <cellStyle name="Обычный 9 5 3 2 3" xfId="2690"/>
    <cellStyle name="Обычный 9 5 3 3" xfId="4155"/>
    <cellStyle name="Обычный 9 5 3 4" xfId="2689"/>
    <cellStyle name="Обычный 9 5 4" xfId="1213"/>
    <cellStyle name="Обычный 9 5 4 2" xfId="4157"/>
    <cellStyle name="Обычный 9 5 4 3" xfId="2691"/>
    <cellStyle name="Обычный 9 5 5" xfId="4150"/>
    <cellStyle name="Обычный 9 5 6" xfId="2684"/>
    <cellStyle name="Обычный 9 6" xfId="1214"/>
    <cellStyle name="Обычный 9 6 2" xfId="1215"/>
    <cellStyle name="Обычный 9 6 2 2" xfId="1216"/>
    <cellStyle name="Обычный 9 6 2 2 2" xfId="4160"/>
    <cellStyle name="Обычный 9 6 2 2 3" xfId="2694"/>
    <cellStyle name="Обычный 9 6 2 3" xfId="4159"/>
    <cellStyle name="Обычный 9 6 2 4" xfId="2693"/>
    <cellStyle name="Обычный 9 6 3" xfId="1217"/>
    <cellStyle name="Обычный 9 6 3 2" xfId="4161"/>
    <cellStyle name="Обычный 9 6 3 3" xfId="2695"/>
    <cellStyle name="Обычный 9 6 4" xfId="4158"/>
    <cellStyle name="Обычный 9 6 5" xfId="2692"/>
    <cellStyle name="Обычный 9 7" xfId="1218"/>
    <cellStyle name="Обычный 9 7 2" xfId="1219"/>
    <cellStyle name="Обычный 9 7 2 2" xfId="4163"/>
    <cellStyle name="Обычный 9 7 2 3" xfId="2697"/>
    <cellStyle name="Обычный 9 7 3" xfId="4162"/>
    <cellStyle name="Обычный 9 7 4" xfId="2696"/>
    <cellStyle name="Обычный 9 8" xfId="1220"/>
    <cellStyle name="Обычный 9 8 2" xfId="4164"/>
    <cellStyle name="Обычный 9 8 3" xfId="2698"/>
    <cellStyle name="Обычный 9 9" xfId="4053"/>
    <cellStyle name="Обычный_Форматы по компаниям_last" xfId="3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4166"/>
    <cellStyle name="Финансовый 2 10 3" xfId="2700"/>
    <cellStyle name="Финансовый 2 11" xfId="1232"/>
    <cellStyle name="Финансовый 2 12" xfId="4165"/>
    <cellStyle name="Финансовый 2 13" xfId="2699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4172"/>
    <cellStyle name="Финансовый 2 2 2 2 3 2 2 3" xfId="2706"/>
    <cellStyle name="Финансовый 2 2 2 2 3 2 3" xfId="4171"/>
    <cellStyle name="Финансовый 2 2 2 2 3 2 4" xfId="2705"/>
    <cellStyle name="Финансовый 2 2 2 2 3 3" xfId="1240"/>
    <cellStyle name="Финансовый 2 2 2 2 3 3 2" xfId="4173"/>
    <cellStyle name="Финансовый 2 2 2 2 3 3 3" xfId="2707"/>
    <cellStyle name="Финансовый 2 2 2 2 3 4" xfId="4170"/>
    <cellStyle name="Финансовый 2 2 2 2 3 5" xfId="2704"/>
    <cellStyle name="Финансовый 2 2 2 2 4" xfId="1241"/>
    <cellStyle name="Финансовый 2 2 2 2 4 2" xfId="1242"/>
    <cellStyle name="Финансовый 2 2 2 2 4 2 2" xfId="4175"/>
    <cellStyle name="Финансовый 2 2 2 2 4 2 3" xfId="2709"/>
    <cellStyle name="Финансовый 2 2 2 2 4 3" xfId="4174"/>
    <cellStyle name="Финансовый 2 2 2 2 4 4" xfId="2708"/>
    <cellStyle name="Финансовый 2 2 2 2 5" xfId="1243"/>
    <cellStyle name="Финансовый 2 2 2 2 5 2" xfId="4176"/>
    <cellStyle name="Финансовый 2 2 2 2 5 3" xfId="2710"/>
    <cellStyle name="Финансовый 2 2 2 2 6" xfId="4169"/>
    <cellStyle name="Финансовый 2 2 2 2 7" xfId="270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4180"/>
    <cellStyle name="Финансовый 2 2 2 3 2 2 2 3" xfId="2714"/>
    <cellStyle name="Финансовый 2 2 2 3 2 2 3" xfId="4179"/>
    <cellStyle name="Финансовый 2 2 2 3 2 2 4" xfId="2713"/>
    <cellStyle name="Финансовый 2 2 2 3 2 3" xfId="1248"/>
    <cellStyle name="Финансовый 2 2 2 3 2 3 2" xfId="4181"/>
    <cellStyle name="Финансовый 2 2 2 3 2 3 3" xfId="2715"/>
    <cellStyle name="Финансовый 2 2 2 3 2 4" xfId="4178"/>
    <cellStyle name="Финансовый 2 2 2 3 2 5" xfId="2712"/>
    <cellStyle name="Финансовый 2 2 2 3 3" xfId="1249"/>
    <cellStyle name="Финансовый 2 2 2 3 3 2" xfId="1250"/>
    <cellStyle name="Финансовый 2 2 2 3 3 2 2" xfId="4183"/>
    <cellStyle name="Финансовый 2 2 2 3 3 2 3" xfId="2717"/>
    <cellStyle name="Финансовый 2 2 2 3 3 3" xfId="4182"/>
    <cellStyle name="Финансовый 2 2 2 3 3 4" xfId="2716"/>
    <cellStyle name="Финансовый 2 2 2 3 4" xfId="1251"/>
    <cellStyle name="Финансовый 2 2 2 3 4 2" xfId="4184"/>
    <cellStyle name="Финансовый 2 2 2 3 4 3" xfId="2718"/>
    <cellStyle name="Финансовый 2 2 2 3 5" xfId="4177"/>
    <cellStyle name="Финансовый 2 2 2 3 6" xfId="2711"/>
    <cellStyle name="Финансовый 2 2 2 4" xfId="1252"/>
    <cellStyle name="Финансовый 2 2 2 4 2" xfId="1253"/>
    <cellStyle name="Финансовый 2 2 2 4 2 2" xfId="1254"/>
    <cellStyle name="Финансовый 2 2 2 4 2 2 2" xfId="4187"/>
    <cellStyle name="Финансовый 2 2 2 4 2 2 3" xfId="2721"/>
    <cellStyle name="Финансовый 2 2 2 4 2 3" xfId="4186"/>
    <cellStyle name="Финансовый 2 2 2 4 2 4" xfId="2720"/>
    <cellStyle name="Финансовый 2 2 2 4 3" xfId="1255"/>
    <cellStyle name="Финансовый 2 2 2 4 3 2" xfId="4188"/>
    <cellStyle name="Финансовый 2 2 2 4 3 3" xfId="2722"/>
    <cellStyle name="Финансовый 2 2 2 4 4" xfId="4185"/>
    <cellStyle name="Финансовый 2 2 2 4 5" xfId="2719"/>
    <cellStyle name="Финансовый 2 2 2 5" xfId="1256"/>
    <cellStyle name="Финансовый 2 2 2 5 2" xfId="1257"/>
    <cellStyle name="Финансовый 2 2 2 5 2 2" xfId="4190"/>
    <cellStyle name="Финансовый 2 2 2 5 2 3" xfId="2724"/>
    <cellStyle name="Финансовый 2 2 2 5 3" xfId="4189"/>
    <cellStyle name="Финансовый 2 2 2 5 4" xfId="2723"/>
    <cellStyle name="Финансовый 2 2 2 6" xfId="1258"/>
    <cellStyle name="Финансовый 2 2 2 6 2" xfId="4191"/>
    <cellStyle name="Финансовый 2 2 2 6 3" xfId="2725"/>
    <cellStyle name="Финансовый 2 2 2 7" xfId="4168"/>
    <cellStyle name="Финансовый 2 2 2 8" xfId="2702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4195"/>
    <cellStyle name="Финансовый 2 2 3 2 2 2 3" xfId="2729"/>
    <cellStyle name="Финансовый 2 2 3 2 2 3" xfId="4194"/>
    <cellStyle name="Финансовый 2 2 3 2 2 4" xfId="2728"/>
    <cellStyle name="Финансовый 2 2 3 2 3" xfId="1263"/>
    <cellStyle name="Финансовый 2 2 3 2 3 2" xfId="4196"/>
    <cellStyle name="Финансовый 2 2 3 2 3 3" xfId="2730"/>
    <cellStyle name="Финансовый 2 2 3 2 4" xfId="4193"/>
    <cellStyle name="Финансовый 2 2 3 2 5" xfId="2727"/>
    <cellStyle name="Финансовый 2 2 3 3" xfId="1264"/>
    <cellStyle name="Финансовый 2 2 3 3 2" xfId="1265"/>
    <cellStyle name="Финансовый 2 2 3 3 2 2" xfId="4198"/>
    <cellStyle name="Финансовый 2 2 3 3 2 3" xfId="2732"/>
    <cellStyle name="Финансовый 2 2 3 3 3" xfId="4197"/>
    <cellStyle name="Финансовый 2 2 3 3 4" xfId="2731"/>
    <cellStyle name="Финансовый 2 2 3 4" xfId="1266"/>
    <cellStyle name="Финансовый 2 2 3 4 2" xfId="4199"/>
    <cellStyle name="Финансовый 2 2 3 4 3" xfId="2733"/>
    <cellStyle name="Финансовый 2 2 3 5" xfId="4192"/>
    <cellStyle name="Финансовый 2 2 3 6" xfId="272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4203"/>
    <cellStyle name="Финансовый 2 2 4 2 2 2 3" xfId="2737"/>
    <cellStyle name="Финансовый 2 2 4 2 2 3" xfId="4202"/>
    <cellStyle name="Финансовый 2 2 4 2 2 4" xfId="2736"/>
    <cellStyle name="Финансовый 2 2 4 2 3" xfId="1271"/>
    <cellStyle name="Финансовый 2 2 4 2 3 2" xfId="4204"/>
    <cellStyle name="Финансовый 2 2 4 2 3 3" xfId="2738"/>
    <cellStyle name="Финансовый 2 2 4 2 4" xfId="4201"/>
    <cellStyle name="Финансовый 2 2 4 2 5" xfId="2735"/>
    <cellStyle name="Финансовый 2 2 4 3" xfId="1272"/>
    <cellStyle name="Финансовый 2 2 4 3 2" xfId="1273"/>
    <cellStyle name="Финансовый 2 2 4 3 2 2" xfId="4206"/>
    <cellStyle name="Финансовый 2 2 4 3 2 3" xfId="2740"/>
    <cellStyle name="Финансовый 2 2 4 3 3" xfId="4205"/>
    <cellStyle name="Финансовый 2 2 4 3 4" xfId="2739"/>
    <cellStyle name="Финансовый 2 2 4 4" xfId="1274"/>
    <cellStyle name="Финансовый 2 2 4 4 2" xfId="4207"/>
    <cellStyle name="Финансовый 2 2 4 4 3" xfId="2741"/>
    <cellStyle name="Финансовый 2 2 4 5" xfId="4200"/>
    <cellStyle name="Финансовый 2 2 4 6" xfId="2734"/>
    <cellStyle name="Финансовый 2 2 5" xfId="1275"/>
    <cellStyle name="Финансовый 2 2 5 2" xfId="1276"/>
    <cellStyle name="Финансовый 2 2 5 2 2" xfId="1277"/>
    <cellStyle name="Финансовый 2 2 5 2 2 2" xfId="4210"/>
    <cellStyle name="Финансовый 2 2 5 2 2 3" xfId="2744"/>
    <cellStyle name="Финансовый 2 2 5 2 3" xfId="4209"/>
    <cellStyle name="Финансовый 2 2 5 2 4" xfId="2743"/>
    <cellStyle name="Финансовый 2 2 5 3" xfId="1278"/>
    <cellStyle name="Финансовый 2 2 5 3 2" xfId="4211"/>
    <cellStyle name="Финансовый 2 2 5 3 3" xfId="2745"/>
    <cellStyle name="Финансовый 2 2 5 4" xfId="4208"/>
    <cellStyle name="Финансовый 2 2 5 5" xfId="2742"/>
    <cellStyle name="Финансовый 2 2 6" xfId="1279"/>
    <cellStyle name="Финансовый 2 2 6 2" xfId="1280"/>
    <cellStyle name="Финансовый 2 2 6 2 2" xfId="4213"/>
    <cellStyle name="Финансовый 2 2 6 2 3" xfId="2747"/>
    <cellStyle name="Финансовый 2 2 6 3" xfId="4212"/>
    <cellStyle name="Финансовый 2 2 6 4" xfId="2746"/>
    <cellStyle name="Финансовый 2 2 7" xfId="1281"/>
    <cellStyle name="Финансовый 2 2 7 2" xfId="4214"/>
    <cellStyle name="Финансовый 2 2 7 3" xfId="2748"/>
    <cellStyle name="Финансовый 2 2 8" xfId="4167"/>
    <cellStyle name="Финансовый 2 2 9" xfId="270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4220"/>
    <cellStyle name="Финансовый 2 3 2 2 2 2 2 3" xfId="2754"/>
    <cellStyle name="Финансовый 2 3 2 2 2 2 3" xfId="4219"/>
    <cellStyle name="Финансовый 2 3 2 2 2 2 4" xfId="2753"/>
    <cellStyle name="Финансовый 2 3 2 2 2 3" xfId="1288"/>
    <cellStyle name="Финансовый 2 3 2 2 2 3 2" xfId="4221"/>
    <cellStyle name="Финансовый 2 3 2 2 2 3 3" xfId="2755"/>
    <cellStyle name="Финансовый 2 3 2 2 2 4" xfId="4218"/>
    <cellStyle name="Финансовый 2 3 2 2 2 5" xfId="2752"/>
    <cellStyle name="Финансовый 2 3 2 2 3" xfId="1289"/>
    <cellStyle name="Финансовый 2 3 2 2 3 2" xfId="1290"/>
    <cellStyle name="Финансовый 2 3 2 2 3 2 2" xfId="4223"/>
    <cellStyle name="Финансовый 2 3 2 2 3 2 3" xfId="2757"/>
    <cellStyle name="Финансовый 2 3 2 2 3 3" xfId="4222"/>
    <cellStyle name="Финансовый 2 3 2 2 3 4" xfId="2756"/>
    <cellStyle name="Финансовый 2 3 2 2 4" xfId="1291"/>
    <cellStyle name="Финансовый 2 3 2 2 4 2" xfId="4224"/>
    <cellStyle name="Финансовый 2 3 2 2 4 3" xfId="2758"/>
    <cellStyle name="Финансовый 2 3 2 2 5" xfId="4217"/>
    <cellStyle name="Финансовый 2 3 2 2 6" xfId="275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4228"/>
    <cellStyle name="Финансовый 2 3 2 3 2 2 2 3" xfId="2762"/>
    <cellStyle name="Финансовый 2 3 2 3 2 2 3" xfId="4227"/>
    <cellStyle name="Финансовый 2 3 2 3 2 2 4" xfId="2761"/>
    <cellStyle name="Финансовый 2 3 2 3 2 3" xfId="1296"/>
    <cellStyle name="Финансовый 2 3 2 3 2 3 2" xfId="4229"/>
    <cellStyle name="Финансовый 2 3 2 3 2 3 3" xfId="2763"/>
    <cellStyle name="Финансовый 2 3 2 3 2 4" xfId="4226"/>
    <cellStyle name="Финансовый 2 3 2 3 2 5" xfId="2760"/>
    <cellStyle name="Финансовый 2 3 2 3 3" xfId="1297"/>
    <cellStyle name="Финансовый 2 3 2 3 3 2" xfId="1298"/>
    <cellStyle name="Финансовый 2 3 2 3 3 2 2" xfId="4231"/>
    <cellStyle name="Финансовый 2 3 2 3 3 2 3" xfId="2765"/>
    <cellStyle name="Финансовый 2 3 2 3 3 3" xfId="4230"/>
    <cellStyle name="Финансовый 2 3 2 3 3 4" xfId="2764"/>
    <cellStyle name="Финансовый 2 3 2 3 4" xfId="1299"/>
    <cellStyle name="Финансовый 2 3 2 3 4 2" xfId="4232"/>
    <cellStyle name="Финансовый 2 3 2 3 4 3" xfId="2766"/>
    <cellStyle name="Финансовый 2 3 2 3 5" xfId="4225"/>
    <cellStyle name="Финансовый 2 3 2 3 6" xfId="2759"/>
    <cellStyle name="Финансовый 2 3 2 4" xfId="1300"/>
    <cellStyle name="Финансовый 2 3 2 4 2" xfId="1301"/>
    <cellStyle name="Финансовый 2 3 2 4 2 2" xfId="1302"/>
    <cellStyle name="Финансовый 2 3 2 4 2 2 2" xfId="4235"/>
    <cellStyle name="Финансовый 2 3 2 4 2 2 3" xfId="2769"/>
    <cellStyle name="Финансовый 2 3 2 4 2 3" xfId="4234"/>
    <cellStyle name="Финансовый 2 3 2 4 2 4" xfId="2768"/>
    <cellStyle name="Финансовый 2 3 2 4 3" xfId="1303"/>
    <cellStyle name="Финансовый 2 3 2 4 3 2" xfId="4236"/>
    <cellStyle name="Финансовый 2 3 2 4 3 3" xfId="2770"/>
    <cellStyle name="Финансовый 2 3 2 4 4" xfId="4233"/>
    <cellStyle name="Финансовый 2 3 2 4 5" xfId="2767"/>
    <cellStyle name="Финансовый 2 3 2 5" xfId="1304"/>
    <cellStyle name="Финансовый 2 3 2 5 2" xfId="1305"/>
    <cellStyle name="Финансовый 2 3 2 5 2 2" xfId="4238"/>
    <cellStyle name="Финансовый 2 3 2 5 2 3" xfId="2772"/>
    <cellStyle name="Финансовый 2 3 2 5 3" xfId="4237"/>
    <cellStyle name="Финансовый 2 3 2 5 4" xfId="2771"/>
    <cellStyle name="Финансовый 2 3 2 6" xfId="1306"/>
    <cellStyle name="Финансовый 2 3 2 6 2" xfId="4239"/>
    <cellStyle name="Финансовый 2 3 2 6 3" xfId="2773"/>
    <cellStyle name="Финансовый 2 3 2 7" xfId="4216"/>
    <cellStyle name="Финансовый 2 3 2 8" xfId="2750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4243"/>
    <cellStyle name="Финансовый 2 3 3 2 2 2 3" xfId="2777"/>
    <cellStyle name="Финансовый 2 3 3 2 2 3" xfId="4242"/>
    <cellStyle name="Финансовый 2 3 3 2 2 4" xfId="2776"/>
    <cellStyle name="Финансовый 2 3 3 2 3" xfId="1311"/>
    <cellStyle name="Финансовый 2 3 3 2 3 2" xfId="4244"/>
    <cellStyle name="Финансовый 2 3 3 2 3 3" xfId="2778"/>
    <cellStyle name="Финансовый 2 3 3 2 4" xfId="4241"/>
    <cellStyle name="Финансовый 2 3 3 2 5" xfId="2775"/>
    <cellStyle name="Финансовый 2 3 3 3" xfId="1312"/>
    <cellStyle name="Финансовый 2 3 3 3 2" xfId="1313"/>
    <cellStyle name="Финансовый 2 3 3 3 2 2" xfId="4246"/>
    <cellStyle name="Финансовый 2 3 3 3 2 3" xfId="2780"/>
    <cellStyle name="Финансовый 2 3 3 3 3" xfId="4245"/>
    <cellStyle name="Финансовый 2 3 3 3 4" xfId="2779"/>
    <cellStyle name="Финансовый 2 3 3 4" xfId="1314"/>
    <cellStyle name="Финансовый 2 3 3 4 2" xfId="4247"/>
    <cellStyle name="Финансовый 2 3 3 4 3" xfId="2781"/>
    <cellStyle name="Финансовый 2 3 3 5" xfId="4240"/>
    <cellStyle name="Финансовый 2 3 3 6" xfId="277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4251"/>
    <cellStyle name="Финансовый 2 3 4 2 2 2 3" xfId="2785"/>
    <cellStyle name="Финансовый 2 3 4 2 2 3" xfId="4250"/>
    <cellStyle name="Финансовый 2 3 4 2 2 4" xfId="2784"/>
    <cellStyle name="Финансовый 2 3 4 2 3" xfId="1319"/>
    <cellStyle name="Финансовый 2 3 4 2 3 2" xfId="4252"/>
    <cellStyle name="Финансовый 2 3 4 2 3 3" xfId="2786"/>
    <cellStyle name="Финансовый 2 3 4 2 4" xfId="4249"/>
    <cellStyle name="Финансовый 2 3 4 2 5" xfId="2783"/>
    <cellStyle name="Финансовый 2 3 4 3" xfId="1320"/>
    <cellStyle name="Финансовый 2 3 4 3 2" xfId="1321"/>
    <cellStyle name="Финансовый 2 3 4 3 2 2" xfId="4254"/>
    <cellStyle name="Финансовый 2 3 4 3 2 3" xfId="2788"/>
    <cellStyle name="Финансовый 2 3 4 3 3" xfId="4253"/>
    <cellStyle name="Финансовый 2 3 4 3 4" xfId="2787"/>
    <cellStyle name="Финансовый 2 3 4 4" xfId="1322"/>
    <cellStyle name="Финансовый 2 3 4 4 2" xfId="4255"/>
    <cellStyle name="Финансовый 2 3 4 4 3" xfId="2789"/>
    <cellStyle name="Финансовый 2 3 4 5" xfId="4248"/>
    <cellStyle name="Финансовый 2 3 4 6" xfId="2782"/>
    <cellStyle name="Финансовый 2 3 5" xfId="1323"/>
    <cellStyle name="Финансовый 2 3 5 2" xfId="1324"/>
    <cellStyle name="Финансовый 2 3 5 2 2" xfId="1325"/>
    <cellStyle name="Финансовый 2 3 5 2 2 2" xfId="4258"/>
    <cellStyle name="Финансовый 2 3 5 2 2 3" xfId="2792"/>
    <cellStyle name="Финансовый 2 3 5 2 3" xfId="4257"/>
    <cellStyle name="Финансовый 2 3 5 2 4" xfId="2791"/>
    <cellStyle name="Финансовый 2 3 5 3" xfId="1326"/>
    <cellStyle name="Финансовый 2 3 5 3 2" xfId="4259"/>
    <cellStyle name="Финансовый 2 3 5 3 3" xfId="2793"/>
    <cellStyle name="Финансовый 2 3 5 4" xfId="4256"/>
    <cellStyle name="Финансовый 2 3 5 5" xfId="2790"/>
    <cellStyle name="Финансовый 2 3 6" xfId="1327"/>
    <cellStyle name="Финансовый 2 3 6 2" xfId="1328"/>
    <cellStyle name="Финансовый 2 3 6 2 2" xfId="4261"/>
    <cellStyle name="Финансовый 2 3 6 2 3" xfId="2795"/>
    <cellStyle name="Финансовый 2 3 6 3" xfId="4260"/>
    <cellStyle name="Финансовый 2 3 6 4" xfId="2794"/>
    <cellStyle name="Финансовый 2 3 7" xfId="1329"/>
    <cellStyle name="Финансовый 2 3 7 2" xfId="4262"/>
    <cellStyle name="Финансовый 2 3 7 3" xfId="2796"/>
    <cellStyle name="Финансовый 2 3 8" xfId="4215"/>
    <cellStyle name="Финансовый 2 3 9" xfId="274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4267"/>
    <cellStyle name="Финансовый 2 4 2 2 2 2 3" xfId="2801"/>
    <cellStyle name="Финансовый 2 4 2 2 2 3" xfId="4266"/>
    <cellStyle name="Финансовый 2 4 2 2 2 4" xfId="2800"/>
    <cellStyle name="Финансовый 2 4 2 2 3" xfId="1335"/>
    <cellStyle name="Финансовый 2 4 2 2 3 2" xfId="4268"/>
    <cellStyle name="Финансовый 2 4 2 2 3 3" xfId="2802"/>
    <cellStyle name="Финансовый 2 4 2 2 4" xfId="4265"/>
    <cellStyle name="Финансовый 2 4 2 2 5" xfId="2799"/>
    <cellStyle name="Финансовый 2 4 2 3" xfId="1336"/>
    <cellStyle name="Финансовый 2 4 2 3 2" xfId="1337"/>
    <cellStyle name="Финансовый 2 4 2 3 2 2" xfId="4270"/>
    <cellStyle name="Финансовый 2 4 2 3 2 3" xfId="2804"/>
    <cellStyle name="Финансовый 2 4 2 3 3" xfId="4269"/>
    <cellStyle name="Финансовый 2 4 2 3 4" xfId="2803"/>
    <cellStyle name="Финансовый 2 4 2 4" xfId="1338"/>
    <cellStyle name="Финансовый 2 4 2 4 2" xfId="4271"/>
    <cellStyle name="Финансовый 2 4 2 4 3" xfId="2805"/>
    <cellStyle name="Финансовый 2 4 2 5" xfId="4264"/>
    <cellStyle name="Финансовый 2 4 2 6" xfId="279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4275"/>
    <cellStyle name="Финансовый 2 4 3 2 2 2 3" xfId="2809"/>
    <cellStyle name="Финансовый 2 4 3 2 2 3" xfId="4274"/>
    <cellStyle name="Финансовый 2 4 3 2 2 4" xfId="2808"/>
    <cellStyle name="Финансовый 2 4 3 2 3" xfId="1343"/>
    <cellStyle name="Финансовый 2 4 3 2 3 2" xfId="4276"/>
    <cellStyle name="Финансовый 2 4 3 2 3 3" xfId="2810"/>
    <cellStyle name="Финансовый 2 4 3 2 4" xfId="4273"/>
    <cellStyle name="Финансовый 2 4 3 2 5" xfId="2807"/>
    <cellStyle name="Финансовый 2 4 3 3" xfId="1344"/>
    <cellStyle name="Финансовый 2 4 3 3 2" xfId="1345"/>
    <cellStyle name="Финансовый 2 4 3 3 2 2" xfId="4278"/>
    <cellStyle name="Финансовый 2 4 3 3 2 3" xfId="2812"/>
    <cellStyle name="Финансовый 2 4 3 3 3" xfId="4277"/>
    <cellStyle name="Финансовый 2 4 3 3 4" xfId="2811"/>
    <cellStyle name="Финансовый 2 4 3 4" xfId="1346"/>
    <cellStyle name="Финансовый 2 4 3 4 2" xfId="4279"/>
    <cellStyle name="Финансовый 2 4 3 4 3" xfId="2813"/>
    <cellStyle name="Финансовый 2 4 3 5" xfId="4272"/>
    <cellStyle name="Финансовый 2 4 3 6" xfId="2806"/>
    <cellStyle name="Финансовый 2 4 4" xfId="1347"/>
    <cellStyle name="Финансовый 2 4 4 2" xfId="1348"/>
    <cellStyle name="Финансовый 2 4 4 2 2" xfId="1349"/>
    <cellStyle name="Финансовый 2 4 4 2 2 2" xfId="4282"/>
    <cellStyle name="Финансовый 2 4 4 2 2 3" xfId="2816"/>
    <cellStyle name="Финансовый 2 4 4 2 3" xfId="4281"/>
    <cellStyle name="Финансовый 2 4 4 2 4" xfId="2815"/>
    <cellStyle name="Финансовый 2 4 4 3" xfId="1350"/>
    <cellStyle name="Финансовый 2 4 4 3 2" xfId="4283"/>
    <cellStyle name="Финансовый 2 4 4 3 3" xfId="2817"/>
    <cellStyle name="Финансовый 2 4 4 4" xfId="4280"/>
    <cellStyle name="Финансовый 2 4 4 5" xfId="2814"/>
    <cellStyle name="Финансовый 2 4 5" xfId="1351"/>
    <cellStyle name="Финансовый 2 4 5 2" xfId="1352"/>
    <cellStyle name="Финансовый 2 4 5 2 2" xfId="4285"/>
    <cellStyle name="Финансовый 2 4 5 2 3" xfId="2819"/>
    <cellStyle name="Финансовый 2 4 5 3" xfId="4284"/>
    <cellStyle name="Финансовый 2 4 5 4" xfId="2818"/>
    <cellStyle name="Финансовый 2 4 6" xfId="1353"/>
    <cellStyle name="Финансовый 2 4 6 2" xfId="4286"/>
    <cellStyle name="Финансовый 2 4 6 3" xfId="2820"/>
    <cellStyle name="Финансовый 2 4 7" xfId="4263"/>
    <cellStyle name="Финансовый 2 4 8" xfId="2797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4290"/>
    <cellStyle name="Финансовый 2 5 2 2 2 3" xfId="2824"/>
    <cellStyle name="Финансовый 2 5 2 2 3" xfId="4289"/>
    <cellStyle name="Финансовый 2 5 2 2 4" xfId="2823"/>
    <cellStyle name="Финансовый 2 5 2 3" xfId="1358"/>
    <cellStyle name="Финансовый 2 5 2 3 2" xfId="4291"/>
    <cellStyle name="Финансовый 2 5 2 3 3" xfId="2825"/>
    <cellStyle name="Финансовый 2 5 2 4" xfId="4288"/>
    <cellStyle name="Финансовый 2 5 2 5" xfId="2822"/>
    <cellStyle name="Финансовый 2 5 3" xfId="1359"/>
    <cellStyle name="Финансовый 2 5 3 2" xfId="1360"/>
    <cellStyle name="Финансовый 2 5 3 2 2" xfId="4293"/>
    <cellStyle name="Финансовый 2 5 3 2 3" xfId="2827"/>
    <cellStyle name="Финансовый 2 5 3 3" xfId="4292"/>
    <cellStyle name="Финансовый 2 5 3 4" xfId="2826"/>
    <cellStyle name="Финансовый 2 5 4" xfId="1361"/>
    <cellStyle name="Финансовый 2 5 4 2" xfId="4294"/>
    <cellStyle name="Финансовый 2 5 4 3" xfId="2828"/>
    <cellStyle name="Финансовый 2 5 5" xfId="4287"/>
    <cellStyle name="Финансовый 2 5 6" xfId="282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4298"/>
    <cellStyle name="Финансовый 2 6 2 2 2 3" xfId="2832"/>
    <cellStyle name="Финансовый 2 6 2 2 3" xfId="4297"/>
    <cellStyle name="Финансовый 2 6 2 2 4" xfId="2831"/>
    <cellStyle name="Финансовый 2 6 2 3" xfId="1366"/>
    <cellStyle name="Финансовый 2 6 2 3 2" xfId="4299"/>
    <cellStyle name="Финансовый 2 6 2 3 3" xfId="2833"/>
    <cellStyle name="Финансовый 2 6 2 4" xfId="4296"/>
    <cellStyle name="Финансовый 2 6 2 5" xfId="2830"/>
    <cellStyle name="Финансовый 2 6 3" xfId="1367"/>
    <cellStyle name="Финансовый 2 6 3 2" xfId="1368"/>
    <cellStyle name="Финансовый 2 6 3 2 2" xfId="4301"/>
    <cellStyle name="Финансовый 2 6 3 2 3" xfId="2835"/>
    <cellStyle name="Финансовый 2 6 3 3" xfId="4300"/>
    <cellStyle name="Финансовый 2 6 3 4" xfId="2834"/>
    <cellStyle name="Финансовый 2 6 4" xfId="1369"/>
    <cellStyle name="Финансовый 2 6 4 2" xfId="4302"/>
    <cellStyle name="Финансовый 2 6 4 3" xfId="2836"/>
    <cellStyle name="Финансовый 2 6 5" xfId="4295"/>
    <cellStyle name="Финансовый 2 6 6" xfId="282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4306"/>
    <cellStyle name="Финансовый 2 7 2 2 2 3" xfId="2840"/>
    <cellStyle name="Финансовый 2 7 2 2 3" xfId="4305"/>
    <cellStyle name="Финансовый 2 7 2 2 4" xfId="2839"/>
    <cellStyle name="Финансовый 2 7 2 3" xfId="1374"/>
    <cellStyle name="Финансовый 2 7 2 3 2" xfId="4307"/>
    <cellStyle name="Финансовый 2 7 2 3 3" xfId="2841"/>
    <cellStyle name="Финансовый 2 7 2 4" xfId="4304"/>
    <cellStyle name="Финансовый 2 7 2 5" xfId="2838"/>
    <cellStyle name="Финансовый 2 7 3" xfId="1375"/>
    <cellStyle name="Финансовый 2 7 3 2" xfId="1376"/>
    <cellStyle name="Финансовый 2 7 3 2 2" xfId="4309"/>
    <cellStyle name="Финансовый 2 7 3 2 3" xfId="2843"/>
    <cellStyle name="Финансовый 2 7 3 3" xfId="4308"/>
    <cellStyle name="Финансовый 2 7 3 4" xfId="2842"/>
    <cellStyle name="Финансовый 2 7 4" xfId="1377"/>
    <cellStyle name="Финансовый 2 7 4 2" xfId="4310"/>
    <cellStyle name="Финансовый 2 7 4 3" xfId="2844"/>
    <cellStyle name="Финансовый 2 7 5" xfId="4303"/>
    <cellStyle name="Финансовый 2 7 6" xfId="2837"/>
    <cellStyle name="Финансовый 2 8" xfId="1378"/>
    <cellStyle name="Финансовый 2 8 2" xfId="1379"/>
    <cellStyle name="Финансовый 2 8 2 2" xfId="1380"/>
    <cellStyle name="Финансовый 2 8 2 2 2" xfId="4313"/>
    <cellStyle name="Финансовый 2 8 2 2 3" xfId="2847"/>
    <cellStyle name="Финансовый 2 8 2 3" xfId="4312"/>
    <cellStyle name="Финансовый 2 8 2 4" xfId="2846"/>
    <cellStyle name="Финансовый 2 8 3" xfId="1381"/>
    <cellStyle name="Финансовый 2 8 3 2" xfId="4314"/>
    <cellStyle name="Финансовый 2 8 3 3" xfId="2848"/>
    <cellStyle name="Финансовый 2 8 4" xfId="4311"/>
    <cellStyle name="Финансовый 2 8 5" xfId="2845"/>
    <cellStyle name="Финансовый 2 9" xfId="1382"/>
    <cellStyle name="Финансовый 2 9 2" xfId="1383"/>
    <cellStyle name="Финансовый 2 9 2 2" xfId="4316"/>
    <cellStyle name="Финансовый 2 9 2 3" xfId="2850"/>
    <cellStyle name="Финансовый 2 9 3" xfId="4315"/>
    <cellStyle name="Финансовый 2 9 4" xfId="2849"/>
    <cellStyle name="Финансовый 3" xfId="1384"/>
    <cellStyle name="Финансовый 3 10" xfId="1385"/>
    <cellStyle name="Финансовый 3 10 2" xfId="4318"/>
    <cellStyle name="Финансовый 3 10 3" xfId="2852"/>
    <cellStyle name="Финансовый 3 11" xfId="4317"/>
    <cellStyle name="Финансовый 3 12" xfId="2851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4324"/>
    <cellStyle name="Финансовый 3 2 2 2 2 2 2 3" xfId="2858"/>
    <cellStyle name="Финансовый 3 2 2 2 2 2 3" xfId="4323"/>
    <cellStyle name="Финансовый 3 2 2 2 2 2 4" xfId="2857"/>
    <cellStyle name="Финансовый 3 2 2 2 2 3" xfId="1392"/>
    <cellStyle name="Финансовый 3 2 2 2 2 3 2" xfId="4325"/>
    <cellStyle name="Финансовый 3 2 2 2 2 3 3" xfId="2859"/>
    <cellStyle name="Финансовый 3 2 2 2 2 4" xfId="4322"/>
    <cellStyle name="Финансовый 3 2 2 2 2 5" xfId="2856"/>
    <cellStyle name="Финансовый 3 2 2 2 3" xfId="1393"/>
    <cellStyle name="Финансовый 3 2 2 2 3 2" xfId="1394"/>
    <cellStyle name="Финансовый 3 2 2 2 3 2 2" xfId="4327"/>
    <cellStyle name="Финансовый 3 2 2 2 3 2 3" xfId="2861"/>
    <cellStyle name="Финансовый 3 2 2 2 3 3" xfId="4326"/>
    <cellStyle name="Финансовый 3 2 2 2 3 4" xfId="2860"/>
    <cellStyle name="Финансовый 3 2 2 2 4" xfId="1395"/>
    <cellStyle name="Финансовый 3 2 2 2 4 2" xfId="4328"/>
    <cellStyle name="Финансовый 3 2 2 2 4 3" xfId="2862"/>
    <cellStyle name="Финансовый 3 2 2 2 5" xfId="4321"/>
    <cellStyle name="Финансовый 3 2 2 2 6" xfId="285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4332"/>
    <cellStyle name="Финансовый 3 2 2 3 2 2 2 3" xfId="2866"/>
    <cellStyle name="Финансовый 3 2 2 3 2 2 3" xfId="4331"/>
    <cellStyle name="Финансовый 3 2 2 3 2 2 4" xfId="2865"/>
    <cellStyle name="Финансовый 3 2 2 3 2 3" xfId="1400"/>
    <cellStyle name="Финансовый 3 2 2 3 2 3 2" xfId="4333"/>
    <cellStyle name="Финансовый 3 2 2 3 2 3 3" xfId="2867"/>
    <cellStyle name="Финансовый 3 2 2 3 2 4" xfId="4330"/>
    <cellStyle name="Финансовый 3 2 2 3 2 5" xfId="2864"/>
    <cellStyle name="Финансовый 3 2 2 3 3" xfId="1401"/>
    <cellStyle name="Финансовый 3 2 2 3 3 2" xfId="1402"/>
    <cellStyle name="Финансовый 3 2 2 3 3 2 2" xfId="4335"/>
    <cellStyle name="Финансовый 3 2 2 3 3 2 3" xfId="2869"/>
    <cellStyle name="Финансовый 3 2 2 3 3 3" xfId="4334"/>
    <cellStyle name="Финансовый 3 2 2 3 3 4" xfId="2868"/>
    <cellStyle name="Финансовый 3 2 2 3 4" xfId="1403"/>
    <cellStyle name="Финансовый 3 2 2 3 4 2" xfId="4336"/>
    <cellStyle name="Финансовый 3 2 2 3 4 3" xfId="2870"/>
    <cellStyle name="Финансовый 3 2 2 3 5" xfId="4329"/>
    <cellStyle name="Финансовый 3 2 2 3 6" xfId="2863"/>
    <cellStyle name="Финансовый 3 2 2 4" xfId="1404"/>
    <cellStyle name="Финансовый 3 2 2 4 2" xfId="1405"/>
    <cellStyle name="Финансовый 3 2 2 4 2 2" xfId="1406"/>
    <cellStyle name="Финансовый 3 2 2 4 2 2 2" xfId="4339"/>
    <cellStyle name="Финансовый 3 2 2 4 2 2 3" xfId="2873"/>
    <cellStyle name="Финансовый 3 2 2 4 2 3" xfId="4338"/>
    <cellStyle name="Финансовый 3 2 2 4 2 4" xfId="2872"/>
    <cellStyle name="Финансовый 3 2 2 4 3" xfId="1407"/>
    <cellStyle name="Финансовый 3 2 2 4 3 2" xfId="4340"/>
    <cellStyle name="Финансовый 3 2 2 4 3 3" xfId="2874"/>
    <cellStyle name="Финансовый 3 2 2 4 4" xfId="4337"/>
    <cellStyle name="Финансовый 3 2 2 4 5" xfId="2871"/>
    <cellStyle name="Финансовый 3 2 2 5" xfId="1408"/>
    <cellStyle name="Финансовый 3 2 2 5 2" xfId="1409"/>
    <cellStyle name="Финансовый 3 2 2 5 2 2" xfId="4342"/>
    <cellStyle name="Финансовый 3 2 2 5 2 3" xfId="2876"/>
    <cellStyle name="Финансовый 3 2 2 5 3" xfId="4341"/>
    <cellStyle name="Финансовый 3 2 2 5 4" xfId="2875"/>
    <cellStyle name="Финансовый 3 2 2 6" xfId="1410"/>
    <cellStyle name="Финансовый 3 2 2 6 2" xfId="4343"/>
    <cellStyle name="Финансовый 3 2 2 6 3" xfId="2877"/>
    <cellStyle name="Финансовый 3 2 2 7" xfId="4320"/>
    <cellStyle name="Финансовый 3 2 2 8" xfId="2854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4347"/>
    <cellStyle name="Финансовый 3 2 3 2 2 2 3" xfId="2881"/>
    <cellStyle name="Финансовый 3 2 3 2 2 3" xfId="4346"/>
    <cellStyle name="Финансовый 3 2 3 2 2 4" xfId="2880"/>
    <cellStyle name="Финансовый 3 2 3 2 3" xfId="1415"/>
    <cellStyle name="Финансовый 3 2 3 2 3 2" xfId="4348"/>
    <cellStyle name="Финансовый 3 2 3 2 3 3" xfId="2882"/>
    <cellStyle name="Финансовый 3 2 3 2 4" xfId="4345"/>
    <cellStyle name="Финансовый 3 2 3 2 5" xfId="2879"/>
    <cellStyle name="Финансовый 3 2 3 3" xfId="1416"/>
    <cellStyle name="Финансовый 3 2 3 3 2" xfId="1417"/>
    <cellStyle name="Финансовый 3 2 3 3 2 2" xfId="4350"/>
    <cellStyle name="Финансовый 3 2 3 3 2 3" xfId="2884"/>
    <cellStyle name="Финансовый 3 2 3 3 3" xfId="4349"/>
    <cellStyle name="Финансовый 3 2 3 3 4" xfId="2883"/>
    <cellStyle name="Финансовый 3 2 3 4" xfId="1418"/>
    <cellStyle name="Финансовый 3 2 3 4 2" xfId="4351"/>
    <cellStyle name="Финансовый 3 2 3 4 3" xfId="2885"/>
    <cellStyle name="Финансовый 3 2 3 5" xfId="4344"/>
    <cellStyle name="Финансовый 3 2 3 6" xfId="287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4355"/>
    <cellStyle name="Финансовый 3 2 4 2 2 2 3" xfId="2889"/>
    <cellStyle name="Финансовый 3 2 4 2 2 3" xfId="4354"/>
    <cellStyle name="Финансовый 3 2 4 2 2 4" xfId="2888"/>
    <cellStyle name="Финансовый 3 2 4 2 3" xfId="1423"/>
    <cellStyle name="Финансовый 3 2 4 2 3 2" xfId="4356"/>
    <cellStyle name="Финансовый 3 2 4 2 3 3" xfId="2890"/>
    <cellStyle name="Финансовый 3 2 4 2 4" xfId="4353"/>
    <cellStyle name="Финансовый 3 2 4 2 5" xfId="2887"/>
    <cellStyle name="Финансовый 3 2 4 3" xfId="1424"/>
    <cellStyle name="Финансовый 3 2 4 3 2" xfId="1425"/>
    <cellStyle name="Финансовый 3 2 4 3 2 2" xfId="4358"/>
    <cellStyle name="Финансовый 3 2 4 3 2 3" xfId="2892"/>
    <cellStyle name="Финансовый 3 2 4 3 3" xfId="4357"/>
    <cellStyle name="Финансовый 3 2 4 3 4" xfId="2891"/>
    <cellStyle name="Финансовый 3 2 4 4" xfId="1426"/>
    <cellStyle name="Финансовый 3 2 4 4 2" xfId="4359"/>
    <cellStyle name="Финансовый 3 2 4 4 3" xfId="2893"/>
    <cellStyle name="Финансовый 3 2 4 5" xfId="4352"/>
    <cellStyle name="Финансовый 3 2 4 6" xfId="2886"/>
    <cellStyle name="Финансовый 3 2 5" xfId="1427"/>
    <cellStyle name="Финансовый 3 2 5 2" xfId="1428"/>
    <cellStyle name="Финансовый 3 2 5 2 2" xfId="1429"/>
    <cellStyle name="Финансовый 3 2 5 2 2 2" xfId="4362"/>
    <cellStyle name="Финансовый 3 2 5 2 2 3" xfId="2896"/>
    <cellStyle name="Финансовый 3 2 5 2 3" xfId="4361"/>
    <cellStyle name="Финансовый 3 2 5 2 4" xfId="2895"/>
    <cellStyle name="Финансовый 3 2 5 3" xfId="1430"/>
    <cellStyle name="Финансовый 3 2 5 3 2" xfId="4363"/>
    <cellStyle name="Финансовый 3 2 5 3 3" xfId="2897"/>
    <cellStyle name="Финансовый 3 2 5 4" xfId="4360"/>
    <cellStyle name="Финансовый 3 2 5 5" xfId="2894"/>
    <cellStyle name="Финансовый 3 2 6" xfId="1431"/>
    <cellStyle name="Финансовый 3 2 6 2" xfId="1432"/>
    <cellStyle name="Финансовый 3 2 6 2 2" xfId="4365"/>
    <cellStyle name="Финансовый 3 2 6 2 3" xfId="2899"/>
    <cellStyle name="Финансовый 3 2 6 3" xfId="4364"/>
    <cellStyle name="Финансовый 3 2 6 4" xfId="2898"/>
    <cellStyle name="Финансовый 3 2 7" xfId="1433"/>
    <cellStyle name="Финансовый 3 2 7 2" xfId="4366"/>
    <cellStyle name="Финансовый 3 2 7 3" xfId="2900"/>
    <cellStyle name="Финансовый 3 2 8" xfId="4319"/>
    <cellStyle name="Финансовый 3 2 9" xfId="285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4372"/>
    <cellStyle name="Финансовый 3 3 2 2 2 2 2 3" xfId="2906"/>
    <cellStyle name="Финансовый 3 3 2 2 2 2 3" xfId="4371"/>
    <cellStyle name="Финансовый 3 3 2 2 2 2 4" xfId="2905"/>
    <cellStyle name="Финансовый 3 3 2 2 2 3" xfId="1440"/>
    <cellStyle name="Финансовый 3 3 2 2 2 3 2" xfId="4373"/>
    <cellStyle name="Финансовый 3 3 2 2 2 3 3" xfId="2907"/>
    <cellStyle name="Финансовый 3 3 2 2 2 4" xfId="4370"/>
    <cellStyle name="Финансовый 3 3 2 2 2 5" xfId="2904"/>
    <cellStyle name="Финансовый 3 3 2 2 3" xfId="1441"/>
    <cellStyle name="Финансовый 3 3 2 2 3 2" xfId="1442"/>
    <cellStyle name="Финансовый 3 3 2 2 3 2 2" xfId="4375"/>
    <cellStyle name="Финансовый 3 3 2 2 3 2 3" xfId="2909"/>
    <cellStyle name="Финансовый 3 3 2 2 3 3" xfId="4374"/>
    <cellStyle name="Финансовый 3 3 2 2 3 4" xfId="2908"/>
    <cellStyle name="Финансовый 3 3 2 2 4" xfId="1443"/>
    <cellStyle name="Финансовый 3 3 2 2 4 2" xfId="4376"/>
    <cellStyle name="Финансовый 3 3 2 2 4 3" xfId="2910"/>
    <cellStyle name="Финансовый 3 3 2 2 5" xfId="4369"/>
    <cellStyle name="Финансовый 3 3 2 2 6" xfId="290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4380"/>
    <cellStyle name="Финансовый 3 3 2 3 2 2 2 3" xfId="2914"/>
    <cellStyle name="Финансовый 3 3 2 3 2 2 3" xfId="4379"/>
    <cellStyle name="Финансовый 3 3 2 3 2 2 4" xfId="2913"/>
    <cellStyle name="Финансовый 3 3 2 3 2 3" xfId="1448"/>
    <cellStyle name="Финансовый 3 3 2 3 2 3 2" xfId="4381"/>
    <cellStyle name="Финансовый 3 3 2 3 2 3 3" xfId="2915"/>
    <cellStyle name="Финансовый 3 3 2 3 2 4" xfId="4378"/>
    <cellStyle name="Финансовый 3 3 2 3 2 5" xfId="2912"/>
    <cellStyle name="Финансовый 3 3 2 3 3" xfId="1449"/>
    <cellStyle name="Финансовый 3 3 2 3 3 2" xfId="1450"/>
    <cellStyle name="Финансовый 3 3 2 3 3 2 2" xfId="4383"/>
    <cellStyle name="Финансовый 3 3 2 3 3 2 3" xfId="2917"/>
    <cellStyle name="Финансовый 3 3 2 3 3 3" xfId="4382"/>
    <cellStyle name="Финансовый 3 3 2 3 3 4" xfId="2916"/>
    <cellStyle name="Финансовый 3 3 2 3 4" xfId="1451"/>
    <cellStyle name="Финансовый 3 3 2 3 4 2" xfId="4384"/>
    <cellStyle name="Финансовый 3 3 2 3 4 3" xfId="2918"/>
    <cellStyle name="Финансовый 3 3 2 3 5" xfId="4377"/>
    <cellStyle name="Финансовый 3 3 2 3 6" xfId="2911"/>
    <cellStyle name="Финансовый 3 3 2 4" xfId="1452"/>
    <cellStyle name="Финансовый 3 3 2 4 2" xfId="1453"/>
    <cellStyle name="Финансовый 3 3 2 4 2 2" xfId="1454"/>
    <cellStyle name="Финансовый 3 3 2 4 2 2 2" xfId="4387"/>
    <cellStyle name="Финансовый 3 3 2 4 2 2 3" xfId="2921"/>
    <cellStyle name="Финансовый 3 3 2 4 2 3" xfId="4386"/>
    <cellStyle name="Финансовый 3 3 2 4 2 4" xfId="2920"/>
    <cellStyle name="Финансовый 3 3 2 4 3" xfId="1455"/>
    <cellStyle name="Финансовый 3 3 2 4 3 2" xfId="4388"/>
    <cellStyle name="Финансовый 3 3 2 4 3 3" xfId="2922"/>
    <cellStyle name="Финансовый 3 3 2 4 4" xfId="4385"/>
    <cellStyle name="Финансовый 3 3 2 4 5" xfId="2919"/>
    <cellStyle name="Финансовый 3 3 2 5" xfId="1456"/>
    <cellStyle name="Финансовый 3 3 2 5 2" xfId="1457"/>
    <cellStyle name="Финансовый 3 3 2 5 2 2" xfId="4390"/>
    <cellStyle name="Финансовый 3 3 2 5 2 3" xfId="2924"/>
    <cellStyle name="Финансовый 3 3 2 5 3" xfId="4389"/>
    <cellStyle name="Финансовый 3 3 2 5 4" xfId="2923"/>
    <cellStyle name="Финансовый 3 3 2 6" xfId="1458"/>
    <cellStyle name="Финансовый 3 3 2 6 2" xfId="4391"/>
    <cellStyle name="Финансовый 3 3 2 6 3" xfId="2925"/>
    <cellStyle name="Финансовый 3 3 2 7" xfId="4368"/>
    <cellStyle name="Финансовый 3 3 2 8" xfId="2902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4395"/>
    <cellStyle name="Финансовый 3 3 3 2 2 2 3" xfId="2929"/>
    <cellStyle name="Финансовый 3 3 3 2 2 3" xfId="4394"/>
    <cellStyle name="Финансовый 3 3 3 2 2 4" xfId="2928"/>
    <cellStyle name="Финансовый 3 3 3 2 3" xfId="1463"/>
    <cellStyle name="Финансовый 3 3 3 2 3 2" xfId="4396"/>
    <cellStyle name="Финансовый 3 3 3 2 3 3" xfId="2930"/>
    <cellStyle name="Финансовый 3 3 3 2 4" xfId="4393"/>
    <cellStyle name="Финансовый 3 3 3 2 5" xfId="2927"/>
    <cellStyle name="Финансовый 3 3 3 3" xfId="1464"/>
    <cellStyle name="Финансовый 3 3 3 3 2" xfId="1465"/>
    <cellStyle name="Финансовый 3 3 3 3 2 2" xfId="4398"/>
    <cellStyle name="Финансовый 3 3 3 3 2 3" xfId="2932"/>
    <cellStyle name="Финансовый 3 3 3 3 3" xfId="4397"/>
    <cellStyle name="Финансовый 3 3 3 3 4" xfId="2931"/>
    <cellStyle name="Финансовый 3 3 3 4" xfId="1466"/>
    <cellStyle name="Финансовый 3 3 3 4 2" xfId="4399"/>
    <cellStyle name="Финансовый 3 3 3 4 3" xfId="2933"/>
    <cellStyle name="Финансовый 3 3 3 5" xfId="4392"/>
    <cellStyle name="Финансовый 3 3 3 6" xfId="292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4403"/>
    <cellStyle name="Финансовый 3 3 4 2 2 2 3" xfId="2937"/>
    <cellStyle name="Финансовый 3 3 4 2 2 3" xfId="4402"/>
    <cellStyle name="Финансовый 3 3 4 2 2 4" xfId="2936"/>
    <cellStyle name="Финансовый 3 3 4 2 3" xfId="1471"/>
    <cellStyle name="Финансовый 3 3 4 2 3 2" xfId="4404"/>
    <cellStyle name="Финансовый 3 3 4 2 3 3" xfId="2938"/>
    <cellStyle name="Финансовый 3 3 4 2 4" xfId="4401"/>
    <cellStyle name="Финансовый 3 3 4 2 5" xfId="2935"/>
    <cellStyle name="Финансовый 3 3 4 3" xfId="1472"/>
    <cellStyle name="Финансовый 3 3 4 3 2" xfId="1473"/>
    <cellStyle name="Финансовый 3 3 4 3 2 2" xfId="4406"/>
    <cellStyle name="Финансовый 3 3 4 3 2 3" xfId="2940"/>
    <cellStyle name="Финансовый 3 3 4 3 3" xfId="4405"/>
    <cellStyle name="Финансовый 3 3 4 3 4" xfId="2939"/>
    <cellStyle name="Финансовый 3 3 4 4" xfId="1474"/>
    <cellStyle name="Финансовый 3 3 4 4 2" xfId="4407"/>
    <cellStyle name="Финансовый 3 3 4 4 3" xfId="2941"/>
    <cellStyle name="Финансовый 3 3 4 5" xfId="4400"/>
    <cellStyle name="Финансовый 3 3 4 6" xfId="2934"/>
    <cellStyle name="Финансовый 3 3 5" xfId="1475"/>
    <cellStyle name="Финансовый 3 3 5 2" xfId="1476"/>
    <cellStyle name="Финансовый 3 3 5 2 2" xfId="1477"/>
    <cellStyle name="Финансовый 3 3 5 2 2 2" xfId="4410"/>
    <cellStyle name="Финансовый 3 3 5 2 2 3" xfId="2944"/>
    <cellStyle name="Финансовый 3 3 5 2 3" xfId="4409"/>
    <cellStyle name="Финансовый 3 3 5 2 4" xfId="2943"/>
    <cellStyle name="Финансовый 3 3 5 3" xfId="1478"/>
    <cellStyle name="Финансовый 3 3 5 3 2" xfId="4411"/>
    <cellStyle name="Финансовый 3 3 5 3 3" xfId="2945"/>
    <cellStyle name="Финансовый 3 3 5 4" xfId="4408"/>
    <cellStyle name="Финансовый 3 3 5 5" xfId="2942"/>
    <cellStyle name="Финансовый 3 3 6" xfId="1479"/>
    <cellStyle name="Финансовый 3 3 6 2" xfId="1480"/>
    <cellStyle name="Финансовый 3 3 6 2 2" xfId="4413"/>
    <cellStyle name="Финансовый 3 3 6 2 3" xfId="2947"/>
    <cellStyle name="Финансовый 3 3 6 3" xfId="4412"/>
    <cellStyle name="Финансовый 3 3 6 4" xfId="2946"/>
    <cellStyle name="Финансовый 3 3 7" xfId="1481"/>
    <cellStyle name="Финансовый 3 3 7 2" xfId="4414"/>
    <cellStyle name="Финансовый 3 3 7 3" xfId="2948"/>
    <cellStyle name="Финансовый 3 3 8" xfId="4367"/>
    <cellStyle name="Финансовый 3 3 9" xfId="290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4419"/>
    <cellStyle name="Финансовый 3 4 2 2 2 2 3" xfId="2953"/>
    <cellStyle name="Финансовый 3 4 2 2 2 3" xfId="4418"/>
    <cellStyle name="Финансовый 3 4 2 2 2 4" xfId="2952"/>
    <cellStyle name="Финансовый 3 4 2 2 3" xfId="1487"/>
    <cellStyle name="Финансовый 3 4 2 2 3 2" xfId="4420"/>
    <cellStyle name="Финансовый 3 4 2 2 3 3" xfId="2954"/>
    <cellStyle name="Финансовый 3 4 2 2 4" xfId="4417"/>
    <cellStyle name="Финансовый 3 4 2 2 5" xfId="2951"/>
    <cellStyle name="Финансовый 3 4 2 3" xfId="1488"/>
    <cellStyle name="Финансовый 3 4 2 3 2" xfId="1489"/>
    <cellStyle name="Финансовый 3 4 2 3 2 2" xfId="4422"/>
    <cellStyle name="Финансовый 3 4 2 3 2 3" xfId="2956"/>
    <cellStyle name="Финансовый 3 4 2 3 3" xfId="4421"/>
    <cellStyle name="Финансовый 3 4 2 3 4" xfId="2955"/>
    <cellStyle name="Финансовый 3 4 2 4" xfId="1490"/>
    <cellStyle name="Финансовый 3 4 2 4 2" xfId="4423"/>
    <cellStyle name="Финансовый 3 4 2 4 3" xfId="2957"/>
    <cellStyle name="Финансовый 3 4 2 5" xfId="4416"/>
    <cellStyle name="Финансовый 3 4 2 6" xfId="295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4427"/>
    <cellStyle name="Финансовый 3 4 3 2 2 2 3" xfId="2961"/>
    <cellStyle name="Финансовый 3 4 3 2 2 3" xfId="4426"/>
    <cellStyle name="Финансовый 3 4 3 2 2 4" xfId="2960"/>
    <cellStyle name="Финансовый 3 4 3 2 3" xfId="1495"/>
    <cellStyle name="Финансовый 3 4 3 2 3 2" xfId="4428"/>
    <cellStyle name="Финансовый 3 4 3 2 3 3" xfId="2962"/>
    <cellStyle name="Финансовый 3 4 3 2 4" xfId="4425"/>
    <cellStyle name="Финансовый 3 4 3 2 5" xfId="2959"/>
    <cellStyle name="Финансовый 3 4 3 3" xfId="1496"/>
    <cellStyle name="Финансовый 3 4 3 3 2" xfId="1497"/>
    <cellStyle name="Финансовый 3 4 3 3 2 2" xfId="4430"/>
    <cellStyle name="Финансовый 3 4 3 3 2 3" xfId="2964"/>
    <cellStyle name="Финансовый 3 4 3 3 3" xfId="4429"/>
    <cellStyle name="Финансовый 3 4 3 3 4" xfId="2963"/>
    <cellStyle name="Финансовый 3 4 3 4" xfId="1498"/>
    <cellStyle name="Финансовый 3 4 3 4 2" xfId="4431"/>
    <cellStyle name="Финансовый 3 4 3 4 3" xfId="2965"/>
    <cellStyle name="Финансовый 3 4 3 5" xfId="4424"/>
    <cellStyle name="Финансовый 3 4 3 6" xfId="2958"/>
    <cellStyle name="Финансовый 3 4 4" xfId="1499"/>
    <cellStyle name="Финансовый 3 4 4 2" xfId="1500"/>
    <cellStyle name="Финансовый 3 4 4 2 2" xfId="1501"/>
    <cellStyle name="Финансовый 3 4 4 2 2 2" xfId="4434"/>
    <cellStyle name="Финансовый 3 4 4 2 2 3" xfId="2968"/>
    <cellStyle name="Финансовый 3 4 4 2 3" xfId="4433"/>
    <cellStyle name="Финансовый 3 4 4 2 4" xfId="2967"/>
    <cellStyle name="Финансовый 3 4 4 3" xfId="1502"/>
    <cellStyle name="Финансовый 3 4 4 3 2" xfId="4435"/>
    <cellStyle name="Финансовый 3 4 4 3 3" xfId="2969"/>
    <cellStyle name="Финансовый 3 4 4 4" xfId="4432"/>
    <cellStyle name="Финансовый 3 4 4 5" xfId="2966"/>
    <cellStyle name="Финансовый 3 4 5" xfId="1503"/>
    <cellStyle name="Финансовый 3 4 5 2" xfId="1504"/>
    <cellStyle name="Финансовый 3 4 5 2 2" xfId="4437"/>
    <cellStyle name="Финансовый 3 4 5 2 3" xfId="2971"/>
    <cellStyle name="Финансовый 3 4 5 3" xfId="4436"/>
    <cellStyle name="Финансовый 3 4 5 4" xfId="2970"/>
    <cellStyle name="Финансовый 3 4 6" xfId="1505"/>
    <cellStyle name="Финансовый 3 4 6 2" xfId="4438"/>
    <cellStyle name="Финансовый 3 4 6 3" xfId="2972"/>
    <cellStyle name="Финансовый 3 4 7" xfId="4415"/>
    <cellStyle name="Финансовый 3 4 8" xfId="2949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4442"/>
    <cellStyle name="Финансовый 3 5 2 2 2 3" xfId="2976"/>
    <cellStyle name="Финансовый 3 5 2 2 3" xfId="4441"/>
    <cellStyle name="Финансовый 3 5 2 2 4" xfId="2975"/>
    <cellStyle name="Финансовый 3 5 2 3" xfId="1510"/>
    <cellStyle name="Финансовый 3 5 2 3 2" xfId="4443"/>
    <cellStyle name="Финансовый 3 5 2 3 3" xfId="2977"/>
    <cellStyle name="Финансовый 3 5 2 4" xfId="4440"/>
    <cellStyle name="Финансовый 3 5 2 5" xfId="2974"/>
    <cellStyle name="Финансовый 3 5 3" xfId="1511"/>
    <cellStyle name="Финансовый 3 5 3 2" xfId="1512"/>
    <cellStyle name="Финансовый 3 5 3 2 2" xfId="4445"/>
    <cellStyle name="Финансовый 3 5 3 2 3" xfId="2979"/>
    <cellStyle name="Финансовый 3 5 3 3" xfId="4444"/>
    <cellStyle name="Финансовый 3 5 3 4" xfId="2978"/>
    <cellStyle name="Финансовый 3 5 4" xfId="1513"/>
    <cellStyle name="Финансовый 3 5 4 2" xfId="4446"/>
    <cellStyle name="Финансовый 3 5 4 3" xfId="2980"/>
    <cellStyle name="Финансовый 3 5 5" xfId="4439"/>
    <cellStyle name="Финансовый 3 5 6" xfId="297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4450"/>
    <cellStyle name="Финансовый 3 6 2 2 2 3" xfId="2984"/>
    <cellStyle name="Финансовый 3 6 2 2 3" xfId="4449"/>
    <cellStyle name="Финансовый 3 6 2 2 4" xfId="2983"/>
    <cellStyle name="Финансовый 3 6 2 3" xfId="1518"/>
    <cellStyle name="Финансовый 3 6 2 3 2" xfId="4451"/>
    <cellStyle name="Финансовый 3 6 2 3 3" xfId="2985"/>
    <cellStyle name="Финансовый 3 6 2 4" xfId="4448"/>
    <cellStyle name="Финансовый 3 6 2 5" xfId="2982"/>
    <cellStyle name="Финансовый 3 6 3" xfId="1519"/>
    <cellStyle name="Финансовый 3 6 3 2" xfId="1520"/>
    <cellStyle name="Финансовый 3 6 3 2 2" xfId="4453"/>
    <cellStyle name="Финансовый 3 6 3 2 3" xfId="2987"/>
    <cellStyle name="Финансовый 3 6 3 3" xfId="4452"/>
    <cellStyle name="Финансовый 3 6 3 4" xfId="2986"/>
    <cellStyle name="Финансовый 3 6 4" xfId="1521"/>
    <cellStyle name="Финансовый 3 6 4 2" xfId="4454"/>
    <cellStyle name="Финансовый 3 6 4 3" xfId="2988"/>
    <cellStyle name="Финансовый 3 6 5" xfId="4447"/>
    <cellStyle name="Финансовый 3 6 6" xfId="298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4458"/>
    <cellStyle name="Финансовый 3 7 2 2 2 3" xfId="2992"/>
    <cellStyle name="Финансовый 3 7 2 2 3" xfId="4457"/>
    <cellStyle name="Финансовый 3 7 2 2 4" xfId="2991"/>
    <cellStyle name="Финансовый 3 7 2 3" xfId="1526"/>
    <cellStyle name="Финансовый 3 7 2 3 2" xfId="4459"/>
    <cellStyle name="Финансовый 3 7 2 3 3" xfId="2993"/>
    <cellStyle name="Финансовый 3 7 2 4" xfId="4456"/>
    <cellStyle name="Финансовый 3 7 2 5" xfId="2990"/>
    <cellStyle name="Финансовый 3 7 3" xfId="1527"/>
    <cellStyle name="Финансовый 3 7 3 2" xfId="1528"/>
    <cellStyle name="Финансовый 3 7 3 2 2" xfId="4461"/>
    <cellStyle name="Финансовый 3 7 3 2 3" xfId="2995"/>
    <cellStyle name="Финансовый 3 7 3 3" xfId="4460"/>
    <cellStyle name="Финансовый 3 7 3 4" xfId="2994"/>
    <cellStyle name="Финансовый 3 7 4" xfId="1529"/>
    <cellStyle name="Финансовый 3 7 4 2" xfId="4462"/>
    <cellStyle name="Финансовый 3 7 4 3" xfId="2996"/>
    <cellStyle name="Финансовый 3 7 5" xfId="4455"/>
    <cellStyle name="Финансовый 3 7 6" xfId="2989"/>
    <cellStyle name="Финансовый 3 8" xfId="1530"/>
    <cellStyle name="Финансовый 3 8 2" xfId="1531"/>
    <cellStyle name="Финансовый 3 8 2 2" xfId="1532"/>
    <cellStyle name="Финансовый 3 8 2 2 2" xfId="4465"/>
    <cellStyle name="Финансовый 3 8 2 2 3" xfId="2999"/>
    <cellStyle name="Финансовый 3 8 2 3" xfId="4464"/>
    <cellStyle name="Финансовый 3 8 2 4" xfId="2998"/>
    <cellStyle name="Финансовый 3 8 3" xfId="1533"/>
    <cellStyle name="Финансовый 3 8 3 2" xfId="4466"/>
    <cellStyle name="Финансовый 3 8 3 3" xfId="3000"/>
    <cellStyle name="Финансовый 3 8 4" xfId="4463"/>
    <cellStyle name="Финансовый 3 8 5" xfId="2997"/>
    <cellStyle name="Финансовый 3 9" xfId="1534"/>
    <cellStyle name="Финансовый 3 9 2" xfId="1535"/>
    <cellStyle name="Финансовый 3 9 2 2" xfId="4468"/>
    <cellStyle name="Финансовый 3 9 2 3" xfId="3002"/>
    <cellStyle name="Финансовый 3 9 3" xfId="4467"/>
    <cellStyle name="Финансовый 3 9 4" xfId="3001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"/>
  <sheetViews>
    <sheetView tabSelected="1" view="pageBreakPreview" zoomScale="55" zoomScaleNormal="50" zoomScaleSheetLayoutView="55" workbookViewId="0">
      <selection activeCell="E77" sqref="E77"/>
    </sheetView>
  </sheetViews>
  <sheetFormatPr defaultRowHeight="15" x14ac:dyDescent="0.25"/>
  <cols>
    <col min="1" max="1" width="12" style="1" customWidth="1"/>
    <col min="2" max="2" width="62.125" style="2" customWidth="1"/>
    <col min="3" max="3" width="22.87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Y1" s="3" t="s">
        <v>0</v>
      </c>
    </row>
    <row r="2" spans="1:26" ht="18.75" x14ac:dyDescent="0.3">
      <c r="Y2" s="4" t="s">
        <v>1</v>
      </c>
    </row>
    <row r="3" spans="1:26" ht="18.75" x14ac:dyDescent="0.3">
      <c r="Y3" s="4" t="s">
        <v>2</v>
      </c>
    </row>
    <row r="4" spans="1:26" ht="16.5" x14ac:dyDescent="0.25">
      <c r="A4" s="110" t="s">
        <v>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111" t="s">
        <v>68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6"/>
      <c r="W6" s="6"/>
      <c r="X6" s="6"/>
      <c r="Y6" s="6"/>
    </row>
    <row r="7" spans="1:26" ht="15.75" x14ac:dyDescent="0.25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7"/>
      <c r="W7" s="7"/>
      <c r="X7" s="7"/>
      <c r="Y7" s="7"/>
    </row>
    <row r="8" spans="1:26" ht="15.75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113" t="s">
        <v>151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8"/>
      <c r="W9" s="8"/>
      <c r="X9" s="8"/>
      <c r="Y9" s="8"/>
    </row>
    <row r="10" spans="1:26" s="9" customFormat="1" ht="16.5" customHeight="1" x14ac:dyDescent="0.2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"/>
      <c r="Z10" s="1"/>
    </row>
    <row r="11" spans="1:26" s="9" customFormat="1" ht="63" customHeight="1" x14ac:dyDescent="0.25">
      <c r="A11" s="103" t="s">
        <v>5</v>
      </c>
      <c r="B11" s="103" t="s">
        <v>6</v>
      </c>
      <c r="C11" s="103" t="s">
        <v>7</v>
      </c>
      <c r="D11" s="106" t="s">
        <v>8</v>
      </c>
      <c r="E11" s="107"/>
      <c r="F11" s="108"/>
      <c r="G11" s="103" t="s">
        <v>9</v>
      </c>
      <c r="H11" s="99" t="s">
        <v>10</v>
      </c>
      <c r="I11" s="99"/>
      <c r="J11" s="99"/>
      <c r="K11" s="99"/>
      <c r="L11" s="99"/>
      <c r="M11" s="89" t="s">
        <v>11</v>
      </c>
      <c r="N11" s="89"/>
      <c r="O11" s="89"/>
      <c r="P11" s="89"/>
      <c r="Q11" s="90" t="s">
        <v>12</v>
      </c>
      <c r="R11" s="93" t="s">
        <v>13</v>
      </c>
      <c r="S11" s="89" t="s">
        <v>14</v>
      </c>
      <c r="T11" s="89"/>
      <c r="U11" s="89"/>
      <c r="V11" s="89"/>
      <c r="W11" s="97" t="s">
        <v>15</v>
      </c>
      <c r="X11" s="98"/>
      <c r="Y11" s="99" t="s">
        <v>16</v>
      </c>
      <c r="Z11" s="1"/>
    </row>
    <row r="12" spans="1:26" s="9" customFormat="1" ht="213.75" customHeight="1" x14ac:dyDescent="0.25">
      <c r="A12" s="104"/>
      <c r="B12" s="104"/>
      <c r="C12" s="104"/>
      <c r="D12" s="99" t="s">
        <v>17</v>
      </c>
      <c r="E12" s="99"/>
      <c r="F12" s="99" t="s">
        <v>18</v>
      </c>
      <c r="G12" s="104"/>
      <c r="H12" s="103" t="s">
        <v>19</v>
      </c>
      <c r="I12" s="99" t="s">
        <v>20</v>
      </c>
      <c r="J12" s="99"/>
      <c r="K12" s="103" t="s">
        <v>21</v>
      </c>
      <c r="L12" s="103" t="s">
        <v>22</v>
      </c>
      <c r="M12" s="93" t="s">
        <v>23</v>
      </c>
      <c r="N12" s="93" t="s">
        <v>24</v>
      </c>
      <c r="O12" s="96" t="s">
        <v>25</v>
      </c>
      <c r="P12" s="96"/>
      <c r="Q12" s="91"/>
      <c r="R12" s="94"/>
      <c r="S12" s="88" t="s">
        <v>26</v>
      </c>
      <c r="T12" s="88"/>
      <c r="U12" s="100" t="s">
        <v>27</v>
      </c>
      <c r="V12" s="100"/>
      <c r="W12" s="101" t="s">
        <v>28</v>
      </c>
      <c r="X12" s="89" t="s">
        <v>29</v>
      </c>
      <c r="Y12" s="99"/>
      <c r="Z12" s="1"/>
    </row>
    <row r="13" spans="1:26" s="9" customFormat="1" ht="43.5" customHeight="1" x14ac:dyDescent="0.25">
      <c r="A13" s="105"/>
      <c r="B13" s="105"/>
      <c r="C13" s="105"/>
      <c r="D13" s="10" t="s">
        <v>30</v>
      </c>
      <c r="E13" s="10" t="s">
        <v>31</v>
      </c>
      <c r="F13" s="99"/>
      <c r="G13" s="105"/>
      <c r="H13" s="105"/>
      <c r="I13" s="11" t="s">
        <v>32</v>
      </c>
      <c r="J13" s="11" t="s">
        <v>33</v>
      </c>
      <c r="K13" s="105"/>
      <c r="L13" s="105"/>
      <c r="M13" s="95"/>
      <c r="N13" s="95"/>
      <c r="O13" s="12" t="s">
        <v>34</v>
      </c>
      <c r="P13" s="12" t="s">
        <v>35</v>
      </c>
      <c r="Q13" s="92"/>
      <c r="R13" s="95"/>
      <c r="S13" s="13" t="s">
        <v>36</v>
      </c>
      <c r="T13" s="13" t="s">
        <v>37</v>
      </c>
      <c r="U13" s="13" t="s">
        <v>36</v>
      </c>
      <c r="V13" s="13" t="s">
        <v>37</v>
      </c>
      <c r="W13" s="102"/>
      <c r="X13" s="89"/>
      <c r="Y13" s="99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38</v>
      </c>
      <c r="B15" s="16" t="s">
        <v>39</v>
      </c>
      <c r="C15" s="17" t="s">
        <v>40</v>
      </c>
      <c r="D15" s="18" t="s">
        <v>41</v>
      </c>
      <c r="E15" s="18" t="s">
        <v>41</v>
      </c>
      <c r="F15" s="19">
        <f>SUM(F16:F21)</f>
        <v>0</v>
      </c>
      <c r="G15" s="19">
        <f>SUM(G16:G21)</f>
        <v>0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9">
        <f>SUM(O16:O21)</f>
        <v>0</v>
      </c>
      <c r="P15" s="19">
        <f>SUM(P16:P21)</f>
        <v>0</v>
      </c>
      <c r="Q15" s="18" t="s">
        <v>41</v>
      </c>
      <c r="R15" s="19">
        <f>SUM(R16:R21)</f>
        <v>0</v>
      </c>
      <c r="S15" s="19">
        <f>SUM(S16:S21)</f>
        <v>0</v>
      </c>
      <c r="T15" s="19">
        <f>SUM(T16:T21)</f>
        <v>0</v>
      </c>
      <c r="U15" s="19">
        <f>SUM(U16:U21)</f>
        <v>0</v>
      </c>
      <c r="V15" s="19">
        <f>SUM(V16:V21)</f>
        <v>0</v>
      </c>
      <c r="W15" s="18" t="s">
        <v>41</v>
      </c>
      <c r="X15" s="18" t="s">
        <v>41</v>
      </c>
      <c r="Y15" s="18" t="s">
        <v>41</v>
      </c>
    </row>
    <row r="16" spans="1:26" ht="15.75" x14ac:dyDescent="0.25">
      <c r="A16" s="15" t="s">
        <v>42</v>
      </c>
      <c r="B16" s="16" t="s">
        <v>43</v>
      </c>
      <c r="C16" s="17" t="s">
        <v>40</v>
      </c>
      <c r="D16" s="18" t="s">
        <v>41</v>
      </c>
      <c r="E16" s="18" t="s">
        <v>41</v>
      </c>
      <c r="F16" s="19">
        <f>F23</f>
        <v>0</v>
      </c>
      <c r="G16" s="19">
        <f>G23</f>
        <v>0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9">
        <f>O23</f>
        <v>0</v>
      </c>
      <c r="P16" s="19">
        <f>P23</f>
        <v>0</v>
      </c>
      <c r="Q16" s="18" t="s">
        <v>41</v>
      </c>
      <c r="R16" s="19">
        <f>R23</f>
        <v>0</v>
      </c>
      <c r="S16" s="19">
        <f>S23</f>
        <v>0</v>
      </c>
      <c r="T16" s="19">
        <f>T23</f>
        <v>0</v>
      </c>
      <c r="U16" s="19">
        <f>U23</f>
        <v>0</v>
      </c>
      <c r="V16" s="19">
        <f>V23</f>
        <v>0</v>
      </c>
      <c r="W16" s="18" t="s">
        <v>41</v>
      </c>
      <c r="X16" s="18" t="s">
        <v>41</v>
      </c>
      <c r="Y16" s="18" t="s">
        <v>41</v>
      </c>
    </row>
    <row r="17" spans="1:25" ht="15.75" x14ac:dyDescent="0.25">
      <c r="A17" s="15" t="s">
        <v>44</v>
      </c>
      <c r="B17" s="16" t="s">
        <v>45</v>
      </c>
      <c r="C17" s="17" t="s">
        <v>40</v>
      </c>
      <c r="D17" s="18" t="s">
        <v>41</v>
      </c>
      <c r="E17" s="18" t="s">
        <v>41</v>
      </c>
      <c r="F17" s="19">
        <f>F51</f>
        <v>0</v>
      </c>
      <c r="G17" s="19">
        <f>G51</f>
        <v>0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9">
        <f>O51</f>
        <v>0</v>
      </c>
      <c r="P17" s="19">
        <f>P51</f>
        <v>0</v>
      </c>
      <c r="Q17" s="18" t="s">
        <v>41</v>
      </c>
      <c r="R17" s="19">
        <f>R51</f>
        <v>0</v>
      </c>
      <c r="S17" s="19">
        <f>S51</f>
        <v>0</v>
      </c>
      <c r="T17" s="19">
        <f>T51</f>
        <v>0</v>
      </c>
      <c r="U17" s="19">
        <f>U51</f>
        <v>0</v>
      </c>
      <c r="V17" s="19">
        <f>V51</f>
        <v>0</v>
      </c>
      <c r="W17" s="18" t="s">
        <v>41</v>
      </c>
      <c r="X17" s="18" t="s">
        <v>41</v>
      </c>
      <c r="Y17" s="18" t="s">
        <v>41</v>
      </c>
    </row>
    <row r="18" spans="1:25" ht="47.25" x14ac:dyDescent="0.25">
      <c r="A18" s="39" t="s">
        <v>72</v>
      </c>
      <c r="B18" s="40" t="s">
        <v>73</v>
      </c>
      <c r="C18" s="17" t="s">
        <v>40</v>
      </c>
      <c r="D18" s="18" t="s">
        <v>41</v>
      </c>
      <c r="E18" s="18" t="s">
        <v>41</v>
      </c>
      <c r="F18" s="19">
        <f>F105</f>
        <v>0</v>
      </c>
      <c r="G18" s="19">
        <f>G105</f>
        <v>0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9">
        <f>O105</f>
        <v>0</v>
      </c>
      <c r="P18" s="19">
        <f>P105</f>
        <v>0</v>
      </c>
      <c r="Q18" s="18" t="s">
        <v>41</v>
      </c>
      <c r="R18" s="19">
        <f>R105</f>
        <v>0</v>
      </c>
      <c r="S18" s="19">
        <f t="shared" ref="S18:V18" si="0">S105</f>
        <v>0</v>
      </c>
      <c r="T18" s="19">
        <f t="shared" si="0"/>
        <v>0</v>
      </c>
      <c r="U18" s="19">
        <f t="shared" si="0"/>
        <v>0</v>
      </c>
      <c r="V18" s="19">
        <f t="shared" si="0"/>
        <v>0</v>
      </c>
      <c r="W18" s="18" t="s">
        <v>41</v>
      </c>
      <c r="X18" s="18" t="s">
        <v>41</v>
      </c>
      <c r="Y18" s="18" t="s">
        <v>41</v>
      </c>
    </row>
    <row r="19" spans="1:25" ht="31.5" x14ac:dyDescent="0.25">
      <c r="A19" s="39" t="s">
        <v>74</v>
      </c>
      <c r="B19" s="40" t="s">
        <v>75</v>
      </c>
      <c r="C19" s="17" t="s">
        <v>40</v>
      </c>
      <c r="D19" s="18" t="s">
        <v>41</v>
      </c>
      <c r="E19" s="18" t="s">
        <v>41</v>
      </c>
      <c r="F19" s="19">
        <f>F112</f>
        <v>0</v>
      </c>
      <c r="G19" s="19">
        <f>G112</f>
        <v>0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9">
        <f>O112</f>
        <v>0</v>
      </c>
      <c r="P19" s="19">
        <f>P112</f>
        <v>0</v>
      </c>
      <c r="Q19" s="18" t="s">
        <v>41</v>
      </c>
      <c r="R19" s="19">
        <f>R112</f>
        <v>0</v>
      </c>
      <c r="S19" s="19">
        <f t="shared" ref="S19:V19" si="1">S112</f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8" t="s">
        <v>41</v>
      </c>
      <c r="X19" s="18" t="s">
        <v>41</v>
      </c>
      <c r="Y19" s="18" t="s">
        <v>41</v>
      </c>
    </row>
    <row r="20" spans="1:25" ht="31.5" x14ac:dyDescent="0.25">
      <c r="A20" s="39" t="s">
        <v>76</v>
      </c>
      <c r="B20" s="40" t="s">
        <v>77</v>
      </c>
      <c r="C20" s="17" t="s">
        <v>40</v>
      </c>
      <c r="D20" s="18" t="s">
        <v>41</v>
      </c>
      <c r="E20" s="18" t="s">
        <v>41</v>
      </c>
      <c r="F20" s="19">
        <f>F115</f>
        <v>0</v>
      </c>
      <c r="G20" s="19">
        <f>G115</f>
        <v>0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9">
        <f>O115</f>
        <v>0</v>
      </c>
      <c r="P20" s="19">
        <f>P115</f>
        <v>0</v>
      </c>
      <c r="Q20" s="18" t="s">
        <v>41</v>
      </c>
      <c r="R20" s="19">
        <f>R115</f>
        <v>0</v>
      </c>
      <c r="S20" s="19">
        <f t="shared" ref="S20:V20" si="2">S115</f>
        <v>0</v>
      </c>
      <c r="T20" s="19">
        <f t="shared" si="2"/>
        <v>0</v>
      </c>
      <c r="U20" s="19">
        <f t="shared" si="2"/>
        <v>0</v>
      </c>
      <c r="V20" s="19">
        <f t="shared" si="2"/>
        <v>0</v>
      </c>
      <c r="W20" s="18" t="s">
        <v>41</v>
      </c>
      <c r="X20" s="18" t="s">
        <v>41</v>
      </c>
      <c r="Y20" s="18" t="s">
        <v>41</v>
      </c>
    </row>
    <row r="21" spans="1:25" ht="15.75" x14ac:dyDescent="0.25">
      <c r="A21" s="15" t="s">
        <v>46</v>
      </c>
      <c r="B21" s="16" t="s">
        <v>47</v>
      </c>
      <c r="C21" s="17" t="s">
        <v>40</v>
      </c>
      <c r="D21" s="18" t="s">
        <v>41</v>
      </c>
      <c r="E21" s="18" t="s">
        <v>41</v>
      </c>
      <c r="F21" s="19">
        <f>F118</f>
        <v>0</v>
      </c>
      <c r="G21" s="19">
        <f>G118</f>
        <v>0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9">
        <f>O118</f>
        <v>0</v>
      </c>
      <c r="P21" s="19">
        <f>P118</f>
        <v>0</v>
      </c>
      <c r="Q21" s="18" t="s">
        <v>41</v>
      </c>
      <c r="R21" s="19">
        <f>R118</f>
        <v>0</v>
      </c>
      <c r="S21" s="19">
        <f>S118</f>
        <v>0</v>
      </c>
      <c r="T21" s="19">
        <f>T118</f>
        <v>0</v>
      </c>
      <c r="U21" s="19">
        <f>U118</f>
        <v>0</v>
      </c>
      <c r="V21" s="19">
        <f>V118</f>
        <v>0</v>
      </c>
      <c r="W21" s="18" t="s">
        <v>41</v>
      </c>
      <c r="X21" s="18" t="s">
        <v>41</v>
      </c>
      <c r="Y21" s="18" t="s">
        <v>41</v>
      </c>
    </row>
    <row r="22" spans="1:25" ht="15.75" x14ac:dyDescent="0.25">
      <c r="A22" s="15" t="s">
        <v>48</v>
      </c>
      <c r="B22" s="114" t="s">
        <v>133</v>
      </c>
      <c r="C22" s="17" t="s">
        <v>40</v>
      </c>
      <c r="D22" s="18" t="s">
        <v>41</v>
      </c>
      <c r="E22" s="18" t="s">
        <v>41</v>
      </c>
      <c r="F22" s="20" t="s">
        <v>41</v>
      </c>
      <c r="G22" s="20" t="s">
        <v>41</v>
      </c>
      <c r="H22" s="18" t="s">
        <v>41</v>
      </c>
      <c r="I22" s="18" t="s">
        <v>41</v>
      </c>
      <c r="J22" s="18" t="s">
        <v>41</v>
      </c>
      <c r="K22" s="18" t="s">
        <v>41</v>
      </c>
      <c r="L22" s="18" t="s">
        <v>41</v>
      </c>
      <c r="M22" s="18" t="s">
        <v>41</v>
      </c>
      <c r="N22" s="18" t="s">
        <v>41</v>
      </c>
      <c r="O22" s="20" t="s">
        <v>41</v>
      </c>
      <c r="P22" s="20" t="s">
        <v>41</v>
      </c>
      <c r="Q22" s="18" t="s">
        <v>41</v>
      </c>
      <c r="R22" s="20" t="s">
        <v>41</v>
      </c>
      <c r="S22" s="20" t="s">
        <v>41</v>
      </c>
      <c r="T22" s="20" t="s">
        <v>41</v>
      </c>
      <c r="U22" s="20" t="s">
        <v>41</v>
      </c>
      <c r="V22" s="20" t="s">
        <v>41</v>
      </c>
      <c r="W22" s="18" t="s">
        <v>41</v>
      </c>
      <c r="X22" s="18" t="s">
        <v>41</v>
      </c>
      <c r="Y22" s="18" t="s">
        <v>41</v>
      </c>
    </row>
    <row r="23" spans="1:25" ht="15.75" x14ac:dyDescent="0.25">
      <c r="A23" s="28" t="s">
        <v>49</v>
      </c>
      <c r="B23" s="29" t="s">
        <v>50</v>
      </c>
      <c r="C23" s="24" t="s">
        <v>40</v>
      </c>
      <c r="D23" s="24" t="s">
        <v>41</v>
      </c>
      <c r="E23" s="24" t="s">
        <v>41</v>
      </c>
      <c r="F23" s="23">
        <f>SUM(F24,F34,F41,F44)</f>
        <v>0</v>
      </c>
      <c r="G23" s="23">
        <f>SUM(G24,G34,G41,G44)</f>
        <v>0</v>
      </c>
      <c r="H23" s="24" t="s">
        <v>41</v>
      </c>
      <c r="I23" s="24" t="s">
        <v>41</v>
      </c>
      <c r="J23" s="24" t="s">
        <v>41</v>
      </c>
      <c r="K23" s="24" t="s">
        <v>41</v>
      </c>
      <c r="L23" s="24" t="s">
        <v>41</v>
      </c>
      <c r="M23" s="24" t="s">
        <v>41</v>
      </c>
      <c r="N23" s="24" t="s">
        <v>41</v>
      </c>
      <c r="O23" s="23">
        <f>SUM(O24,O34,O41,O44)</f>
        <v>0</v>
      </c>
      <c r="P23" s="23">
        <f>SUM(P24,P34,P41,P44)</f>
        <v>0</v>
      </c>
      <c r="Q23" s="24" t="s">
        <v>41</v>
      </c>
      <c r="R23" s="23">
        <f>SUM(R24,R34,R41,R44)</f>
        <v>0</v>
      </c>
      <c r="S23" s="23">
        <f t="shared" ref="S23:V23" si="3">SUM(S24,S34,S41,S44)</f>
        <v>0</v>
      </c>
      <c r="T23" s="23">
        <f t="shared" si="3"/>
        <v>0</v>
      </c>
      <c r="U23" s="23">
        <f t="shared" si="3"/>
        <v>0</v>
      </c>
      <c r="V23" s="23">
        <f t="shared" si="3"/>
        <v>0</v>
      </c>
      <c r="W23" s="24" t="s">
        <v>41</v>
      </c>
      <c r="X23" s="24" t="s">
        <v>41</v>
      </c>
      <c r="Y23" s="24" t="s">
        <v>41</v>
      </c>
    </row>
    <row r="24" spans="1:25" ht="31.5" hidden="1" x14ac:dyDescent="0.25">
      <c r="A24" s="44" t="s">
        <v>78</v>
      </c>
      <c r="B24" s="45" t="s">
        <v>79</v>
      </c>
      <c r="C24" s="46" t="s">
        <v>40</v>
      </c>
      <c r="D24" s="26" t="s">
        <v>41</v>
      </c>
      <c r="E24" s="26" t="s">
        <v>41</v>
      </c>
      <c r="F24" s="25">
        <f>SUM(F25,F28,F31)</f>
        <v>0</v>
      </c>
      <c r="G24" s="25">
        <f>SUM(G25,G28,G31)</f>
        <v>0</v>
      </c>
      <c r="H24" s="26" t="s">
        <v>41</v>
      </c>
      <c r="I24" s="26" t="s">
        <v>41</v>
      </c>
      <c r="J24" s="26" t="s">
        <v>41</v>
      </c>
      <c r="K24" s="26" t="s">
        <v>41</v>
      </c>
      <c r="L24" s="26" t="s">
        <v>41</v>
      </c>
      <c r="M24" s="26" t="s">
        <v>41</v>
      </c>
      <c r="N24" s="26" t="s">
        <v>41</v>
      </c>
      <c r="O24" s="25">
        <f>SUM(O25,O28,O31)</f>
        <v>0</v>
      </c>
      <c r="P24" s="25">
        <f>SUM(P25,P28,P31)</f>
        <v>0</v>
      </c>
      <c r="Q24" s="26" t="s">
        <v>41</v>
      </c>
      <c r="R24" s="25">
        <f>SUM(R25,R28,R31)</f>
        <v>0</v>
      </c>
      <c r="S24" s="25">
        <f t="shared" ref="S24:V24" si="4">SUM(S25,S28,S31)</f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6" t="s">
        <v>41</v>
      </c>
      <c r="X24" s="26" t="s">
        <v>41</v>
      </c>
      <c r="Y24" s="26" t="s">
        <v>41</v>
      </c>
    </row>
    <row r="25" spans="1:25" ht="47.25" hidden="1" x14ac:dyDescent="0.25">
      <c r="A25" s="41" t="s">
        <v>80</v>
      </c>
      <c r="B25" s="42" t="s">
        <v>81</v>
      </c>
      <c r="C25" s="43" t="s">
        <v>40</v>
      </c>
      <c r="D25" s="21" t="s">
        <v>41</v>
      </c>
      <c r="E25" s="21" t="s">
        <v>41</v>
      </c>
      <c r="F25" s="22">
        <f>SUM(F26:F27)</f>
        <v>0</v>
      </c>
      <c r="G25" s="22">
        <f>SUM(G26:G27)</f>
        <v>0</v>
      </c>
      <c r="H25" s="21" t="s">
        <v>41</v>
      </c>
      <c r="I25" s="21" t="s">
        <v>41</v>
      </c>
      <c r="J25" s="21" t="s">
        <v>41</v>
      </c>
      <c r="K25" s="21" t="s">
        <v>41</v>
      </c>
      <c r="L25" s="21" t="s">
        <v>41</v>
      </c>
      <c r="M25" s="21" t="s">
        <v>41</v>
      </c>
      <c r="N25" s="21" t="s">
        <v>41</v>
      </c>
      <c r="O25" s="22">
        <f>SUM(O26:O27)</f>
        <v>0</v>
      </c>
      <c r="P25" s="22">
        <f>SUM(P26:P27)</f>
        <v>0</v>
      </c>
      <c r="Q25" s="21" t="s">
        <v>41</v>
      </c>
      <c r="R25" s="22">
        <f>SUM(R26:R27)</f>
        <v>0</v>
      </c>
      <c r="S25" s="22">
        <f>SUM(S26:S27)</f>
        <v>0</v>
      </c>
      <c r="T25" s="22">
        <f>SUM(T26:T27)</f>
        <v>0</v>
      </c>
      <c r="U25" s="22">
        <f>SUM(U26:U27)</f>
        <v>0</v>
      </c>
      <c r="V25" s="22">
        <f>SUM(V26:V27)</f>
        <v>0</v>
      </c>
      <c r="W25" s="21" t="s">
        <v>41</v>
      </c>
      <c r="X25" s="21" t="s">
        <v>41</v>
      </c>
      <c r="Y25" s="21" t="s">
        <v>41</v>
      </c>
    </row>
    <row r="26" spans="1:25" s="76" customFormat="1" ht="15.75" hidden="1" x14ac:dyDescent="0.25">
      <c r="A26" s="73"/>
      <c r="B26" s="72"/>
      <c r="C26" s="74"/>
      <c r="D26" s="38"/>
      <c r="E26" s="38"/>
      <c r="F26" s="75"/>
      <c r="G26" s="75"/>
      <c r="H26" s="38"/>
      <c r="I26" s="38"/>
      <c r="J26" s="38"/>
      <c r="K26" s="38"/>
      <c r="L26" s="38"/>
      <c r="M26" s="38"/>
      <c r="N26" s="38"/>
      <c r="O26" s="75"/>
      <c r="P26" s="75"/>
      <c r="Q26" s="38"/>
      <c r="R26" s="75"/>
      <c r="S26" s="75"/>
      <c r="T26" s="75"/>
      <c r="U26" s="75"/>
      <c r="V26" s="75"/>
      <c r="W26" s="38"/>
      <c r="X26" s="38"/>
      <c r="Y26" s="38"/>
    </row>
    <row r="27" spans="1:25" s="76" customFormat="1" ht="15.75" hidden="1" x14ac:dyDescent="0.25">
      <c r="A27" s="73"/>
      <c r="B27" s="72"/>
      <c r="C27" s="74"/>
      <c r="D27" s="38"/>
      <c r="E27" s="38"/>
      <c r="F27" s="75"/>
      <c r="G27" s="75"/>
      <c r="H27" s="38"/>
      <c r="I27" s="38"/>
      <c r="J27" s="38"/>
      <c r="K27" s="38"/>
      <c r="L27" s="38"/>
      <c r="M27" s="38"/>
      <c r="N27" s="38"/>
      <c r="O27" s="75"/>
      <c r="P27" s="75"/>
      <c r="Q27" s="38"/>
      <c r="R27" s="75"/>
      <c r="S27" s="75"/>
      <c r="T27" s="75"/>
      <c r="U27" s="75"/>
      <c r="V27" s="75"/>
      <c r="W27" s="38"/>
      <c r="X27" s="38"/>
      <c r="Y27" s="38"/>
    </row>
    <row r="28" spans="1:25" ht="47.25" x14ac:dyDescent="0.25">
      <c r="A28" s="41" t="s">
        <v>82</v>
      </c>
      <c r="B28" s="42" t="s">
        <v>83</v>
      </c>
      <c r="C28" s="63" t="s">
        <v>40</v>
      </c>
      <c r="D28" s="21" t="s">
        <v>41</v>
      </c>
      <c r="E28" s="21" t="s">
        <v>41</v>
      </c>
      <c r="F28" s="22">
        <f>SUM(F29:F30)</f>
        <v>0</v>
      </c>
      <c r="G28" s="22">
        <f>SUM(G29:G30)</f>
        <v>0</v>
      </c>
      <c r="H28" s="21" t="s">
        <v>41</v>
      </c>
      <c r="I28" s="21" t="s">
        <v>41</v>
      </c>
      <c r="J28" s="21" t="s">
        <v>41</v>
      </c>
      <c r="K28" s="21" t="s">
        <v>41</v>
      </c>
      <c r="L28" s="21" t="s">
        <v>41</v>
      </c>
      <c r="M28" s="21" t="s">
        <v>41</v>
      </c>
      <c r="N28" s="21" t="s">
        <v>41</v>
      </c>
      <c r="O28" s="22">
        <f>SUM(O29:O30)</f>
        <v>0</v>
      </c>
      <c r="P28" s="22">
        <f>SUM(P29:P30)</f>
        <v>0</v>
      </c>
      <c r="Q28" s="21" t="s">
        <v>41</v>
      </c>
      <c r="R28" s="22">
        <f>SUM(R29:R30)</f>
        <v>0</v>
      </c>
      <c r="S28" s="22">
        <f>SUM(S29:S30)</f>
        <v>0</v>
      </c>
      <c r="T28" s="22">
        <f>SUM(T29:T30)</f>
        <v>0</v>
      </c>
      <c r="U28" s="22">
        <f>SUM(U29:U30)</f>
        <v>0</v>
      </c>
      <c r="V28" s="22">
        <f>SUM(V29:V30)</f>
        <v>0</v>
      </c>
      <c r="W28" s="21" t="s">
        <v>41</v>
      </c>
      <c r="X28" s="21" t="s">
        <v>41</v>
      </c>
      <c r="Y28" s="21" t="s">
        <v>41</v>
      </c>
    </row>
    <row r="29" spans="1:25" s="76" customFormat="1" ht="67.5" customHeight="1" x14ac:dyDescent="0.25">
      <c r="A29" s="73" t="s">
        <v>82</v>
      </c>
      <c r="B29" s="115" t="s">
        <v>152</v>
      </c>
      <c r="C29" s="115" t="s">
        <v>153</v>
      </c>
      <c r="D29" s="81" t="s">
        <v>41</v>
      </c>
      <c r="E29" s="81" t="s">
        <v>41</v>
      </c>
      <c r="F29" s="81" t="s">
        <v>41</v>
      </c>
      <c r="G29" s="81" t="s">
        <v>41</v>
      </c>
      <c r="H29" s="81" t="s">
        <v>41</v>
      </c>
      <c r="I29" s="81" t="s">
        <v>41</v>
      </c>
      <c r="J29" s="81" t="s">
        <v>41</v>
      </c>
      <c r="K29" s="81" t="s">
        <v>41</v>
      </c>
      <c r="L29" s="81" t="s">
        <v>41</v>
      </c>
      <c r="M29" s="81" t="s">
        <v>41</v>
      </c>
      <c r="N29" s="81" t="s">
        <v>41</v>
      </c>
      <c r="O29" s="81" t="s">
        <v>41</v>
      </c>
      <c r="P29" s="81" t="s">
        <v>41</v>
      </c>
      <c r="Q29" s="81" t="s">
        <v>41</v>
      </c>
      <c r="R29" s="81" t="s">
        <v>41</v>
      </c>
      <c r="S29" s="81" t="s">
        <v>41</v>
      </c>
      <c r="T29" s="81" t="s">
        <v>41</v>
      </c>
      <c r="U29" s="81" t="s">
        <v>41</v>
      </c>
      <c r="V29" s="81" t="s">
        <v>41</v>
      </c>
      <c r="W29" s="81" t="s">
        <v>41</v>
      </c>
      <c r="X29" s="81" t="s">
        <v>41</v>
      </c>
      <c r="Y29" s="81" t="s">
        <v>41</v>
      </c>
    </row>
    <row r="30" spans="1:25" s="76" customFormat="1" ht="15.75" hidden="1" x14ac:dyDescent="0.25">
      <c r="A30" s="73"/>
      <c r="B30" s="72"/>
      <c r="C30" s="74"/>
      <c r="D30" s="38"/>
      <c r="E30" s="38"/>
      <c r="F30" s="75"/>
      <c r="G30" s="75"/>
      <c r="H30" s="38"/>
      <c r="I30" s="38"/>
      <c r="J30" s="38"/>
      <c r="K30" s="38"/>
      <c r="L30" s="38"/>
      <c r="M30" s="38"/>
      <c r="N30" s="38"/>
      <c r="O30" s="75"/>
      <c r="P30" s="75"/>
      <c r="Q30" s="38"/>
      <c r="R30" s="75"/>
      <c r="S30" s="75"/>
      <c r="T30" s="75"/>
      <c r="U30" s="75"/>
      <c r="V30" s="75"/>
      <c r="W30" s="38"/>
      <c r="X30" s="38"/>
      <c r="Y30" s="38"/>
    </row>
    <row r="31" spans="1:25" ht="31.5" hidden="1" x14ac:dyDescent="0.25">
      <c r="A31" s="41" t="s">
        <v>84</v>
      </c>
      <c r="B31" s="42" t="s">
        <v>85</v>
      </c>
      <c r="C31" s="63" t="s">
        <v>40</v>
      </c>
      <c r="D31" s="21" t="s">
        <v>41</v>
      </c>
      <c r="E31" s="21" t="s">
        <v>41</v>
      </c>
      <c r="F31" s="22">
        <f>SUM(F32:F33)</f>
        <v>0</v>
      </c>
      <c r="G31" s="22">
        <f>SUM(G32:G33)</f>
        <v>0</v>
      </c>
      <c r="H31" s="21" t="s">
        <v>41</v>
      </c>
      <c r="I31" s="21" t="s">
        <v>41</v>
      </c>
      <c r="J31" s="21" t="s">
        <v>41</v>
      </c>
      <c r="K31" s="21" t="s">
        <v>41</v>
      </c>
      <c r="L31" s="21" t="s">
        <v>41</v>
      </c>
      <c r="M31" s="21" t="s">
        <v>41</v>
      </c>
      <c r="N31" s="21" t="s">
        <v>41</v>
      </c>
      <c r="O31" s="22">
        <f>SUM(O32:O33)</f>
        <v>0</v>
      </c>
      <c r="P31" s="22">
        <f>SUM(P32:P33)</f>
        <v>0</v>
      </c>
      <c r="Q31" s="21" t="s">
        <v>41</v>
      </c>
      <c r="R31" s="22">
        <f>SUM(R32:R33)</f>
        <v>0</v>
      </c>
      <c r="S31" s="22">
        <f>SUM(S32:S33)</f>
        <v>0</v>
      </c>
      <c r="T31" s="22">
        <f>SUM(T32:T33)</f>
        <v>0</v>
      </c>
      <c r="U31" s="22">
        <f>SUM(U32:U33)</f>
        <v>0</v>
      </c>
      <c r="V31" s="22">
        <f>SUM(V32:V33)</f>
        <v>0</v>
      </c>
      <c r="W31" s="21" t="s">
        <v>41</v>
      </c>
      <c r="X31" s="21" t="s">
        <v>41</v>
      </c>
      <c r="Y31" s="21" t="s">
        <v>41</v>
      </c>
    </row>
    <row r="32" spans="1:25" s="76" customFormat="1" ht="15.75" hidden="1" x14ac:dyDescent="0.25">
      <c r="A32" s="73"/>
      <c r="B32" s="72"/>
      <c r="C32" s="74"/>
      <c r="D32" s="38"/>
      <c r="E32" s="38"/>
      <c r="F32" s="75"/>
      <c r="G32" s="75"/>
      <c r="H32" s="38"/>
      <c r="I32" s="38"/>
      <c r="J32" s="38"/>
      <c r="K32" s="38"/>
      <c r="L32" s="38"/>
      <c r="M32" s="38"/>
      <c r="N32" s="38"/>
      <c r="O32" s="75"/>
      <c r="P32" s="75"/>
      <c r="Q32" s="38"/>
      <c r="R32" s="75"/>
      <c r="S32" s="75"/>
      <c r="T32" s="75"/>
      <c r="U32" s="75"/>
      <c r="V32" s="75"/>
      <c r="W32" s="38"/>
      <c r="X32" s="38"/>
      <c r="Y32" s="38"/>
    </row>
    <row r="33" spans="1:25" s="76" customFormat="1" ht="15.75" hidden="1" x14ac:dyDescent="0.25">
      <c r="A33" s="73"/>
      <c r="B33" s="72"/>
      <c r="C33" s="74"/>
      <c r="D33" s="38"/>
      <c r="E33" s="38"/>
      <c r="F33" s="75"/>
      <c r="G33" s="75"/>
      <c r="H33" s="38"/>
      <c r="I33" s="38"/>
      <c r="J33" s="38"/>
      <c r="K33" s="38"/>
      <c r="L33" s="38"/>
      <c r="M33" s="38"/>
      <c r="N33" s="38"/>
      <c r="O33" s="75"/>
      <c r="P33" s="75"/>
      <c r="Q33" s="38"/>
      <c r="R33" s="75"/>
      <c r="S33" s="75"/>
      <c r="T33" s="75"/>
      <c r="U33" s="75"/>
      <c r="V33" s="75"/>
      <c r="W33" s="38"/>
      <c r="X33" s="38"/>
      <c r="Y33" s="38"/>
    </row>
    <row r="34" spans="1:25" ht="31.5" hidden="1" x14ac:dyDescent="0.25">
      <c r="A34" s="44" t="s">
        <v>86</v>
      </c>
      <c r="B34" s="45" t="s">
        <v>87</v>
      </c>
      <c r="C34" s="46" t="s">
        <v>40</v>
      </c>
      <c r="D34" s="26" t="s">
        <v>41</v>
      </c>
      <c r="E34" s="26" t="s">
        <v>41</v>
      </c>
      <c r="F34" s="25">
        <f>SUM(F35,F38)</f>
        <v>0</v>
      </c>
      <c r="G34" s="25">
        <f>SUM(G35,G38)</f>
        <v>0</v>
      </c>
      <c r="H34" s="26" t="s">
        <v>41</v>
      </c>
      <c r="I34" s="26" t="s">
        <v>41</v>
      </c>
      <c r="J34" s="26" t="s">
        <v>41</v>
      </c>
      <c r="K34" s="26" t="s">
        <v>41</v>
      </c>
      <c r="L34" s="26" t="s">
        <v>41</v>
      </c>
      <c r="M34" s="26" t="s">
        <v>41</v>
      </c>
      <c r="N34" s="26" t="s">
        <v>41</v>
      </c>
      <c r="O34" s="25">
        <f>SUM(O35,O38)</f>
        <v>0</v>
      </c>
      <c r="P34" s="25">
        <f>SUM(P35,P38)</f>
        <v>0</v>
      </c>
      <c r="Q34" s="26" t="s">
        <v>41</v>
      </c>
      <c r="R34" s="25">
        <f>SUM(R35,R38)</f>
        <v>0</v>
      </c>
      <c r="S34" s="25">
        <f>SUM(S35,S38)</f>
        <v>0</v>
      </c>
      <c r="T34" s="25">
        <f>SUM(T35,T38)</f>
        <v>0</v>
      </c>
      <c r="U34" s="25">
        <f>SUM(U35,U38)</f>
        <v>0</v>
      </c>
      <c r="V34" s="25">
        <f>SUM(V35,V38)</f>
        <v>0</v>
      </c>
      <c r="W34" s="26" t="s">
        <v>41</v>
      </c>
      <c r="X34" s="26" t="s">
        <v>41</v>
      </c>
      <c r="Y34" s="26" t="s">
        <v>41</v>
      </c>
    </row>
    <row r="35" spans="1:25" ht="47.25" hidden="1" x14ac:dyDescent="0.25">
      <c r="A35" s="41" t="s">
        <v>88</v>
      </c>
      <c r="B35" s="42" t="s">
        <v>89</v>
      </c>
      <c r="C35" s="63" t="s">
        <v>40</v>
      </c>
      <c r="D35" s="21" t="s">
        <v>41</v>
      </c>
      <c r="E35" s="21" t="s">
        <v>41</v>
      </c>
      <c r="F35" s="22">
        <f>SUM(F36:F37)</f>
        <v>0</v>
      </c>
      <c r="G35" s="22">
        <f>SUM(G36:G37)</f>
        <v>0</v>
      </c>
      <c r="H35" s="21" t="s">
        <v>41</v>
      </c>
      <c r="I35" s="21" t="s">
        <v>41</v>
      </c>
      <c r="J35" s="21" t="s">
        <v>41</v>
      </c>
      <c r="K35" s="21" t="s">
        <v>41</v>
      </c>
      <c r="L35" s="21" t="s">
        <v>41</v>
      </c>
      <c r="M35" s="21" t="s">
        <v>41</v>
      </c>
      <c r="N35" s="21" t="s">
        <v>41</v>
      </c>
      <c r="O35" s="22">
        <f>SUM(O36:O37)</f>
        <v>0</v>
      </c>
      <c r="P35" s="22">
        <f>SUM(P36:P37)</f>
        <v>0</v>
      </c>
      <c r="Q35" s="21" t="s">
        <v>41</v>
      </c>
      <c r="R35" s="22">
        <f>SUM(R36:R37)</f>
        <v>0</v>
      </c>
      <c r="S35" s="22">
        <f>SUM(S36:S37)</f>
        <v>0</v>
      </c>
      <c r="T35" s="22">
        <f>SUM(T36:T37)</f>
        <v>0</v>
      </c>
      <c r="U35" s="22">
        <f>SUM(U36:U37)</f>
        <v>0</v>
      </c>
      <c r="V35" s="22">
        <f>SUM(V36:V37)</f>
        <v>0</v>
      </c>
      <c r="W35" s="21" t="s">
        <v>41</v>
      </c>
      <c r="X35" s="21" t="s">
        <v>41</v>
      </c>
      <c r="Y35" s="21" t="s">
        <v>41</v>
      </c>
    </row>
    <row r="36" spans="1:25" s="76" customFormat="1" ht="15.75" hidden="1" x14ac:dyDescent="0.25">
      <c r="A36" s="73"/>
      <c r="B36" s="72"/>
      <c r="C36" s="74"/>
      <c r="D36" s="38"/>
      <c r="E36" s="38"/>
      <c r="F36" s="75"/>
      <c r="G36" s="75"/>
      <c r="H36" s="38"/>
      <c r="I36" s="38"/>
      <c r="J36" s="38"/>
      <c r="K36" s="38"/>
      <c r="L36" s="38"/>
      <c r="M36" s="38"/>
      <c r="N36" s="38"/>
      <c r="O36" s="75"/>
      <c r="P36" s="75"/>
      <c r="Q36" s="38"/>
      <c r="R36" s="75"/>
      <c r="S36" s="75"/>
      <c r="T36" s="75"/>
      <c r="U36" s="75"/>
      <c r="V36" s="75"/>
      <c r="W36" s="38"/>
      <c r="X36" s="38"/>
      <c r="Y36" s="38"/>
    </row>
    <row r="37" spans="1:25" s="76" customFormat="1" ht="15.75" hidden="1" x14ac:dyDescent="0.25">
      <c r="A37" s="73"/>
      <c r="B37" s="72"/>
      <c r="C37" s="74"/>
      <c r="D37" s="38"/>
      <c r="E37" s="38"/>
      <c r="F37" s="75"/>
      <c r="G37" s="75"/>
      <c r="H37" s="38"/>
      <c r="I37" s="38"/>
      <c r="J37" s="38"/>
      <c r="K37" s="38"/>
      <c r="L37" s="38"/>
      <c r="M37" s="38"/>
      <c r="N37" s="38"/>
      <c r="O37" s="75"/>
      <c r="P37" s="75"/>
      <c r="Q37" s="38"/>
      <c r="R37" s="75"/>
      <c r="S37" s="75"/>
      <c r="T37" s="75"/>
      <c r="U37" s="75"/>
      <c r="V37" s="75"/>
      <c r="W37" s="38"/>
      <c r="X37" s="38"/>
      <c r="Y37" s="38"/>
    </row>
    <row r="38" spans="1:25" ht="31.5" hidden="1" x14ac:dyDescent="0.25">
      <c r="A38" s="41" t="s">
        <v>90</v>
      </c>
      <c r="B38" s="42" t="s">
        <v>91</v>
      </c>
      <c r="C38" s="63" t="s">
        <v>40</v>
      </c>
      <c r="D38" s="21" t="s">
        <v>41</v>
      </c>
      <c r="E38" s="21" t="s">
        <v>41</v>
      </c>
      <c r="F38" s="22">
        <f>SUM(F39:F40)</f>
        <v>0</v>
      </c>
      <c r="G38" s="22">
        <f>SUM(G39:G40)</f>
        <v>0</v>
      </c>
      <c r="H38" s="21" t="s">
        <v>41</v>
      </c>
      <c r="I38" s="21" t="s">
        <v>41</v>
      </c>
      <c r="J38" s="21" t="s">
        <v>41</v>
      </c>
      <c r="K38" s="21" t="s">
        <v>41</v>
      </c>
      <c r="L38" s="21" t="s">
        <v>41</v>
      </c>
      <c r="M38" s="21" t="s">
        <v>41</v>
      </c>
      <c r="N38" s="21" t="s">
        <v>41</v>
      </c>
      <c r="O38" s="22">
        <f>SUM(O39:O40)</f>
        <v>0</v>
      </c>
      <c r="P38" s="22">
        <f>SUM(P39:P40)</f>
        <v>0</v>
      </c>
      <c r="Q38" s="21" t="s">
        <v>41</v>
      </c>
      <c r="R38" s="22">
        <f>SUM(R39:R40)</f>
        <v>0</v>
      </c>
      <c r="S38" s="22">
        <f>SUM(S39:S40)</f>
        <v>0</v>
      </c>
      <c r="T38" s="22">
        <f>SUM(T39:T40)</f>
        <v>0</v>
      </c>
      <c r="U38" s="22">
        <f>SUM(U39:U40)</f>
        <v>0</v>
      </c>
      <c r="V38" s="22">
        <f>SUM(V39:V40)</f>
        <v>0</v>
      </c>
      <c r="W38" s="21" t="s">
        <v>41</v>
      </c>
      <c r="X38" s="21" t="s">
        <v>41</v>
      </c>
      <c r="Y38" s="21" t="s">
        <v>41</v>
      </c>
    </row>
    <row r="39" spans="1:25" s="76" customFormat="1" ht="15.75" hidden="1" x14ac:dyDescent="0.25">
      <c r="A39" s="73"/>
      <c r="B39" s="72"/>
      <c r="C39" s="74"/>
      <c r="D39" s="38"/>
      <c r="E39" s="38"/>
      <c r="F39" s="75"/>
      <c r="G39" s="75"/>
      <c r="H39" s="38"/>
      <c r="I39" s="38"/>
      <c r="J39" s="38"/>
      <c r="K39" s="38"/>
      <c r="L39" s="38"/>
      <c r="M39" s="38"/>
      <c r="N39" s="38"/>
      <c r="O39" s="75"/>
      <c r="P39" s="75"/>
      <c r="Q39" s="38"/>
      <c r="R39" s="75"/>
      <c r="S39" s="75"/>
      <c r="T39" s="75"/>
      <c r="U39" s="75"/>
      <c r="V39" s="75"/>
      <c r="W39" s="38"/>
      <c r="X39" s="38"/>
      <c r="Y39" s="38"/>
    </row>
    <row r="40" spans="1:25" s="76" customFormat="1" ht="15.75" hidden="1" x14ac:dyDescent="0.25">
      <c r="A40" s="73"/>
      <c r="B40" s="72"/>
      <c r="C40" s="74"/>
      <c r="D40" s="38"/>
      <c r="E40" s="38"/>
      <c r="F40" s="75"/>
      <c r="G40" s="75"/>
      <c r="H40" s="38"/>
      <c r="I40" s="38"/>
      <c r="J40" s="38"/>
      <c r="K40" s="38"/>
      <c r="L40" s="38"/>
      <c r="M40" s="38"/>
      <c r="N40" s="38"/>
      <c r="O40" s="75"/>
      <c r="P40" s="75"/>
      <c r="Q40" s="38"/>
      <c r="R40" s="75"/>
      <c r="S40" s="75"/>
      <c r="T40" s="75"/>
      <c r="U40" s="75"/>
      <c r="V40" s="75"/>
      <c r="W40" s="38"/>
      <c r="X40" s="38"/>
      <c r="Y40" s="38"/>
    </row>
    <row r="41" spans="1:25" ht="31.5" hidden="1" x14ac:dyDescent="0.25">
      <c r="A41" s="44" t="s">
        <v>92</v>
      </c>
      <c r="B41" s="45" t="s">
        <v>93</v>
      </c>
      <c r="C41" s="67" t="s">
        <v>40</v>
      </c>
      <c r="D41" s="26" t="s">
        <v>41</v>
      </c>
      <c r="E41" s="26" t="s">
        <v>41</v>
      </c>
      <c r="F41" s="25">
        <f>SUM(F42:F43)</f>
        <v>0</v>
      </c>
      <c r="G41" s="25">
        <f>SUM(G42:G43)</f>
        <v>0</v>
      </c>
      <c r="H41" s="26" t="s">
        <v>41</v>
      </c>
      <c r="I41" s="26" t="s">
        <v>41</v>
      </c>
      <c r="J41" s="26" t="s">
        <v>41</v>
      </c>
      <c r="K41" s="26" t="s">
        <v>41</v>
      </c>
      <c r="L41" s="26" t="s">
        <v>41</v>
      </c>
      <c r="M41" s="26" t="s">
        <v>41</v>
      </c>
      <c r="N41" s="26" t="s">
        <v>41</v>
      </c>
      <c r="O41" s="25">
        <f>SUM(O42:O43)</f>
        <v>0</v>
      </c>
      <c r="P41" s="25">
        <f>SUM(P42:P43)</f>
        <v>0</v>
      </c>
      <c r="Q41" s="26" t="s">
        <v>41</v>
      </c>
      <c r="R41" s="25">
        <f>SUM(R42:R43)</f>
        <v>0</v>
      </c>
      <c r="S41" s="25">
        <f>SUM(S42:S43)</f>
        <v>0</v>
      </c>
      <c r="T41" s="25">
        <f>SUM(T42:T43)</f>
        <v>0</v>
      </c>
      <c r="U41" s="25">
        <f>SUM(U42:U43)</f>
        <v>0</v>
      </c>
      <c r="V41" s="25">
        <f>SUM(V42:V43)</f>
        <v>0</v>
      </c>
      <c r="W41" s="26" t="s">
        <v>41</v>
      </c>
      <c r="X41" s="26" t="s">
        <v>41</v>
      </c>
      <c r="Y41" s="26" t="s">
        <v>41</v>
      </c>
    </row>
    <row r="42" spans="1:25" s="76" customFormat="1" ht="15.75" hidden="1" x14ac:dyDescent="0.25">
      <c r="A42" s="73"/>
      <c r="B42" s="72"/>
      <c r="C42" s="74"/>
      <c r="D42" s="38"/>
      <c r="E42" s="38"/>
      <c r="F42" s="75"/>
      <c r="G42" s="75"/>
      <c r="H42" s="38"/>
      <c r="I42" s="38"/>
      <c r="J42" s="38"/>
      <c r="K42" s="38"/>
      <c r="L42" s="38"/>
      <c r="M42" s="38"/>
      <c r="N42" s="38"/>
      <c r="O42" s="75"/>
      <c r="P42" s="75"/>
      <c r="Q42" s="38"/>
      <c r="R42" s="75"/>
      <c r="S42" s="75"/>
      <c r="T42" s="75"/>
      <c r="U42" s="75"/>
      <c r="V42" s="75"/>
      <c r="W42" s="38"/>
      <c r="X42" s="38"/>
      <c r="Y42" s="38"/>
    </row>
    <row r="43" spans="1:25" s="76" customFormat="1" ht="15.75" hidden="1" x14ac:dyDescent="0.25">
      <c r="A43" s="73"/>
      <c r="B43" s="72"/>
      <c r="C43" s="74"/>
      <c r="D43" s="38"/>
      <c r="E43" s="38"/>
      <c r="F43" s="75"/>
      <c r="G43" s="75"/>
      <c r="H43" s="38"/>
      <c r="I43" s="38"/>
      <c r="J43" s="38"/>
      <c r="K43" s="38"/>
      <c r="L43" s="38"/>
      <c r="M43" s="38"/>
      <c r="N43" s="38"/>
      <c r="O43" s="75"/>
      <c r="P43" s="75"/>
      <c r="Q43" s="38"/>
      <c r="R43" s="75"/>
      <c r="S43" s="75"/>
      <c r="T43" s="75"/>
      <c r="U43" s="75"/>
      <c r="V43" s="75"/>
      <c r="W43" s="38"/>
      <c r="X43" s="38"/>
      <c r="Y43" s="38"/>
    </row>
    <row r="44" spans="1:25" ht="63" hidden="1" x14ac:dyDescent="0.25">
      <c r="A44" s="44" t="s">
        <v>51</v>
      </c>
      <c r="B44" s="45" t="s">
        <v>52</v>
      </c>
      <c r="C44" s="26" t="s">
        <v>40</v>
      </c>
      <c r="D44" s="26" t="s">
        <v>41</v>
      </c>
      <c r="E44" s="26" t="s">
        <v>41</v>
      </c>
      <c r="F44" s="25">
        <f>SUM(F45,F48)</f>
        <v>0</v>
      </c>
      <c r="G44" s="25">
        <f>SUM(G45,G48)</f>
        <v>0</v>
      </c>
      <c r="H44" s="26" t="s">
        <v>41</v>
      </c>
      <c r="I44" s="26" t="s">
        <v>41</v>
      </c>
      <c r="J44" s="26" t="s">
        <v>41</v>
      </c>
      <c r="K44" s="26" t="s">
        <v>41</v>
      </c>
      <c r="L44" s="26" t="s">
        <v>41</v>
      </c>
      <c r="M44" s="26" t="s">
        <v>41</v>
      </c>
      <c r="N44" s="26" t="s">
        <v>41</v>
      </c>
      <c r="O44" s="25">
        <f>SUM(O45,O48)</f>
        <v>0</v>
      </c>
      <c r="P44" s="25">
        <f>SUM(P45,P48)</f>
        <v>0</v>
      </c>
      <c r="Q44" s="26" t="s">
        <v>41</v>
      </c>
      <c r="R44" s="25">
        <f>SUM(R45,R48)</f>
        <v>0</v>
      </c>
      <c r="S44" s="25">
        <f>SUM(S45,S48)</f>
        <v>0</v>
      </c>
      <c r="T44" s="25">
        <f>SUM(T45,T48)</f>
        <v>0</v>
      </c>
      <c r="U44" s="25">
        <f>SUM(U45,U48)</f>
        <v>0</v>
      </c>
      <c r="V44" s="25">
        <f>SUM(V45,V48)</f>
        <v>0</v>
      </c>
      <c r="W44" s="26" t="s">
        <v>41</v>
      </c>
      <c r="X44" s="26" t="s">
        <v>41</v>
      </c>
      <c r="Y44" s="26" t="s">
        <v>41</v>
      </c>
    </row>
    <row r="45" spans="1:25" ht="47.25" hidden="1" x14ac:dyDescent="0.25">
      <c r="A45" s="41" t="s">
        <v>53</v>
      </c>
      <c r="B45" s="42" t="s">
        <v>54</v>
      </c>
      <c r="C45" s="63" t="s">
        <v>40</v>
      </c>
      <c r="D45" s="21" t="s">
        <v>41</v>
      </c>
      <c r="E45" s="21" t="s">
        <v>41</v>
      </c>
      <c r="F45" s="22">
        <f>SUM(F46:F47)</f>
        <v>0</v>
      </c>
      <c r="G45" s="22">
        <f>SUM(G46:G47)</f>
        <v>0</v>
      </c>
      <c r="H45" s="21" t="s">
        <v>41</v>
      </c>
      <c r="I45" s="21" t="s">
        <v>41</v>
      </c>
      <c r="J45" s="21" t="s">
        <v>41</v>
      </c>
      <c r="K45" s="21" t="s">
        <v>41</v>
      </c>
      <c r="L45" s="21" t="s">
        <v>41</v>
      </c>
      <c r="M45" s="21" t="s">
        <v>41</v>
      </c>
      <c r="N45" s="21" t="s">
        <v>41</v>
      </c>
      <c r="O45" s="22">
        <f>SUM(O46:O47)</f>
        <v>0</v>
      </c>
      <c r="P45" s="22">
        <f>SUM(P46:P47)</f>
        <v>0</v>
      </c>
      <c r="Q45" s="21" t="s">
        <v>41</v>
      </c>
      <c r="R45" s="22">
        <f>SUM(R46:R47)</f>
        <v>0</v>
      </c>
      <c r="S45" s="22">
        <f>SUM(S46:S47)</f>
        <v>0</v>
      </c>
      <c r="T45" s="22">
        <f>SUM(T46:T47)</f>
        <v>0</v>
      </c>
      <c r="U45" s="22">
        <f>SUM(U46:U47)</f>
        <v>0</v>
      </c>
      <c r="V45" s="22">
        <f>SUM(V46:V47)</f>
        <v>0</v>
      </c>
      <c r="W45" s="21" t="s">
        <v>41</v>
      </c>
      <c r="X45" s="21" t="s">
        <v>41</v>
      </c>
      <c r="Y45" s="21" t="s">
        <v>41</v>
      </c>
    </row>
    <row r="46" spans="1:25" s="76" customFormat="1" ht="15.75" hidden="1" x14ac:dyDescent="0.25">
      <c r="A46" s="73"/>
      <c r="B46" s="72"/>
      <c r="C46" s="38"/>
      <c r="D46" s="38"/>
      <c r="E46" s="38"/>
      <c r="F46" s="75"/>
      <c r="G46" s="75"/>
      <c r="H46" s="38"/>
      <c r="I46" s="38"/>
      <c r="J46" s="38"/>
      <c r="K46" s="38"/>
      <c r="L46" s="38"/>
      <c r="M46" s="38"/>
      <c r="N46" s="38"/>
      <c r="O46" s="75"/>
      <c r="P46" s="75"/>
      <c r="Q46" s="38"/>
      <c r="R46" s="75"/>
      <c r="S46" s="75"/>
      <c r="T46" s="75"/>
      <c r="U46" s="75"/>
      <c r="V46" s="75"/>
      <c r="W46" s="38"/>
      <c r="X46" s="38"/>
      <c r="Y46" s="38"/>
    </row>
    <row r="47" spans="1:25" s="76" customFormat="1" ht="15.75" hidden="1" x14ac:dyDescent="0.25">
      <c r="A47" s="73"/>
      <c r="B47" s="72"/>
      <c r="C47" s="38"/>
      <c r="D47" s="38"/>
      <c r="E47" s="38"/>
      <c r="F47" s="75"/>
      <c r="G47" s="75"/>
      <c r="H47" s="38"/>
      <c r="I47" s="38"/>
      <c r="J47" s="38"/>
      <c r="K47" s="38"/>
      <c r="L47" s="38"/>
      <c r="M47" s="38"/>
      <c r="N47" s="38"/>
      <c r="O47" s="75"/>
      <c r="P47" s="75"/>
      <c r="Q47" s="38"/>
      <c r="R47" s="75"/>
      <c r="S47" s="75"/>
      <c r="T47" s="75"/>
      <c r="U47" s="75"/>
      <c r="V47" s="75"/>
      <c r="W47" s="38"/>
      <c r="X47" s="38"/>
      <c r="Y47" s="38"/>
    </row>
    <row r="48" spans="1:25" ht="47.25" hidden="1" x14ac:dyDescent="0.25">
      <c r="A48" s="49" t="s">
        <v>94</v>
      </c>
      <c r="B48" s="54" t="s">
        <v>95</v>
      </c>
      <c r="C48" s="63" t="s">
        <v>40</v>
      </c>
      <c r="D48" s="21" t="s">
        <v>41</v>
      </c>
      <c r="E48" s="21" t="s">
        <v>41</v>
      </c>
      <c r="F48" s="22">
        <f>SUM(F49:F50)</f>
        <v>0</v>
      </c>
      <c r="G48" s="22">
        <f>SUM(G49:G50)</f>
        <v>0</v>
      </c>
      <c r="H48" s="21" t="s">
        <v>41</v>
      </c>
      <c r="I48" s="21" t="s">
        <v>41</v>
      </c>
      <c r="J48" s="21" t="s">
        <v>41</v>
      </c>
      <c r="K48" s="21" t="s">
        <v>41</v>
      </c>
      <c r="L48" s="21" t="s">
        <v>41</v>
      </c>
      <c r="M48" s="21" t="s">
        <v>41</v>
      </c>
      <c r="N48" s="21" t="s">
        <v>41</v>
      </c>
      <c r="O48" s="22">
        <f>SUM(O49:O50)</f>
        <v>0</v>
      </c>
      <c r="P48" s="22">
        <f>SUM(P49:P50)</f>
        <v>0</v>
      </c>
      <c r="Q48" s="21" t="s">
        <v>41</v>
      </c>
      <c r="R48" s="22">
        <f>SUM(R49:R50)</f>
        <v>0</v>
      </c>
      <c r="S48" s="22">
        <f>SUM(S49:S50)</f>
        <v>0</v>
      </c>
      <c r="T48" s="22">
        <f>SUM(T49:T50)</f>
        <v>0</v>
      </c>
      <c r="U48" s="22">
        <f>SUM(U49:U50)</f>
        <v>0</v>
      </c>
      <c r="V48" s="22">
        <f>SUM(V49:V50)</f>
        <v>0</v>
      </c>
      <c r="W48" s="21" t="s">
        <v>41</v>
      </c>
      <c r="X48" s="21" t="s">
        <v>41</v>
      </c>
      <c r="Y48" s="21" t="s">
        <v>41</v>
      </c>
    </row>
    <row r="49" spans="1:25" ht="15" hidden="1" customHeight="1" x14ac:dyDescent="0.25">
      <c r="A49" s="47"/>
      <c r="B49" s="53"/>
      <c r="C49" s="4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5" hidden="1" customHeight="1" x14ac:dyDescent="0.25">
      <c r="A50" s="47"/>
      <c r="B50" s="53"/>
      <c r="C50" s="4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31.5" x14ac:dyDescent="0.25">
      <c r="A51" s="28" t="s">
        <v>55</v>
      </c>
      <c r="B51" s="29" t="s">
        <v>56</v>
      </c>
      <c r="C51" s="24" t="s">
        <v>40</v>
      </c>
      <c r="D51" s="24" t="s">
        <v>41</v>
      </c>
      <c r="E51" s="24" t="s">
        <v>41</v>
      </c>
      <c r="F51" s="23">
        <f>SUM(F52,F60,F73,F98)</f>
        <v>0</v>
      </c>
      <c r="G51" s="23">
        <f>SUM(G52,G60,G73,G98)</f>
        <v>0</v>
      </c>
      <c r="H51" s="24" t="s">
        <v>41</v>
      </c>
      <c r="I51" s="24" t="s">
        <v>41</v>
      </c>
      <c r="J51" s="24" t="s">
        <v>41</v>
      </c>
      <c r="K51" s="24" t="s">
        <v>41</v>
      </c>
      <c r="L51" s="24" t="s">
        <v>41</v>
      </c>
      <c r="M51" s="24" t="s">
        <v>41</v>
      </c>
      <c r="N51" s="24" t="s">
        <v>41</v>
      </c>
      <c r="O51" s="23">
        <f>SUM(O52,O60,O73,O98)</f>
        <v>0</v>
      </c>
      <c r="P51" s="23">
        <f>SUM(P52,P60,P73,P98)</f>
        <v>0</v>
      </c>
      <c r="Q51" s="24" t="s">
        <v>41</v>
      </c>
      <c r="R51" s="23">
        <f>SUM(R52,R60,R73,R98)</f>
        <v>0</v>
      </c>
      <c r="S51" s="23">
        <f>SUM(S52,S60,S73,S98)</f>
        <v>0</v>
      </c>
      <c r="T51" s="23">
        <f>SUM(T52,T60,T73,T98)</f>
        <v>0</v>
      </c>
      <c r="U51" s="23">
        <f>SUM(U52,U60,U73,U98)</f>
        <v>0</v>
      </c>
      <c r="V51" s="23">
        <f>SUM(V52,V60,V73,V98)</f>
        <v>0</v>
      </c>
      <c r="W51" s="24" t="s">
        <v>41</v>
      </c>
      <c r="X51" s="24" t="s">
        <v>41</v>
      </c>
      <c r="Y51" s="24" t="s">
        <v>41</v>
      </c>
    </row>
    <row r="52" spans="1:25" ht="47.25" x14ac:dyDescent="0.25">
      <c r="A52" s="51" t="s">
        <v>57</v>
      </c>
      <c r="B52" s="52" t="s">
        <v>58</v>
      </c>
      <c r="C52" s="26" t="s">
        <v>40</v>
      </c>
      <c r="D52" s="26" t="s">
        <v>41</v>
      </c>
      <c r="E52" s="26" t="s">
        <v>41</v>
      </c>
      <c r="F52" s="25">
        <f>SUM(F53,F57)</f>
        <v>0</v>
      </c>
      <c r="G52" s="25">
        <f>SUM(G53,G57)</f>
        <v>0</v>
      </c>
      <c r="H52" s="26" t="s">
        <v>41</v>
      </c>
      <c r="I52" s="26" t="s">
        <v>41</v>
      </c>
      <c r="J52" s="26" t="s">
        <v>41</v>
      </c>
      <c r="K52" s="26" t="s">
        <v>41</v>
      </c>
      <c r="L52" s="26" t="s">
        <v>41</v>
      </c>
      <c r="M52" s="26" t="s">
        <v>41</v>
      </c>
      <c r="N52" s="26" t="s">
        <v>41</v>
      </c>
      <c r="O52" s="25">
        <f>SUM(O53,O57)</f>
        <v>0</v>
      </c>
      <c r="P52" s="25">
        <f>SUM(P53,P57)</f>
        <v>0</v>
      </c>
      <c r="Q52" s="26" t="s">
        <v>41</v>
      </c>
      <c r="R52" s="25">
        <f>SUM(R53,R57)</f>
        <v>0</v>
      </c>
      <c r="S52" s="25">
        <f>SUM(S53,S57)</f>
        <v>0</v>
      </c>
      <c r="T52" s="25">
        <f>SUM(T53,T57)</f>
        <v>0</v>
      </c>
      <c r="U52" s="25">
        <f>SUM(U53,U57)</f>
        <v>0</v>
      </c>
      <c r="V52" s="25">
        <f>SUM(V53,V57)</f>
        <v>0</v>
      </c>
      <c r="W52" s="26" t="s">
        <v>41</v>
      </c>
      <c r="X52" s="26" t="s">
        <v>41</v>
      </c>
      <c r="Y52" s="26" t="s">
        <v>41</v>
      </c>
    </row>
    <row r="53" spans="1:25" ht="31.5" hidden="1" x14ac:dyDescent="0.25">
      <c r="A53" s="49" t="s">
        <v>59</v>
      </c>
      <c r="B53" s="50" t="s">
        <v>60</v>
      </c>
      <c r="C53" s="63" t="s">
        <v>40</v>
      </c>
      <c r="D53" s="21" t="s">
        <v>41</v>
      </c>
      <c r="E53" s="21" t="s">
        <v>41</v>
      </c>
      <c r="F53" s="22">
        <f>SUM(F54:F56)</f>
        <v>0</v>
      </c>
      <c r="G53" s="22">
        <f>SUM(G54:G56)</f>
        <v>0</v>
      </c>
      <c r="H53" s="21" t="s">
        <v>41</v>
      </c>
      <c r="I53" s="21" t="s">
        <v>41</v>
      </c>
      <c r="J53" s="21" t="s">
        <v>41</v>
      </c>
      <c r="K53" s="21" t="s">
        <v>41</v>
      </c>
      <c r="L53" s="21" t="s">
        <v>41</v>
      </c>
      <c r="M53" s="21" t="s">
        <v>41</v>
      </c>
      <c r="N53" s="21" t="s">
        <v>41</v>
      </c>
      <c r="O53" s="22">
        <f>SUM(O54:O56)</f>
        <v>0</v>
      </c>
      <c r="P53" s="22">
        <f>SUM(P54:P56)</f>
        <v>0</v>
      </c>
      <c r="Q53" s="21" t="s">
        <v>41</v>
      </c>
      <c r="R53" s="22">
        <f>SUM(R54:R56)</f>
        <v>0</v>
      </c>
      <c r="S53" s="22">
        <f>SUM(S54:S56)</f>
        <v>0</v>
      </c>
      <c r="T53" s="22">
        <f>SUM(T54:T56)</f>
        <v>0</v>
      </c>
      <c r="U53" s="22">
        <f>SUM(U54:U56)</f>
        <v>0</v>
      </c>
      <c r="V53" s="22">
        <f>SUM(V54:V56)</f>
        <v>0</v>
      </c>
      <c r="W53" s="21" t="s">
        <v>41</v>
      </c>
      <c r="X53" s="21" t="s">
        <v>41</v>
      </c>
      <c r="Y53" s="21" t="s">
        <v>41</v>
      </c>
    </row>
    <row r="54" spans="1:25" s="82" customFormat="1" ht="117" hidden="1" customHeight="1" x14ac:dyDescent="0.25">
      <c r="A54" s="87" t="s">
        <v>59</v>
      </c>
      <c r="B54" s="84"/>
      <c r="C54" s="80"/>
      <c r="D54" s="81" t="s">
        <v>41</v>
      </c>
      <c r="E54" s="81" t="s">
        <v>41</v>
      </c>
      <c r="F54" s="81" t="s">
        <v>41</v>
      </c>
      <c r="G54" s="81" t="s">
        <v>41</v>
      </c>
      <c r="H54" s="81" t="s">
        <v>41</v>
      </c>
      <c r="I54" s="81" t="s">
        <v>41</v>
      </c>
      <c r="J54" s="81" t="s">
        <v>41</v>
      </c>
      <c r="K54" s="81" t="s">
        <v>41</v>
      </c>
      <c r="L54" s="81" t="s">
        <v>41</v>
      </c>
      <c r="M54" s="81" t="s">
        <v>41</v>
      </c>
      <c r="N54" s="81" t="s">
        <v>41</v>
      </c>
      <c r="O54" s="81" t="s">
        <v>41</v>
      </c>
      <c r="P54" s="81" t="s">
        <v>41</v>
      </c>
      <c r="Q54" s="81" t="s">
        <v>41</v>
      </c>
      <c r="R54" s="81" t="s">
        <v>41</v>
      </c>
      <c r="S54" s="81" t="s">
        <v>41</v>
      </c>
      <c r="T54" s="81" t="s">
        <v>41</v>
      </c>
      <c r="U54" s="81" t="s">
        <v>41</v>
      </c>
      <c r="V54" s="81" t="s">
        <v>41</v>
      </c>
      <c r="W54" s="81" t="s">
        <v>41</v>
      </c>
      <c r="X54" s="81" t="s">
        <v>41</v>
      </c>
      <c r="Y54" s="81" t="s">
        <v>41</v>
      </c>
    </row>
    <row r="55" spans="1:25" s="82" customFormat="1" ht="117" hidden="1" customHeight="1" x14ac:dyDescent="0.25">
      <c r="A55" s="87" t="s">
        <v>59</v>
      </c>
      <c r="B55" s="84"/>
      <c r="C55" s="80"/>
      <c r="D55" s="81" t="s">
        <v>41</v>
      </c>
      <c r="E55" s="81" t="s">
        <v>41</v>
      </c>
      <c r="F55" s="81" t="s">
        <v>41</v>
      </c>
      <c r="G55" s="81" t="s">
        <v>41</v>
      </c>
      <c r="H55" s="81" t="s">
        <v>41</v>
      </c>
      <c r="I55" s="81" t="s">
        <v>41</v>
      </c>
      <c r="J55" s="81" t="s">
        <v>41</v>
      </c>
      <c r="K55" s="81" t="s">
        <v>41</v>
      </c>
      <c r="L55" s="81" t="s">
        <v>41</v>
      </c>
      <c r="M55" s="81" t="s">
        <v>41</v>
      </c>
      <c r="N55" s="81" t="s">
        <v>41</v>
      </c>
      <c r="O55" s="81" t="s">
        <v>41</v>
      </c>
      <c r="P55" s="81" t="s">
        <v>41</v>
      </c>
      <c r="Q55" s="81" t="s">
        <v>41</v>
      </c>
      <c r="R55" s="81" t="s">
        <v>41</v>
      </c>
      <c r="S55" s="81" t="s">
        <v>41</v>
      </c>
      <c r="T55" s="81" t="s">
        <v>41</v>
      </c>
      <c r="U55" s="81" t="s">
        <v>41</v>
      </c>
      <c r="V55" s="81" t="s">
        <v>41</v>
      </c>
      <c r="W55" s="81" t="s">
        <v>41</v>
      </c>
      <c r="X55" s="81" t="s">
        <v>41</v>
      </c>
      <c r="Y55" s="81" t="s">
        <v>41</v>
      </c>
    </row>
    <row r="56" spans="1:25" ht="102.75" hidden="1" customHeight="1" x14ac:dyDescent="0.25">
      <c r="A56" s="85"/>
      <c r="B56" s="84"/>
      <c r="C56" s="80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</row>
    <row r="57" spans="1:25" ht="61.5" hidden="1" customHeight="1" x14ac:dyDescent="0.25">
      <c r="A57" s="55" t="s">
        <v>96</v>
      </c>
      <c r="B57" s="59" t="s">
        <v>97</v>
      </c>
      <c r="C57" s="63" t="s">
        <v>40</v>
      </c>
      <c r="D57" s="21" t="s">
        <v>41</v>
      </c>
      <c r="E57" s="21" t="s">
        <v>41</v>
      </c>
      <c r="F57" s="22">
        <f>SUM(F58:F59)</f>
        <v>0</v>
      </c>
      <c r="G57" s="22">
        <f>SUM(G58:G59)</f>
        <v>0</v>
      </c>
      <c r="H57" s="21" t="s">
        <v>41</v>
      </c>
      <c r="I57" s="21" t="s">
        <v>41</v>
      </c>
      <c r="J57" s="21" t="s">
        <v>41</v>
      </c>
      <c r="K57" s="21" t="s">
        <v>41</v>
      </c>
      <c r="L57" s="21" t="s">
        <v>41</v>
      </c>
      <c r="M57" s="21" t="s">
        <v>41</v>
      </c>
      <c r="N57" s="21" t="s">
        <v>41</v>
      </c>
      <c r="O57" s="22">
        <f>SUM(O58:O59)</f>
        <v>0</v>
      </c>
      <c r="P57" s="22">
        <f>SUM(P58:P59)</f>
        <v>0</v>
      </c>
      <c r="Q57" s="21" t="s">
        <v>41</v>
      </c>
      <c r="R57" s="22">
        <f>SUM(R58:R59)</f>
        <v>0</v>
      </c>
      <c r="S57" s="22">
        <f>SUM(S58:S59)</f>
        <v>0</v>
      </c>
      <c r="T57" s="22">
        <f>SUM(T58:T59)</f>
        <v>0</v>
      </c>
      <c r="U57" s="22">
        <f>SUM(U58:U59)</f>
        <v>0</v>
      </c>
      <c r="V57" s="22">
        <f>SUM(V58:V59)</f>
        <v>0</v>
      </c>
      <c r="W57" s="21" t="s">
        <v>41</v>
      </c>
      <c r="X57" s="21" t="s">
        <v>41</v>
      </c>
      <c r="Y57" s="21" t="s">
        <v>41</v>
      </c>
    </row>
    <row r="58" spans="1:25" s="76" customFormat="1" ht="96.75" hidden="1" customHeight="1" x14ac:dyDescent="0.25">
      <c r="A58" s="83"/>
      <c r="B58" s="84"/>
      <c r="C58" s="79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</row>
    <row r="59" spans="1:25" s="76" customFormat="1" ht="16.5" hidden="1" customHeight="1" x14ac:dyDescent="0.25">
      <c r="A59" s="73"/>
      <c r="B59" s="77"/>
      <c r="C59" s="74"/>
      <c r="D59" s="38"/>
      <c r="E59" s="38"/>
      <c r="F59" s="75"/>
      <c r="G59" s="75"/>
      <c r="H59" s="38"/>
      <c r="I59" s="38"/>
      <c r="J59" s="38"/>
      <c r="K59" s="38"/>
      <c r="L59" s="38"/>
      <c r="M59" s="38"/>
      <c r="N59" s="38"/>
      <c r="O59" s="75"/>
      <c r="P59" s="75"/>
      <c r="Q59" s="38"/>
      <c r="R59" s="75"/>
      <c r="S59" s="75"/>
      <c r="T59" s="75"/>
      <c r="U59" s="75"/>
      <c r="V59" s="75"/>
      <c r="W59" s="38"/>
      <c r="X59" s="38"/>
      <c r="Y59" s="38"/>
    </row>
    <row r="60" spans="1:25" ht="31.5" x14ac:dyDescent="0.25">
      <c r="A60" s="57" t="s">
        <v>61</v>
      </c>
      <c r="B60" s="58" t="s">
        <v>62</v>
      </c>
      <c r="C60" s="26" t="s">
        <v>40</v>
      </c>
      <c r="D60" s="26" t="s">
        <v>41</v>
      </c>
      <c r="E60" s="26" t="s">
        <v>41</v>
      </c>
      <c r="F60" s="25">
        <f>SUM(F61,F70)</f>
        <v>0</v>
      </c>
      <c r="G60" s="25">
        <f>SUM(G61,G70)</f>
        <v>0</v>
      </c>
      <c r="H60" s="26" t="s">
        <v>41</v>
      </c>
      <c r="I60" s="26" t="s">
        <v>41</v>
      </c>
      <c r="J60" s="26" t="s">
        <v>41</v>
      </c>
      <c r="K60" s="26" t="s">
        <v>41</v>
      </c>
      <c r="L60" s="26" t="s">
        <v>41</v>
      </c>
      <c r="M60" s="26" t="s">
        <v>41</v>
      </c>
      <c r="N60" s="26" t="s">
        <v>41</v>
      </c>
      <c r="O60" s="25">
        <f>SUM(O61,O70)</f>
        <v>0</v>
      </c>
      <c r="P60" s="25">
        <f>SUM(P61,P70)</f>
        <v>0</v>
      </c>
      <c r="Q60" s="26" t="s">
        <v>41</v>
      </c>
      <c r="R60" s="25">
        <f>SUM(R61,R70)</f>
        <v>0</v>
      </c>
      <c r="S60" s="25">
        <f>SUM(S61,S70)</f>
        <v>0</v>
      </c>
      <c r="T60" s="25">
        <f>SUM(T61,T70)</f>
        <v>0</v>
      </c>
      <c r="U60" s="25">
        <f>SUM(U61,U70)</f>
        <v>0</v>
      </c>
      <c r="V60" s="25">
        <f>SUM(V61,V70)</f>
        <v>0</v>
      </c>
      <c r="W60" s="26" t="s">
        <v>41</v>
      </c>
      <c r="X60" s="26" t="s">
        <v>41</v>
      </c>
      <c r="Y60" s="26" t="s">
        <v>41</v>
      </c>
    </row>
    <row r="61" spans="1:25" ht="30.75" customHeight="1" x14ac:dyDescent="0.25">
      <c r="A61" s="55" t="s">
        <v>63</v>
      </c>
      <c r="B61" s="56" t="s">
        <v>64</v>
      </c>
      <c r="C61" s="63" t="s">
        <v>40</v>
      </c>
      <c r="D61" s="21" t="s">
        <v>41</v>
      </c>
      <c r="E61" s="21" t="s">
        <v>41</v>
      </c>
      <c r="F61" s="22">
        <f>SUM(F62:F68)</f>
        <v>0</v>
      </c>
      <c r="G61" s="22">
        <f>SUM(G62:G68)</f>
        <v>0</v>
      </c>
      <c r="H61" s="21" t="s">
        <v>41</v>
      </c>
      <c r="I61" s="21" t="s">
        <v>41</v>
      </c>
      <c r="J61" s="21" t="s">
        <v>41</v>
      </c>
      <c r="K61" s="21" t="s">
        <v>41</v>
      </c>
      <c r="L61" s="21" t="s">
        <v>41</v>
      </c>
      <c r="M61" s="21" t="s">
        <v>41</v>
      </c>
      <c r="N61" s="21" t="s">
        <v>41</v>
      </c>
      <c r="O61" s="22">
        <f>SUM(O62:O68)</f>
        <v>0</v>
      </c>
      <c r="P61" s="22">
        <f>SUM(P62:P68)</f>
        <v>0</v>
      </c>
      <c r="Q61" s="21" t="s">
        <v>41</v>
      </c>
      <c r="R61" s="22">
        <f>SUM(R62:R68)</f>
        <v>0</v>
      </c>
      <c r="S61" s="22">
        <f>SUM(S62:S68)</f>
        <v>0</v>
      </c>
      <c r="T61" s="22">
        <f>SUM(T62:T68)</f>
        <v>0</v>
      </c>
      <c r="U61" s="22">
        <f>SUM(U62:U68)</f>
        <v>0</v>
      </c>
      <c r="V61" s="22">
        <f>SUM(V62:V68)</f>
        <v>0</v>
      </c>
      <c r="W61" s="21" t="s">
        <v>41</v>
      </c>
      <c r="X61" s="21" t="s">
        <v>41</v>
      </c>
      <c r="Y61" s="21" t="s">
        <v>41</v>
      </c>
    </row>
    <row r="62" spans="1:25" ht="82.5" customHeight="1" x14ac:dyDescent="0.25">
      <c r="A62" s="83" t="s">
        <v>63</v>
      </c>
      <c r="B62" s="84" t="s">
        <v>142</v>
      </c>
      <c r="C62" s="79" t="s">
        <v>140</v>
      </c>
      <c r="D62" s="81" t="s">
        <v>41</v>
      </c>
      <c r="E62" s="81" t="s">
        <v>41</v>
      </c>
      <c r="F62" s="81" t="s">
        <v>41</v>
      </c>
      <c r="G62" s="81" t="s">
        <v>41</v>
      </c>
      <c r="H62" s="81" t="s">
        <v>41</v>
      </c>
      <c r="I62" s="81" t="s">
        <v>41</v>
      </c>
      <c r="J62" s="81" t="s">
        <v>41</v>
      </c>
      <c r="K62" s="81" t="s">
        <v>41</v>
      </c>
      <c r="L62" s="81" t="s">
        <v>41</v>
      </c>
      <c r="M62" s="81" t="s">
        <v>41</v>
      </c>
      <c r="N62" s="81" t="s">
        <v>41</v>
      </c>
      <c r="O62" s="81" t="s">
        <v>41</v>
      </c>
      <c r="P62" s="81" t="s">
        <v>41</v>
      </c>
      <c r="Q62" s="81" t="s">
        <v>41</v>
      </c>
      <c r="R62" s="81" t="s">
        <v>41</v>
      </c>
      <c r="S62" s="81" t="s">
        <v>41</v>
      </c>
      <c r="T62" s="81" t="s">
        <v>41</v>
      </c>
      <c r="U62" s="81" t="s">
        <v>41</v>
      </c>
      <c r="V62" s="81" t="s">
        <v>41</v>
      </c>
      <c r="W62" s="81" t="s">
        <v>41</v>
      </c>
      <c r="X62" s="81" t="s">
        <v>41</v>
      </c>
      <c r="Y62" s="81" t="s">
        <v>41</v>
      </c>
    </row>
    <row r="63" spans="1:25" ht="90.75" customHeight="1" x14ac:dyDescent="0.25">
      <c r="A63" s="83" t="s">
        <v>63</v>
      </c>
      <c r="B63" s="84" t="s">
        <v>143</v>
      </c>
      <c r="C63" s="79" t="s">
        <v>141</v>
      </c>
      <c r="D63" s="81" t="s">
        <v>41</v>
      </c>
      <c r="E63" s="81" t="s">
        <v>41</v>
      </c>
      <c r="F63" s="81" t="s">
        <v>41</v>
      </c>
      <c r="G63" s="81" t="s">
        <v>41</v>
      </c>
      <c r="H63" s="81" t="s">
        <v>41</v>
      </c>
      <c r="I63" s="81" t="s">
        <v>41</v>
      </c>
      <c r="J63" s="81" t="s">
        <v>41</v>
      </c>
      <c r="K63" s="81" t="s">
        <v>41</v>
      </c>
      <c r="L63" s="81" t="s">
        <v>41</v>
      </c>
      <c r="M63" s="81" t="s">
        <v>41</v>
      </c>
      <c r="N63" s="81" t="s">
        <v>41</v>
      </c>
      <c r="O63" s="81" t="s">
        <v>41</v>
      </c>
      <c r="P63" s="81" t="s">
        <v>41</v>
      </c>
      <c r="Q63" s="81" t="s">
        <v>41</v>
      </c>
      <c r="R63" s="81" t="s">
        <v>41</v>
      </c>
      <c r="S63" s="81" t="s">
        <v>41</v>
      </c>
      <c r="T63" s="81" t="s">
        <v>41</v>
      </c>
      <c r="U63" s="81" t="s">
        <v>41</v>
      </c>
      <c r="V63" s="81" t="s">
        <v>41</v>
      </c>
      <c r="W63" s="81" t="s">
        <v>41</v>
      </c>
      <c r="X63" s="81" t="s">
        <v>41</v>
      </c>
      <c r="Y63" s="81" t="s">
        <v>41</v>
      </c>
    </row>
    <row r="64" spans="1:25" ht="79.5" hidden="1" customHeight="1" x14ac:dyDescent="0.25">
      <c r="A64" s="83"/>
      <c r="B64" s="84"/>
      <c r="C64" s="79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</row>
    <row r="65" spans="1:25" ht="77.25" hidden="1" customHeight="1" x14ac:dyDescent="0.25">
      <c r="A65" s="83"/>
      <c r="B65" s="84"/>
      <c r="C65" s="79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</row>
    <row r="66" spans="1:25" ht="78.75" hidden="1" customHeight="1" x14ac:dyDescent="0.25">
      <c r="A66" s="83"/>
      <c r="B66" s="84"/>
      <c r="C66" s="79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</row>
    <row r="67" spans="1:25" ht="87" hidden="1" customHeight="1" x14ac:dyDescent="0.25">
      <c r="A67" s="83"/>
      <c r="B67" s="84"/>
      <c r="C67" s="79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</row>
    <row r="68" spans="1:25" ht="94.5" hidden="1" customHeight="1" x14ac:dyDescent="0.25">
      <c r="A68" s="85"/>
      <c r="B68" s="86"/>
      <c r="C68" s="80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</row>
    <row r="69" spans="1:25" ht="62.25" customHeight="1" x14ac:dyDescent="0.25">
      <c r="A69" s="83" t="s">
        <v>63</v>
      </c>
      <c r="B69" s="116" t="s">
        <v>154</v>
      </c>
      <c r="C69" s="79" t="s">
        <v>155</v>
      </c>
      <c r="D69" s="81" t="s">
        <v>41</v>
      </c>
      <c r="E69" s="81" t="s">
        <v>41</v>
      </c>
      <c r="F69" s="81" t="s">
        <v>41</v>
      </c>
      <c r="G69" s="81" t="s">
        <v>41</v>
      </c>
      <c r="H69" s="81" t="s">
        <v>41</v>
      </c>
      <c r="I69" s="81" t="s">
        <v>41</v>
      </c>
      <c r="J69" s="81" t="s">
        <v>41</v>
      </c>
      <c r="K69" s="81" t="s">
        <v>41</v>
      </c>
      <c r="L69" s="81" t="s">
        <v>41</v>
      </c>
      <c r="M69" s="81" t="s">
        <v>41</v>
      </c>
      <c r="N69" s="81" t="s">
        <v>41</v>
      </c>
      <c r="O69" s="81" t="s">
        <v>41</v>
      </c>
      <c r="P69" s="81" t="s">
        <v>41</v>
      </c>
      <c r="Q69" s="81" t="s">
        <v>41</v>
      </c>
      <c r="R69" s="81" t="s">
        <v>41</v>
      </c>
      <c r="S69" s="81" t="s">
        <v>41</v>
      </c>
      <c r="T69" s="81" t="s">
        <v>41</v>
      </c>
      <c r="U69" s="81" t="s">
        <v>41</v>
      </c>
      <c r="V69" s="81" t="s">
        <v>41</v>
      </c>
      <c r="W69" s="81" t="s">
        <v>41</v>
      </c>
      <c r="X69" s="81" t="s">
        <v>41</v>
      </c>
      <c r="Y69" s="81" t="s">
        <v>41</v>
      </c>
    </row>
    <row r="70" spans="1:25" ht="60.75" customHeight="1" x14ac:dyDescent="0.25">
      <c r="A70" s="62" t="s">
        <v>98</v>
      </c>
      <c r="B70" s="69" t="s">
        <v>99</v>
      </c>
      <c r="C70" s="63" t="s">
        <v>40</v>
      </c>
      <c r="D70" s="21" t="s">
        <v>41</v>
      </c>
      <c r="E70" s="21" t="s">
        <v>41</v>
      </c>
      <c r="F70" s="22">
        <f>SUM(F71:F72)</f>
        <v>0</v>
      </c>
      <c r="G70" s="22">
        <f>SUM(G71:G72)</f>
        <v>0</v>
      </c>
      <c r="H70" s="21" t="s">
        <v>41</v>
      </c>
      <c r="I70" s="21" t="s">
        <v>41</v>
      </c>
      <c r="J70" s="21" t="s">
        <v>41</v>
      </c>
      <c r="K70" s="21" t="s">
        <v>41</v>
      </c>
      <c r="L70" s="21" t="s">
        <v>41</v>
      </c>
      <c r="M70" s="21" t="s">
        <v>41</v>
      </c>
      <c r="N70" s="21" t="s">
        <v>41</v>
      </c>
      <c r="O70" s="22">
        <f>SUM(O71:O72)</f>
        <v>0</v>
      </c>
      <c r="P70" s="22">
        <f>SUM(P71:P72)</f>
        <v>0</v>
      </c>
      <c r="Q70" s="21" t="s">
        <v>41</v>
      </c>
      <c r="R70" s="22">
        <f>SUM(R71:R72)</f>
        <v>0</v>
      </c>
      <c r="S70" s="22">
        <f>SUM(S71:S72)</f>
        <v>0</v>
      </c>
      <c r="T70" s="22">
        <f>SUM(T71:T72)</f>
        <v>0</v>
      </c>
      <c r="U70" s="22">
        <f>SUM(U71:U72)</f>
        <v>0</v>
      </c>
      <c r="V70" s="22">
        <f>SUM(V71:V72)</f>
        <v>0</v>
      </c>
      <c r="W70" s="21" t="s">
        <v>41</v>
      </c>
      <c r="X70" s="21" t="s">
        <v>41</v>
      </c>
      <c r="Y70" s="21" t="s">
        <v>41</v>
      </c>
    </row>
    <row r="71" spans="1:25" s="76" customFormat="1" ht="15.75" hidden="1" customHeight="1" x14ac:dyDescent="0.25">
      <c r="A71" s="73"/>
      <c r="B71" s="77"/>
      <c r="C71" s="74"/>
      <c r="D71" s="38"/>
      <c r="E71" s="38"/>
      <c r="F71" s="75"/>
      <c r="G71" s="75"/>
      <c r="H71" s="38"/>
      <c r="I71" s="38"/>
      <c r="J71" s="38"/>
      <c r="K71" s="38"/>
      <c r="L71" s="38"/>
      <c r="M71" s="38"/>
      <c r="N71" s="38"/>
      <c r="O71" s="75"/>
      <c r="P71" s="75"/>
      <c r="Q71" s="38"/>
      <c r="R71" s="75"/>
      <c r="S71" s="75"/>
      <c r="T71" s="75"/>
      <c r="U71" s="75"/>
      <c r="V71" s="75"/>
      <c r="W71" s="38"/>
      <c r="X71" s="38"/>
      <c r="Y71" s="38"/>
    </row>
    <row r="72" spans="1:25" s="76" customFormat="1" ht="15.75" hidden="1" customHeight="1" x14ac:dyDescent="0.25">
      <c r="A72" s="73"/>
      <c r="B72" s="77"/>
      <c r="C72" s="74"/>
      <c r="D72" s="38"/>
      <c r="E72" s="38"/>
      <c r="F72" s="75"/>
      <c r="G72" s="75"/>
      <c r="H72" s="38"/>
      <c r="I72" s="38"/>
      <c r="J72" s="38"/>
      <c r="K72" s="38"/>
      <c r="L72" s="38"/>
      <c r="M72" s="38"/>
      <c r="N72" s="38"/>
      <c r="O72" s="75"/>
      <c r="P72" s="75"/>
      <c r="Q72" s="38"/>
      <c r="R72" s="75"/>
      <c r="S72" s="75"/>
      <c r="T72" s="75"/>
      <c r="U72" s="75"/>
      <c r="V72" s="75"/>
      <c r="W72" s="38"/>
      <c r="X72" s="38"/>
      <c r="Y72" s="38"/>
    </row>
    <row r="73" spans="1:25" ht="47.25" customHeight="1" x14ac:dyDescent="0.25">
      <c r="A73" s="66" t="s">
        <v>100</v>
      </c>
      <c r="B73" s="70" t="s">
        <v>101</v>
      </c>
      <c r="C73" s="67" t="s">
        <v>40</v>
      </c>
      <c r="D73" s="26" t="s">
        <v>41</v>
      </c>
      <c r="E73" s="26" t="s">
        <v>41</v>
      </c>
      <c r="F73" s="25">
        <f>SUM(F74,F77,F80,F83,F86,F89,F92,F95)</f>
        <v>0</v>
      </c>
      <c r="G73" s="25">
        <f>SUM(G74,G77,G80,G83,G86,G89,G92,G95)</f>
        <v>0</v>
      </c>
      <c r="H73" s="26" t="s">
        <v>41</v>
      </c>
      <c r="I73" s="26" t="s">
        <v>41</v>
      </c>
      <c r="J73" s="26" t="s">
        <v>41</v>
      </c>
      <c r="K73" s="26" t="s">
        <v>41</v>
      </c>
      <c r="L73" s="26" t="s">
        <v>41</v>
      </c>
      <c r="M73" s="26" t="s">
        <v>41</v>
      </c>
      <c r="N73" s="26" t="s">
        <v>41</v>
      </c>
      <c r="O73" s="25">
        <f>SUM(O74,O77,O80,O83,O86,O89,O92,O95)</f>
        <v>0</v>
      </c>
      <c r="P73" s="25">
        <f>SUM(P74,P77,P80,P83,P86,P89,P92,P95)</f>
        <v>0</v>
      </c>
      <c r="Q73" s="26" t="s">
        <v>41</v>
      </c>
      <c r="R73" s="25">
        <f>SUM(R74,R77,R80,R83,R86,R89,R92,R95)</f>
        <v>0</v>
      </c>
      <c r="S73" s="25">
        <f>SUM(S74,S77,S80,S83,S86,S89,S92,S95)</f>
        <v>0</v>
      </c>
      <c r="T73" s="25">
        <f>SUM(T74,T77,T80,T83,T86,T89,T92,T95)</f>
        <v>0</v>
      </c>
      <c r="U73" s="25">
        <f>SUM(U74,U77,U80,U83,U86,U89,U92,U95)</f>
        <v>0</v>
      </c>
      <c r="V73" s="25">
        <f>SUM(V74,V77,V80,V83,V86,V89,V92,V95)</f>
        <v>0</v>
      </c>
      <c r="W73" s="26" t="s">
        <v>41</v>
      </c>
      <c r="X73" s="26" t="s">
        <v>41</v>
      </c>
      <c r="Y73" s="26" t="s">
        <v>41</v>
      </c>
    </row>
    <row r="74" spans="1:25" ht="62.25" hidden="1" customHeight="1" x14ac:dyDescent="0.25">
      <c r="A74" s="62" t="s">
        <v>102</v>
      </c>
      <c r="B74" s="69" t="s">
        <v>103</v>
      </c>
      <c r="C74" s="63" t="s">
        <v>40</v>
      </c>
      <c r="D74" s="21" t="s">
        <v>41</v>
      </c>
      <c r="E74" s="21" t="s">
        <v>41</v>
      </c>
      <c r="F74" s="22">
        <f>SUM(F75:F76)</f>
        <v>0</v>
      </c>
      <c r="G74" s="22">
        <f>SUM(G75:G76)</f>
        <v>0</v>
      </c>
      <c r="H74" s="21" t="s">
        <v>41</v>
      </c>
      <c r="I74" s="21" t="s">
        <v>41</v>
      </c>
      <c r="J74" s="21" t="s">
        <v>41</v>
      </c>
      <c r="K74" s="21" t="s">
        <v>41</v>
      </c>
      <c r="L74" s="21" t="s">
        <v>41</v>
      </c>
      <c r="M74" s="21" t="s">
        <v>41</v>
      </c>
      <c r="N74" s="21" t="s">
        <v>41</v>
      </c>
      <c r="O74" s="22">
        <f>SUM(O75:O76)</f>
        <v>0</v>
      </c>
      <c r="P74" s="22">
        <f>SUM(P75:P76)</f>
        <v>0</v>
      </c>
      <c r="Q74" s="21" t="s">
        <v>41</v>
      </c>
      <c r="R74" s="22">
        <f>SUM(R75:R76)</f>
        <v>0</v>
      </c>
      <c r="S74" s="22">
        <f>SUM(S75:S76)</f>
        <v>0</v>
      </c>
      <c r="T74" s="22">
        <f>SUM(T75:T76)</f>
        <v>0</v>
      </c>
      <c r="U74" s="22">
        <f>SUM(U75:U76)</f>
        <v>0</v>
      </c>
      <c r="V74" s="22">
        <f>SUM(V75:V76)</f>
        <v>0</v>
      </c>
      <c r="W74" s="21" t="s">
        <v>41</v>
      </c>
      <c r="X74" s="21" t="s">
        <v>41</v>
      </c>
      <c r="Y74" s="21" t="s">
        <v>41</v>
      </c>
    </row>
    <row r="75" spans="1:25" s="76" customFormat="1" ht="15.75" hidden="1" customHeight="1" x14ac:dyDescent="0.25">
      <c r="A75" s="73"/>
      <c r="B75" s="77"/>
      <c r="C75" s="74"/>
      <c r="D75" s="38"/>
      <c r="E75" s="38"/>
      <c r="F75" s="75"/>
      <c r="G75" s="75"/>
      <c r="H75" s="38"/>
      <c r="I75" s="38"/>
      <c r="J75" s="38"/>
      <c r="K75" s="38"/>
      <c r="L75" s="38"/>
      <c r="M75" s="38"/>
      <c r="N75" s="38"/>
      <c r="O75" s="75"/>
      <c r="P75" s="75"/>
      <c r="Q75" s="38"/>
      <c r="R75" s="75"/>
      <c r="S75" s="75"/>
      <c r="T75" s="75"/>
      <c r="U75" s="75"/>
      <c r="V75" s="75"/>
      <c r="W75" s="38"/>
      <c r="X75" s="38"/>
      <c r="Y75" s="38"/>
    </row>
    <row r="76" spans="1:25" s="76" customFormat="1" ht="15.75" hidden="1" customHeight="1" x14ac:dyDescent="0.25">
      <c r="A76" s="73"/>
      <c r="B76" s="77"/>
      <c r="C76" s="74"/>
      <c r="D76" s="38"/>
      <c r="E76" s="38"/>
      <c r="F76" s="75"/>
      <c r="G76" s="75"/>
      <c r="H76" s="38"/>
      <c r="I76" s="38"/>
      <c r="J76" s="38"/>
      <c r="K76" s="38"/>
      <c r="L76" s="38"/>
      <c r="M76" s="38"/>
      <c r="N76" s="38"/>
      <c r="O76" s="75"/>
      <c r="P76" s="75"/>
      <c r="Q76" s="38"/>
      <c r="R76" s="75"/>
      <c r="S76" s="75"/>
      <c r="T76" s="75"/>
      <c r="U76" s="75"/>
      <c r="V76" s="75"/>
      <c r="W76" s="38"/>
      <c r="X76" s="38"/>
      <c r="Y76" s="38"/>
    </row>
    <row r="77" spans="1:25" ht="70.5" customHeight="1" x14ac:dyDescent="0.25">
      <c r="A77" s="62" t="s">
        <v>104</v>
      </c>
      <c r="B77" s="69" t="s">
        <v>105</v>
      </c>
      <c r="C77" s="63" t="s">
        <v>40</v>
      </c>
      <c r="D77" s="21" t="s">
        <v>41</v>
      </c>
      <c r="E77" s="21" t="s">
        <v>41</v>
      </c>
      <c r="F77" s="22">
        <f>SUM(F78:F79)</f>
        <v>0</v>
      </c>
      <c r="G77" s="22">
        <f>SUM(G78:G79)</f>
        <v>0</v>
      </c>
      <c r="H77" s="21" t="s">
        <v>41</v>
      </c>
      <c r="I77" s="21" t="s">
        <v>41</v>
      </c>
      <c r="J77" s="21" t="s">
        <v>41</v>
      </c>
      <c r="K77" s="21" t="s">
        <v>41</v>
      </c>
      <c r="L77" s="21" t="s">
        <v>41</v>
      </c>
      <c r="M77" s="21" t="s">
        <v>41</v>
      </c>
      <c r="N77" s="21" t="s">
        <v>41</v>
      </c>
      <c r="O77" s="22">
        <f>SUM(O78:O79)</f>
        <v>0</v>
      </c>
      <c r="P77" s="22">
        <f>SUM(P78:P79)</f>
        <v>0</v>
      </c>
      <c r="Q77" s="21" t="s">
        <v>41</v>
      </c>
      <c r="R77" s="22">
        <f>SUM(R78:R79)</f>
        <v>0</v>
      </c>
      <c r="S77" s="22">
        <f>SUM(S78:S79)</f>
        <v>0</v>
      </c>
      <c r="T77" s="22">
        <f>SUM(T78:T79)</f>
        <v>0</v>
      </c>
      <c r="U77" s="22">
        <f>SUM(U78:U79)</f>
        <v>0</v>
      </c>
      <c r="V77" s="22">
        <f>SUM(V78:V79)</f>
        <v>0</v>
      </c>
      <c r="W77" s="21" t="s">
        <v>41</v>
      </c>
      <c r="X77" s="21" t="s">
        <v>41</v>
      </c>
      <c r="Y77" s="21" t="s">
        <v>41</v>
      </c>
    </row>
    <row r="78" spans="1:25" s="76" customFormat="1" ht="84" customHeight="1" x14ac:dyDescent="0.25">
      <c r="A78" s="83" t="s">
        <v>104</v>
      </c>
      <c r="B78" s="86" t="s">
        <v>144</v>
      </c>
      <c r="C78" s="79" t="s">
        <v>135</v>
      </c>
      <c r="D78" s="81" t="s">
        <v>41</v>
      </c>
      <c r="E78" s="81" t="s">
        <v>41</v>
      </c>
      <c r="F78" s="81" t="s">
        <v>41</v>
      </c>
      <c r="G78" s="81" t="s">
        <v>41</v>
      </c>
      <c r="H78" s="81" t="s">
        <v>41</v>
      </c>
      <c r="I78" s="81" t="s">
        <v>41</v>
      </c>
      <c r="J78" s="81" t="s">
        <v>41</v>
      </c>
      <c r="K78" s="81" t="s">
        <v>41</v>
      </c>
      <c r="L78" s="81" t="s">
        <v>41</v>
      </c>
      <c r="M78" s="81" t="s">
        <v>41</v>
      </c>
      <c r="N78" s="81" t="s">
        <v>41</v>
      </c>
      <c r="O78" s="81" t="s">
        <v>41</v>
      </c>
      <c r="P78" s="81" t="s">
        <v>41</v>
      </c>
      <c r="Q78" s="81" t="s">
        <v>41</v>
      </c>
      <c r="R78" s="81" t="s">
        <v>41</v>
      </c>
      <c r="S78" s="81" t="s">
        <v>41</v>
      </c>
      <c r="T78" s="81" t="s">
        <v>41</v>
      </c>
      <c r="U78" s="81" t="s">
        <v>41</v>
      </c>
      <c r="V78" s="81" t="s">
        <v>41</v>
      </c>
      <c r="W78" s="81" t="s">
        <v>41</v>
      </c>
      <c r="X78" s="81" t="s">
        <v>41</v>
      </c>
      <c r="Y78" s="81" t="s">
        <v>41</v>
      </c>
    </row>
    <row r="79" spans="1:25" s="76" customFormat="1" ht="15.75" hidden="1" customHeight="1" x14ac:dyDescent="0.25">
      <c r="A79" s="73"/>
      <c r="B79" s="77"/>
      <c r="C79" s="74"/>
      <c r="D79" s="38"/>
      <c r="E79" s="38"/>
      <c r="F79" s="75"/>
      <c r="G79" s="75"/>
      <c r="H79" s="38"/>
      <c r="I79" s="38"/>
      <c r="J79" s="38"/>
      <c r="K79" s="38"/>
      <c r="L79" s="38"/>
      <c r="M79" s="38"/>
      <c r="N79" s="38"/>
      <c r="O79" s="75"/>
      <c r="P79" s="75"/>
      <c r="Q79" s="38"/>
      <c r="R79" s="75"/>
      <c r="S79" s="75"/>
      <c r="T79" s="75"/>
      <c r="U79" s="75"/>
      <c r="V79" s="75"/>
      <c r="W79" s="38"/>
      <c r="X79" s="38"/>
      <c r="Y79" s="38"/>
    </row>
    <row r="80" spans="1:25" ht="66" hidden="1" customHeight="1" x14ac:dyDescent="0.25">
      <c r="A80" s="62" t="s">
        <v>106</v>
      </c>
      <c r="B80" s="69" t="s">
        <v>107</v>
      </c>
      <c r="C80" s="63" t="s">
        <v>40</v>
      </c>
      <c r="D80" s="21" t="s">
        <v>41</v>
      </c>
      <c r="E80" s="21" t="s">
        <v>41</v>
      </c>
      <c r="F80" s="22">
        <f>SUM(F81:F82)</f>
        <v>0</v>
      </c>
      <c r="G80" s="22">
        <f>SUM(G81:G82)</f>
        <v>0</v>
      </c>
      <c r="H80" s="21" t="s">
        <v>41</v>
      </c>
      <c r="I80" s="21" t="s">
        <v>41</v>
      </c>
      <c r="J80" s="21" t="s">
        <v>41</v>
      </c>
      <c r="K80" s="21" t="s">
        <v>41</v>
      </c>
      <c r="L80" s="21" t="s">
        <v>41</v>
      </c>
      <c r="M80" s="21" t="s">
        <v>41</v>
      </c>
      <c r="N80" s="21" t="s">
        <v>41</v>
      </c>
      <c r="O80" s="22">
        <f>SUM(O81:O82)</f>
        <v>0</v>
      </c>
      <c r="P80" s="22">
        <f>SUM(P81:P82)</f>
        <v>0</v>
      </c>
      <c r="Q80" s="21" t="s">
        <v>41</v>
      </c>
      <c r="R80" s="22">
        <f>SUM(R81:R82)</f>
        <v>0</v>
      </c>
      <c r="S80" s="22">
        <f>SUM(S81:S82)</f>
        <v>0</v>
      </c>
      <c r="T80" s="22">
        <f>SUM(T81:T82)</f>
        <v>0</v>
      </c>
      <c r="U80" s="22">
        <f>SUM(U81:U82)</f>
        <v>0</v>
      </c>
      <c r="V80" s="22">
        <f>SUM(V81:V82)</f>
        <v>0</v>
      </c>
      <c r="W80" s="21" t="s">
        <v>41</v>
      </c>
      <c r="X80" s="21" t="s">
        <v>41</v>
      </c>
      <c r="Y80" s="21" t="s">
        <v>41</v>
      </c>
    </row>
    <row r="81" spans="1:25" s="76" customFormat="1" ht="17.25" hidden="1" customHeight="1" x14ac:dyDescent="0.25">
      <c r="A81" s="73"/>
      <c r="B81" s="77"/>
      <c r="C81" s="74"/>
      <c r="D81" s="38"/>
      <c r="E81" s="38"/>
      <c r="F81" s="75"/>
      <c r="G81" s="75"/>
      <c r="H81" s="38"/>
      <c r="I81" s="38"/>
      <c r="J81" s="38"/>
      <c r="K81" s="38"/>
      <c r="L81" s="38"/>
      <c r="M81" s="38"/>
      <c r="N81" s="38"/>
      <c r="O81" s="75"/>
      <c r="P81" s="75"/>
      <c r="Q81" s="38"/>
      <c r="R81" s="75"/>
      <c r="S81" s="75"/>
      <c r="T81" s="75"/>
      <c r="U81" s="75"/>
      <c r="V81" s="75"/>
      <c r="W81" s="38"/>
      <c r="X81" s="38"/>
      <c r="Y81" s="38"/>
    </row>
    <row r="82" spans="1:25" s="76" customFormat="1" ht="17.25" hidden="1" customHeight="1" x14ac:dyDescent="0.25">
      <c r="A82" s="73"/>
      <c r="B82" s="77"/>
      <c r="C82" s="74"/>
      <c r="D82" s="38"/>
      <c r="E82" s="38"/>
      <c r="F82" s="75"/>
      <c r="G82" s="75"/>
      <c r="H82" s="38"/>
      <c r="I82" s="38"/>
      <c r="J82" s="38"/>
      <c r="K82" s="38"/>
      <c r="L82" s="38"/>
      <c r="M82" s="38"/>
      <c r="N82" s="38"/>
      <c r="O82" s="75"/>
      <c r="P82" s="75"/>
      <c r="Q82" s="38"/>
      <c r="R82" s="75"/>
      <c r="S82" s="75"/>
      <c r="T82" s="75"/>
      <c r="U82" s="75"/>
      <c r="V82" s="75"/>
      <c r="W82" s="38"/>
      <c r="X82" s="38"/>
      <c r="Y82" s="38"/>
    </row>
    <row r="83" spans="1:25" ht="62.25" hidden="1" customHeight="1" x14ac:dyDescent="0.25">
      <c r="A83" s="62" t="s">
        <v>108</v>
      </c>
      <c r="B83" s="69" t="s">
        <v>109</v>
      </c>
      <c r="C83" s="63" t="s">
        <v>40</v>
      </c>
      <c r="D83" s="21" t="s">
        <v>41</v>
      </c>
      <c r="E83" s="21" t="s">
        <v>41</v>
      </c>
      <c r="F83" s="22">
        <f>SUM(F84:F85)</f>
        <v>0</v>
      </c>
      <c r="G83" s="22">
        <f>SUM(G84:G85)</f>
        <v>0</v>
      </c>
      <c r="H83" s="21" t="s">
        <v>41</v>
      </c>
      <c r="I83" s="21" t="s">
        <v>41</v>
      </c>
      <c r="J83" s="21" t="s">
        <v>41</v>
      </c>
      <c r="K83" s="21" t="s">
        <v>41</v>
      </c>
      <c r="L83" s="21" t="s">
        <v>41</v>
      </c>
      <c r="M83" s="21" t="s">
        <v>41</v>
      </c>
      <c r="N83" s="21" t="s">
        <v>41</v>
      </c>
      <c r="O83" s="22">
        <f>SUM(O84:O85)</f>
        <v>0</v>
      </c>
      <c r="P83" s="22">
        <f>SUM(P84:P85)</f>
        <v>0</v>
      </c>
      <c r="Q83" s="21" t="s">
        <v>41</v>
      </c>
      <c r="R83" s="22">
        <f>SUM(R84:R85)</f>
        <v>0</v>
      </c>
      <c r="S83" s="22">
        <f>SUM(S84:S85)</f>
        <v>0</v>
      </c>
      <c r="T83" s="22">
        <f>SUM(T84:T85)</f>
        <v>0</v>
      </c>
      <c r="U83" s="22">
        <f>SUM(U84:U85)</f>
        <v>0</v>
      </c>
      <c r="V83" s="22">
        <f>SUM(V84:V85)</f>
        <v>0</v>
      </c>
      <c r="W83" s="21" t="s">
        <v>41</v>
      </c>
      <c r="X83" s="21" t="s">
        <v>41</v>
      </c>
      <c r="Y83" s="21" t="s">
        <v>41</v>
      </c>
    </row>
    <row r="84" spans="1:25" s="76" customFormat="1" ht="15.75" hidden="1" customHeight="1" x14ac:dyDescent="0.25">
      <c r="A84" s="73"/>
      <c r="B84" s="77"/>
      <c r="C84" s="74"/>
      <c r="D84" s="38"/>
      <c r="E84" s="38"/>
      <c r="F84" s="75"/>
      <c r="G84" s="75"/>
      <c r="H84" s="38"/>
      <c r="I84" s="38"/>
      <c r="J84" s="38"/>
      <c r="K84" s="38"/>
      <c r="L84" s="38"/>
      <c r="M84" s="38"/>
      <c r="N84" s="38"/>
      <c r="O84" s="75"/>
      <c r="P84" s="75"/>
      <c r="Q84" s="38"/>
      <c r="R84" s="75"/>
      <c r="S84" s="75"/>
      <c r="T84" s="75"/>
      <c r="U84" s="75"/>
      <c r="V84" s="75"/>
      <c r="W84" s="38"/>
      <c r="X84" s="38"/>
      <c r="Y84" s="38"/>
    </row>
    <row r="85" spans="1:25" s="76" customFormat="1" ht="15.75" hidden="1" customHeight="1" x14ac:dyDescent="0.25">
      <c r="A85" s="73"/>
      <c r="B85" s="77"/>
      <c r="C85" s="74"/>
      <c r="D85" s="38"/>
      <c r="E85" s="38"/>
      <c r="F85" s="75"/>
      <c r="G85" s="75"/>
      <c r="H85" s="38"/>
      <c r="I85" s="38"/>
      <c r="J85" s="38"/>
      <c r="K85" s="38"/>
      <c r="L85" s="38"/>
      <c r="M85" s="38"/>
      <c r="N85" s="38"/>
      <c r="O85" s="75"/>
      <c r="P85" s="75"/>
      <c r="Q85" s="38"/>
      <c r="R85" s="75"/>
      <c r="S85" s="75"/>
      <c r="T85" s="75"/>
      <c r="U85" s="75"/>
      <c r="V85" s="75"/>
      <c r="W85" s="38"/>
      <c r="X85" s="38"/>
      <c r="Y85" s="38"/>
    </row>
    <row r="86" spans="1:25" ht="65.25" hidden="1" customHeight="1" x14ac:dyDescent="0.25">
      <c r="A86" s="62" t="s">
        <v>110</v>
      </c>
      <c r="B86" s="69" t="s">
        <v>111</v>
      </c>
      <c r="C86" s="63" t="s">
        <v>40</v>
      </c>
      <c r="D86" s="21" t="s">
        <v>41</v>
      </c>
      <c r="E86" s="21" t="s">
        <v>41</v>
      </c>
      <c r="F86" s="22">
        <f>SUM(F87:F88)</f>
        <v>0</v>
      </c>
      <c r="G86" s="22">
        <f>SUM(G87:G88)</f>
        <v>0</v>
      </c>
      <c r="H86" s="21" t="s">
        <v>41</v>
      </c>
      <c r="I86" s="21" t="s">
        <v>41</v>
      </c>
      <c r="J86" s="21" t="s">
        <v>41</v>
      </c>
      <c r="K86" s="21" t="s">
        <v>41</v>
      </c>
      <c r="L86" s="21" t="s">
        <v>41</v>
      </c>
      <c r="M86" s="21" t="s">
        <v>41</v>
      </c>
      <c r="N86" s="21" t="s">
        <v>41</v>
      </c>
      <c r="O86" s="22">
        <f>SUM(O87:O88)</f>
        <v>0</v>
      </c>
      <c r="P86" s="22">
        <f>SUM(P87:P88)</f>
        <v>0</v>
      </c>
      <c r="Q86" s="21" t="s">
        <v>41</v>
      </c>
      <c r="R86" s="22">
        <f>SUM(R87:R88)</f>
        <v>0</v>
      </c>
      <c r="S86" s="22">
        <f>SUM(S87:S88)</f>
        <v>0</v>
      </c>
      <c r="T86" s="22">
        <f>SUM(T87:T88)</f>
        <v>0</v>
      </c>
      <c r="U86" s="22">
        <f>SUM(U87:U88)</f>
        <v>0</v>
      </c>
      <c r="V86" s="22">
        <f>SUM(V87:V88)</f>
        <v>0</v>
      </c>
      <c r="W86" s="21" t="s">
        <v>41</v>
      </c>
      <c r="X86" s="21" t="s">
        <v>41</v>
      </c>
      <c r="Y86" s="21" t="s">
        <v>41</v>
      </c>
    </row>
    <row r="87" spans="1:25" s="76" customFormat="1" ht="16.5" hidden="1" customHeight="1" x14ac:dyDescent="0.25">
      <c r="A87" s="73"/>
      <c r="B87" s="77"/>
      <c r="C87" s="74"/>
      <c r="D87" s="38"/>
      <c r="E87" s="38"/>
      <c r="F87" s="75"/>
      <c r="G87" s="75"/>
      <c r="H87" s="38"/>
      <c r="I87" s="38"/>
      <c r="J87" s="38"/>
      <c r="K87" s="38"/>
      <c r="L87" s="38"/>
      <c r="M87" s="38"/>
      <c r="N87" s="38"/>
      <c r="O87" s="75"/>
      <c r="P87" s="75"/>
      <c r="Q87" s="38"/>
      <c r="R87" s="75"/>
      <c r="S87" s="75"/>
      <c r="T87" s="75"/>
      <c r="U87" s="75"/>
      <c r="V87" s="75"/>
      <c r="W87" s="38"/>
      <c r="X87" s="38"/>
      <c r="Y87" s="38"/>
    </row>
    <row r="88" spans="1:25" s="76" customFormat="1" ht="16.5" hidden="1" customHeight="1" x14ac:dyDescent="0.25">
      <c r="A88" s="73"/>
      <c r="B88" s="77"/>
      <c r="C88" s="74"/>
      <c r="D88" s="38"/>
      <c r="E88" s="38"/>
      <c r="F88" s="75"/>
      <c r="G88" s="75"/>
      <c r="H88" s="38"/>
      <c r="I88" s="38"/>
      <c r="J88" s="38"/>
      <c r="K88" s="38"/>
      <c r="L88" s="38"/>
      <c r="M88" s="38"/>
      <c r="N88" s="38"/>
      <c r="O88" s="75"/>
      <c r="P88" s="75"/>
      <c r="Q88" s="38"/>
      <c r="R88" s="75"/>
      <c r="S88" s="75"/>
      <c r="T88" s="75"/>
      <c r="U88" s="75"/>
      <c r="V88" s="75"/>
      <c r="W88" s="38"/>
      <c r="X88" s="38"/>
      <c r="Y88" s="38"/>
    </row>
    <row r="89" spans="1:25" ht="62.25" hidden="1" customHeight="1" x14ac:dyDescent="0.25">
      <c r="A89" s="62" t="s">
        <v>112</v>
      </c>
      <c r="B89" s="69" t="s">
        <v>113</v>
      </c>
      <c r="C89" s="63" t="s">
        <v>40</v>
      </c>
      <c r="D89" s="21" t="s">
        <v>41</v>
      </c>
      <c r="E89" s="21" t="s">
        <v>41</v>
      </c>
      <c r="F89" s="22">
        <f>SUM(F90:F91)</f>
        <v>0</v>
      </c>
      <c r="G89" s="22">
        <f>SUM(G90:G91)</f>
        <v>0</v>
      </c>
      <c r="H89" s="21" t="s">
        <v>41</v>
      </c>
      <c r="I89" s="21" t="s">
        <v>41</v>
      </c>
      <c r="J89" s="21" t="s">
        <v>41</v>
      </c>
      <c r="K89" s="21" t="s">
        <v>41</v>
      </c>
      <c r="L89" s="21" t="s">
        <v>41</v>
      </c>
      <c r="M89" s="21" t="s">
        <v>41</v>
      </c>
      <c r="N89" s="21" t="s">
        <v>41</v>
      </c>
      <c r="O89" s="22">
        <f>SUM(O90:O91)</f>
        <v>0</v>
      </c>
      <c r="P89" s="22">
        <f>SUM(P90:P91)</f>
        <v>0</v>
      </c>
      <c r="Q89" s="21" t="s">
        <v>41</v>
      </c>
      <c r="R89" s="22">
        <f>SUM(R90:R91)</f>
        <v>0</v>
      </c>
      <c r="S89" s="22">
        <f>SUM(S90:S91)</f>
        <v>0</v>
      </c>
      <c r="T89" s="22">
        <f>SUM(T90:T91)</f>
        <v>0</v>
      </c>
      <c r="U89" s="22">
        <f>SUM(U90:U91)</f>
        <v>0</v>
      </c>
      <c r="V89" s="22">
        <f>SUM(V90:V91)</f>
        <v>0</v>
      </c>
      <c r="W89" s="21" t="s">
        <v>41</v>
      </c>
      <c r="X89" s="21" t="s">
        <v>41</v>
      </c>
      <c r="Y89" s="21" t="s">
        <v>41</v>
      </c>
    </row>
    <row r="90" spans="1:25" s="76" customFormat="1" ht="15.75" hidden="1" customHeight="1" x14ac:dyDescent="0.25">
      <c r="A90" s="73"/>
      <c r="B90" s="77"/>
      <c r="C90" s="74"/>
      <c r="D90" s="38"/>
      <c r="E90" s="38"/>
      <c r="F90" s="75"/>
      <c r="G90" s="75"/>
      <c r="H90" s="38"/>
      <c r="I90" s="38"/>
      <c r="J90" s="38"/>
      <c r="K90" s="38"/>
      <c r="L90" s="38"/>
      <c r="M90" s="38"/>
      <c r="N90" s="38"/>
      <c r="O90" s="75"/>
      <c r="P90" s="75"/>
      <c r="Q90" s="38"/>
      <c r="R90" s="75"/>
      <c r="S90" s="75"/>
      <c r="T90" s="75"/>
      <c r="U90" s="75"/>
      <c r="V90" s="75"/>
      <c r="W90" s="38"/>
      <c r="X90" s="38"/>
      <c r="Y90" s="38"/>
    </row>
    <row r="91" spans="1:25" s="76" customFormat="1" ht="15.75" hidden="1" customHeight="1" x14ac:dyDescent="0.25">
      <c r="A91" s="73"/>
      <c r="B91" s="77"/>
      <c r="C91" s="74"/>
      <c r="D91" s="38"/>
      <c r="E91" s="38"/>
      <c r="F91" s="75"/>
      <c r="G91" s="75"/>
      <c r="H91" s="38"/>
      <c r="I91" s="38"/>
      <c r="J91" s="38"/>
      <c r="K91" s="38"/>
      <c r="L91" s="38"/>
      <c r="M91" s="38"/>
      <c r="N91" s="38"/>
      <c r="O91" s="75"/>
      <c r="P91" s="75"/>
      <c r="Q91" s="38"/>
      <c r="R91" s="75"/>
      <c r="S91" s="75"/>
      <c r="T91" s="75"/>
      <c r="U91" s="75"/>
      <c r="V91" s="75"/>
      <c r="W91" s="38"/>
      <c r="X91" s="38"/>
      <c r="Y91" s="38"/>
    </row>
    <row r="92" spans="1:25" ht="58.5" hidden="1" customHeight="1" x14ac:dyDescent="0.25">
      <c r="A92" s="62" t="s">
        <v>114</v>
      </c>
      <c r="B92" s="69" t="s">
        <v>115</v>
      </c>
      <c r="C92" s="63" t="s">
        <v>40</v>
      </c>
      <c r="D92" s="21" t="s">
        <v>41</v>
      </c>
      <c r="E92" s="21" t="s">
        <v>41</v>
      </c>
      <c r="F92" s="22">
        <f>SUM(F93:F94)</f>
        <v>0</v>
      </c>
      <c r="G92" s="22">
        <f>SUM(G93:G94)</f>
        <v>0</v>
      </c>
      <c r="H92" s="21" t="s">
        <v>41</v>
      </c>
      <c r="I92" s="21" t="s">
        <v>41</v>
      </c>
      <c r="J92" s="21" t="s">
        <v>41</v>
      </c>
      <c r="K92" s="21" t="s">
        <v>41</v>
      </c>
      <c r="L92" s="21" t="s">
        <v>41</v>
      </c>
      <c r="M92" s="21" t="s">
        <v>41</v>
      </c>
      <c r="N92" s="21" t="s">
        <v>41</v>
      </c>
      <c r="O92" s="22">
        <f>SUM(O93:O94)</f>
        <v>0</v>
      </c>
      <c r="P92" s="22">
        <f>SUM(P93:P94)</f>
        <v>0</v>
      </c>
      <c r="Q92" s="21" t="s">
        <v>41</v>
      </c>
      <c r="R92" s="22">
        <f>SUM(R93:R94)</f>
        <v>0</v>
      </c>
      <c r="S92" s="22">
        <f>SUM(S93:S94)</f>
        <v>0</v>
      </c>
      <c r="T92" s="22">
        <f>SUM(T93:T94)</f>
        <v>0</v>
      </c>
      <c r="U92" s="22">
        <f>SUM(U93:U94)</f>
        <v>0</v>
      </c>
      <c r="V92" s="22">
        <f>SUM(V93:V94)</f>
        <v>0</v>
      </c>
      <c r="W92" s="21" t="s">
        <v>41</v>
      </c>
      <c r="X92" s="21" t="s">
        <v>41</v>
      </c>
      <c r="Y92" s="21" t="s">
        <v>41</v>
      </c>
    </row>
    <row r="93" spans="1:25" s="76" customFormat="1" ht="16.5" hidden="1" customHeight="1" x14ac:dyDescent="0.25">
      <c r="A93" s="73"/>
      <c r="B93" s="77"/>
      <c r="C93" s="74"/>
      <c r="D93" s="38"/>
      <c r="E93" s="38"/>
      <c r="F93" s="75"/>
      <c r="G93" s="75"/>
      <c r="H93" s="38"/>
      <c r="I93" s="38"/>
      <c r="J93" s="38"/>
      <c r="K93" s="38"/>
      <c r="L93" s="38"/>
      <c r="M93" s="38"/>
      <c r="N93" s="38"/>
      <c r="O93" s="75"/>
      <c r="P93" s="75"/>
      <c r="Q93" s="38"/>
      <c r="R93" s="75"/>
      <c r="S93" s="75"/>
      <c r="T93" s="75"/>
      <c r="U93" s="75"/>
      <c r="V93" s="75"/>
      <c r="W93" s="38"/>
      <c r="X93" s="38"/>
      <c r="Y93" s="38"/>
    </row>
    <row r="94" spans="1:25" s="76" customFormat="1" ht="16.5" hidden="1" customHeight="1" x14ac:dyDescent="0.25">
      <c r="A94" s="73"/>
      <c r="B94" s="77"/>
      <c r="C94" s="74"/>
      <c r="D94" s="38"/>
      <c r="E94" s="38"/>
      <c r="F94" s="75"/>
      <c r="G94" s="75"/>
      <c r="H94" s="38"/>
      <c r="I94" s="38"/>
      <c r="J94" s="38"/>
      <c r="K94" s="38"/>
      <c r="L94" s="38"/>
      <c r="M94" s="38"/>
      <c r="N94" s="38"/>
      <c r="O94" s="75"/>
      <c r="P94" s="75"/>
      <c r="Q94" s="38"/>
      <c r="R94" s="75"/>
      <c r="S94" s="75"/>
      <c r="T94" s="75"/>
      <c r="U94" s="75"/>
      <c r="V94" s="75"/>
      <c r="W94" s="38"/>
      <c r="X94" s="38"/>
      <c r="Y94" s="38"/>
    </row>
    <row r="95" spans="1:25" ht="66" hidden="1" customHeight="1" x14ac:dyDescent="0.25">
      <c r="A95" s="62" t="s">
        <v>116</v>
      </c>
      <c r="B95" s="69" t="s">
        <v>117</v>
      </c>
      <c r="C95" s="63" t="s">
        <v>40</v>
      </c>
      <c r="D95" s="21" t="s">
        <v>41</v>
      </c>
      <c r="E95" s="21" t="s">
        <v>41</v>
      </c>
      <c r="F95" s="22">
        <f>SUM(F96:F97)</f>
        <v>0</v>
      </c>
      <c r="G95" s="22">
        <f>SUM(G96:G97)</f>
        <v>0</v>
      </c>
      <c r="H95" s="21" t="s">
        <v>41</v>
      </c>
      <c r="I95" s="21" t="s">
        <v>41</v>
      </c>
      <c r="J95" s="21" t="s">
        <v>41</v>
      </c>
      <c r="K95" s="21" t="s">
        <v>41</v>
      </c>
      <c r="L95" s="21" t="s">
        <v>41</v>
      </c>
      <c r="M95" s="21" t="s">
        <v>41</v>
      </c>
      <c r="N95" s="21" t="s">
        <v>41</v>
      </c>
      <c r="O95" s="22">
        <f>SUM(O96:O97)</f>
        <v>0</v>
      </c>
      <c r="P95" s="22">
        <f>SUM(P96:P97)</f>
        <v>0</v>
      </c>
      <c r="Q95" s="21" t="s">
        <v>41</v>
      </c>
      <c r="R95" s="22">
        <f>SUM(R96:R97)</f>
        <v>0</v>
      </c>
      <c r="S95" s="22">
        <f>SUM(S96:S97)</f>
        <v>0</v>
      </c>
      <c r="T95" s="22">
        <f>SUM(T96:T97)</f>
        <v>0</v>
      </c>
      <c r="U95" s="22">
        <f>SUM(U96:U97)</f>
        <v>0</v>
      </c>
      <c r="V95" s="22">
        <f>SUM(V96:V97)</f>
        <v>0</v>
      </c>
      <c r="W95" s="21" t="s">
        <v>41</v>
      </c>
      <c r="X95" s="21" t="s">
        <v>41</v>
      </c>
      <c r="Y95" s="21" t="s">
        <v>41</v>
      </c>
    </row>
    <row r="96" spans="1:25" s="76" customFormat="1" ht="17.25" hidden="1" customHeight="1" x14ac:dyDescent="0.25">
      <c r="A96" s="73"/>
      <c r="B96" s="77"/>
      <c r="C96" s="74"/>
      <c r="D96" s="38"/>
      <c r="E96" s="38"/>
      <c r="F96" s="75"/>
      <c r="G96" s="75"/>
      <c r="H96" s="38"/>
      <c r="I96" s="38"/>
      <c r="J96" s="38"/>
      <c r="K96" s="38"/>
      <c r="L96" s="38"/>
      <c r="M96" s="38"/>
      <c r="N96" s="38"/>
      <c r="O96" s="75"/>
      <c r="P96" s="75"/>
      <c r="Q96" s="38"/>
      <c r="R96" s="75"/>
      <c r="S96" s="75"/>
      <c r="T96" s="75"/>
      <c r="U96" s="75"/>
      <c r="V96" s="75"/>
      <c r="W96" s="38"/>
      <c r="X96" s="38"/>
      <c r="Y96" s="38"/>
    </row>
    <row r="97" spans="1:25" s="76" customFormat="1" ht="17.25" hidden="1" customHeight="1" x14ac:dyDescent="0.25">
      <c r="A97" s="73"/>
      <c r="B97" s="77"/>
      <c r="C97" s="74"/>
      <c r="D97" s="38"/>
      <c r="E97" s="38"/>
      <c r="F97" s="75"/>
      <c r="G97" s="75"/>
      <c r="H97" s="38"/>
      <c r="I97" s="38"/>
      <c r="J97" s="38"/>
      <c r="K97" s="38"/>
      <c r="L97" s="38"/>
      <c r="M97" s="38"/>
      <c r="N97" s="38"/>
      <c r="O97" s="75"/>
      <c r="P97" s="75"/>
      <c r="Q97" s="38"/>
      <c r="R97" s="75"/>
      <c r="S97" s="75"/>
      <c r="T97" s="75"/>
      <c r="U97" s="75"/>
      <c r="V97" s="75"/>
      <c r="W97" s="38"/>
      <c r="X97" s="38"/>
      <c r="Y97" s="38"/>
    </row>
    <row r="98" spans="1:25" ht="72" customHeight="1" x14ac:dyDescent="0.25">
      <c r="A98" s="66" t="s">
        <v>118</v>
      </c>
      <c r="B98" s="70" t="s">
        <v>119</v>
      </c>
      <c r="C98" s="67" t="s">
        <v>40</v>
      </c>
      <c r="D98" s="26" t="s">
        <v>41</v>
      </c>
      <c r="E98" s="26" t="s">
        <v>41</v>
      </c>
      <c r="F98" s="25">
        <f>SUM(F99,F102)</f>
        <v>0</v>
      </c>
      <c r="G98" s="25">
        <f>SUM(G99,G102)</f>
        <v>0</v>
      </c>
      <c r="H98" s="26" t="s">
        <v>41</v>
      </c>
      <c r="I98" s="26" t="s">
        <v>41</v>
      </c>
      <c r="J98" s="26" t="s">
        <v>41</v>
      </c>
      <c r="K98" s="26" t="s">
        <v>41</v>
      </c>
      <c r="L98" s="26" t="s">
        <v>41</v>
      </c>
      <c r="M98" s="26" t="s">
        <v>41</v>
      </c>
      <c r="N98" s="26" t="s">
        <v>41</v>
      </c>
      <c r="O98" s="25">
        <f>SUM(O99,O102)</f>
        <v>0</v>
      </c>
      <c r="P98" s="25">
        <f>SUM(P99,P102)</f>
        <v>0</v>
      </c>
      <c r="Q98" s="26" t="s">
        <v>41</v>
      </c>
      <c r="R98" s="25">
        <f>SUM(R99,R102)</f>
        <v>0</v>
      </c>
      <c r="S98" s="25">
        <f>SUM(S99,S102)</f>
        <v>0</v>
      </c>
      <c r="T98" s="25">
        <f>SUM(T99,T102)</f>
        <v>0</v>
      </c>
      <c r="U98" s="25">
        <f>SUM(U99,U102)</f>
        <v>0</v>
      </c>
      <c r="V98" s="25">
        <f>SUM(V99,V102)</f>
        <v>0</v>
      </c>
      <c r="W98" s="26" t="s">
        <v>41</v>
      </c>
      <c r="X98" s="26" t="s">
        <v>41</v>
      </c>
      <c r="Y98" s="26" t="s">
        <v>41</v>
      </c>
    </row>
    <row r="99" spans="1:25" ht="65.25" hidden="1" customHeight="1" x14ac:dyDescent="0.25">
      <c r="A99" s="62" t="s">
        <v>120</v>
      </c>
      <c r="B99" s="69" t="s">
        <v>121</v>
      </c>
      <c r="C99" s="63" t="s">
        <v>40</v>
      </c>
      <c r="D99" s="21" t="s">
        <v>41</v>
      </c>
      <c r="E99" s="21" t="s">
        <v>41</v>
      </c>
      <c r="F99" s="22">
        <f>SUM(F100:F101)</f>
        <v>0</v>
      </c>
      <c r="G99" s="22">
        <f>SUM(G100:G101)</f>
        <v>0</v>
      </c>
      <c r="H99" s="21" t="s">
        <v>41</v>
      </c>
      <c r="I99" s="21" t="s">
        <v>41</v>
      </c>
      <c r="J99" s="21" t="s">
        <v>41</v>
      </c>
      <c r="K99" s="21" t="s">
        <v>41</v>
      </c>
      <c r="L99" s="21" t="s">
        <v>41</v>
      </c>
      <c r="M99" s="21" t="s">
        <v>41</v>
      </c>
      <c r="N99" s="21" t="s">
        <v>41</v>
      </c>
      <c r="O99" s="22">
        <f>SUM(O100:O101)</f>
        <v>0</v>
      </c>
      <c r="P99" s="22">
        <f>SUM(P100:P101)</f>
        <v>0</v>
      </c>
      <c r="Q99" s="21" t="s">
        <v>41</v>
      </c>
      <c r="R99" s="22">
        <f>SUM(R100:R101)</f>
        <v>0</v>
      </c>
      <c r="S99" s="22">
        <f>SUM(S100:S101)</f>
        <v>0</v>
      </c>
      <c r="T99" s="22">
        <f>SUM(T100:T101)</f>
        <v>0</v>
      </c>
      <c r="U99" s="22">
        <f>SUM(U100:U101)</f>
        <v>0</v>
      </c>
      <c r="V99" s="22">
        <f>SUM(V100:V101)</f>
        <v>0</v>
      </c>
      <c r="W99" s="21" t="s">
        <v>41</v>
      </c>
      <c r="X99" s="21" t="s">
        <v>41</v>
      </c>
      <c r="Y99" s="21" t="s">
        <v>41</v>
      </c>
    </row>
    <row r="100" spans="1:25" s="76" customFormat="1" ht="16.5" hidden="1" customHeight="1" x14ac:dyDescent="0.25">
      <c r="A100" s="73"/>
      <c r="B100" s="77"/>
      <c r="C100" s="74"/>
      <c r="D100" s="38"/>
      <c r="E100" s="38"/>
      <c r="F100" s="75"/>
      <c r="G100" s="75"/>
      <c r="H100" s="38"/>
      <c r="I100" s="38"/>
      <c r="J100" s="38"/>
      <c r="K100" s="38"/>
      <c r="L100" s="38"/>
      <c r="M100" s="38"/>
      <c r="N100" s="38"/>
      <c r="O100" s="75"/>
      <c r="P100" s="75"/>
      <c r="Q100" s="38"/>
      <c r="R100" s="75"/>
      <c r="S100" s="75"/>
      <c r="T100" s="75"/>
      <c r="U100" s="75"/>
      <c r="V100" s="75"/>
      <c r="W100" s="38"/>
      <c r="X100" s="38"/>
      <c r="Y100" s="38"/>
    </row>
    <row r="101" spans="1:25" s="76" customFormat="1" ht="16.5" hidden="1" customHeight="1" x14ac:dyDescent="0.25">
      <c r="A101" s="73"/>
      <c r="B101" s="77"/>
      <c r="C101" s="74"/>
      <c r="D101" s="38"/>
      <c r="E101" s="38"/>
      <c r="F101" s="75"/>
      <c r="G101" s="75"/>
      <c r="H101" s="38"/>
      <c r="I101" s="38"/>
      <c r="J101" s="38"/>
      <c r="K101" s="38"/>
      <c r="L101" s="38"/>
      <c r="M101" s="38"/>
      <c r="N101" s="38"/>
      <c r="O101" s="75"/>
      <c r="P101" s="75"/>
      <c r="Q101" s="38"/>
      <c r="R101" s="75"/>
      <c r="S101" s="75"/>
      <c r="T101" s="75"/>
      <c r="U101" s="75"/>
      <c r="V101" s="75"/>
      <c r="W101" s="38"/>
      <c r="X101" s="38"/>
      <c r="Y101" s="38"/>
    </row>
    <row r="102" spans="1:25" ht="73.5" hidden="1" customHeight="1" x14ac:dyDescent="0.25">
      <c r="A102" s="62" t="s">
        <v>122</v>
      </c>
      <c r="B102" s="69" t="s">
        <v>123</v>
      </c>
      <c r="C102" s="63" t="s">
        <v>40</v>
      </c>
      <c r="D102" s="21" t="s">
        <v>41</v>
      </c>
      <c r="E102" s="21" t="s">
        <v>41</v>
      </c>
      <c r="F102" s="22">
        <f>SUM(F103:F104)</f>
        <v>0</v>
      </c>
      <c r="G102" s="22">
        <f>SUM(G103:G104)</f>
        <v>0</v>
      </c>
      <c r="H102" s="21" t="s">
        <v>41</v>
      </c>
      <c r="I102" s="21" t="s">
        <v>41</v>
      </c>
      <c r="J102" s="21" t="s">
        <v>41</v>
      </c>
      <c r="K102" s="21" t="s">
        <v>41</v>
      </c>
      <c r="L102" s="21" t="s">
        <v>41</v>
      </c>
      <c r="M102" s="21" t="s">
        <v>41</v>
      </c>
      <c r="N102" s="21" t="s">
        <v>41</v>
      </c>
      <c r="O102" s="22">
        <f>SUM(O103:O104)</f>
        <v>0</v>
      </c>
      <c r="P102" s="22">
        <f>SUM(P103:P104)</f>
        <v>0</v>
      </c>
      <c r="Q102" s="21" t="s">
        <v>41</v>
      </c>
      <c r="R102" s="22">
        <f>SUM(R103:R104)</f>
        <v>0</v>
      </c>
      <c r="S102" s="22">
        <f>SUM(S103:S104)</f>
        <v>0</v>
      </c>
      <c r="T102" s="22">
        <f>SUM(T103:T104)</f>
        <v>0</v>
      </c>
      <c r="U102" s="22">
        <f>SUM(U103:U104)</f>
        <v>0</v>
      </c>
      <c r="V102" s="22">
        <f>SUM(V103:V104)</f>
        <v>0</v>
      </c>
      <c r="W102" s="21" t="s">
        <v>41</v>
      </c>
      <c r="X102" s="21" t="s">
        <v>41</v>
      </c>
      <c r="Y102" s="21" t="s">
        <v>41</v>
      </c>
    </row>
    <row r="103" spans="1:25" s="76" customFormat="1" ht="16.5" hidden="1" customHeight="1" x14ac:dyDescent="0.25">
      <c r="A103" s="73"/>
      <c r="B103" s="77"/>
      <c r="C103" s="74"/>
      <c r="D103" s="38"/>
      <c r="E103" s="38"/>
      <c r="F103" s="75"/>
      <c r="G103" s="75"/>
      <c r="H103" s="38"/>
      <c r="I103" s="38"/>
      <c r="J103" s="38"/>
      <c r="K103" s="38"/>
      <c r="L103" s="38"/>
      <c r="M103" s="38"/>
      <c r="N103" s="38"/>
      <c r="O103" s="75"/>
      <c r="P103" s="75"/>
      <c r="Q103" s="38"/>
      <c r="R103" s="75"/>
      <c r="S103" s="75"/>
      <c r="T103" s="75"/>
      <c r="U103" s="75"/>
      <c r="V103" s="75"/>
      <c r="W103" s="38"/>
      <c r="X103" s="38"/>
      <c r="Y103" s="38"/>
    </row>
    <row r="104" spans="1:25" s="76" customFormat="1" ht="16.5" hidden="1" customHeight="1" x14ac:dyDescent="0.25">
      <c r="A104" s="73"/>
      <c r="B104" s="77"/>
      <c r="C104" s="74"/>
      <c r="D104" s="38"/>
      <c r="E104" s="38"/>
      <c r="F104" s="75"/>
      <c r="G104" s="75"/>
      <c r="H104" s="38"/>
      <c r="I104" s="38"/>
      <c r="J104" s="38"/>
      <c r="K104" s="38"/>
      <c r="L104" s="38"/>
      <c r="M104" s="38"/>
      <c r="N104" s="38"/>
      <c r="O104" s="75"/>
      <c r="P104" s="75"/>
      <c r="Q104" s="38"/>
      <c r="R104" s="75"/>
      <c r="S104" s="75"/>
      <c r="T104" s="75"/>
      <c r="U104" s="75"/>
      <c r="V104" s="75"/>
      <c r="W104" s="38"/>
      <c r="X104" s="38"/>
      <c r="Y104" s="38"/>
    </row>
    <row r="105" spans="1:25" ht="72" customHeight="1" x14ac:dyDescent="0.25">
      <c r="A105" s="64" t="s">
        <v>124</v>
      </c>
      <c r="B105" s="71" t="s">
        <v>125</v>
      </c>
      <c r="C105" s="65" t="s">
        <v>40</v>
      </c>
      <c r="D105" s="24" t="s">
        <v>41</v>
      </c>
      <c r="E105" s="24" t="s">
        <v>41</v>
      </c>
      <c r="F105" s="23">
        <f>SUM(F106,F109)</f>
        <v>0</v>
      </c>
      <c r="G105" s="23">
        <f>SUM(G106,G109)</f>
        <v>0</v>
      </c>
      <c r="H105" s="24" t="s">
        <v>41</v>
      </c>
      <c r="I105" s="24" t="s">
        <v>41</v>
      </c>
      <c r="J105" s="24" t="s">
        <v>41</v>
      </c>
      <c r="K105" s="24" t="s">
        <v>41</v>
      </c>
      <c r="L105" s="24" t="s">
        <v>41</v>
      </c>
      <c r="M105" s="24" t="s">
        <v>41</v>
      </c>
      <c r="N105" s="24" t="s">
        <v>41</v>
      </c>
      <c r="O105" s="23">
        <f>SUM(O106,O109)</f>
        <v>0</v>
      </c>
      <c r="P105" s="23">
        <f>SUM(P106,P109)</f>
        <v>0</v>
      </c>
      <c r="Q105" s="24" t="s">
        <v>41</v>
      </c>
      <c r="R105" s="23">
        <f>SUM(R106,R109)</f>
        <v>0</v>
      </c>
      <c r="S105" s="23">
        <f>SUM(S106,S109)</f>
        <v>0</v>
      </c>
      <c r="T105" s="23">
        <f>SUM(T106,T109)</f>
        <v>0</v>
      </c>
      <c r="U105" s="23">
        <f>SUM(U106,U109)</f>
        <v>0</v>
      </c>
      <c r="V105" s="23">
        <f>SUM(V106,V109)</f>
        <v>0</v>
      </c>
      <c r="W105" s="24" t="s">
        <v>41</v>
      </c>
      <c r="X105" s="24" t="s">
        <v>41</v>
      </c>
      <c r="Y105" s="24" t="s">
        <v>41</v>
      </c>
    </row>
    <row r="106" spans="1:25" ht="75.75" customHeight="1" x14ac:dyDescent="0.25">
      <c r="A106" s="66" t="s">
        <v>126</v>
      </c>
      <c r="B106" s="70" t="s">
        <v>127</v>
      </c>
      <c r="C106" s="67" t="s">
        <v>40</v>
      </c>
      <c r="D106" s="26" t="s">
        <v>41</v>
      </c>
      <c r="E106" s="26" t="s">
        <v>41</v>
      </c>
      <c r="F106" s="25">
        <f>SUM(F107:F108)</f>
        <v>0</v>
      </c>
      <c r="G106" s="25">
        <f>SUM(G107:G108)</f>
        <v>0</v>
      </c>
      <c r="H106" s="26" t="s">
        <v>41</v>
      </c>
      <c r="I106" s="26" t="s">
        <v>41</v>
      </c>
      <c r="J106" s="26" t="s">
        <v>41</v>
      </c>
      <c r="K106" s="26" t="s">
        <v>41</v>
      </c>
      <c r="L106" s="26" t="s">
        <v>41</v>
      </c>
      <c r="M106" s="26" t="s">
        <v>41</v>
      </c>
      <c r="N106" s="26" t="s">
        <v>41</v>
      </c>
      <c r="O106" s="25">
        <f>SUM(O107:O108)</f>
        <v>0</v>
      </c>
      <c r="P106" s="25">
        <f>SUM(P107:P108)</f>
        <v>0</v>
      </c>
      <c r="Q106" s="26" t="s">
        <v>41</v>
      </c>
      <c r="R106" s="25">
        <f>SUM(R107:R108)</f>
        <v>0</v>
      </c>
      <c r="S106" s="25">
        <f>SUM(S107:S108)</f>
        <v>0</v>
      </c>
      <c r="T106" s="25">
        <f>SUM(T107:T108)</f>
        <v>0</v>
      </c>
      <c r="U106" s="25">
        <f>SUM(U107:U108)</f>
        <v>0</v>
      </c>
      <c r="V106" s="25">
        <f>SUM(V107:V108)</f>
        <v>0</v>
      </c>
      <c r="W106" s="26" t="s">
        <v>41</v>
      </c>
      <c r="X106" s="26" t="s">
        <v>41</v>
      </c>
      <c r="Y106" s="26" t="s">
        <v>41</v>
      </c>
    </row>
    <row r="107" spans="1:25" s="76" customFormat="1" ht="15.75" hidden="1" customHeight="1" x14ac:dyDescent="0.25">
      <c r="A107" s="73"/>
      <c r="B107" s="77"/>
      <c r="C107" s="74"/>
      <c r="D107" s="38"/>
      <c r="E107" s="38"/>
      <c r="F107" s="75"/>
      <c r="G107" s="75"/>
      <c r="H107" s="38"/>
      <c r="I107" s="38"/>
      <c r="J107" s="38"/>
      <c r="K107" s="38"/>
      <c r="L107" s="38"/>
      <c r="M107" s="38"/>
      <c r="N107" s="38"/>
      <c r="O107" s="75"/>
      <c r="P107" s="75"/>
      <c r="Q107" s="38"/>
      <c r="R107" s="75"/>
      <c r="S107" s="75"/>
      <c r="T107" s="75"/>
      <c r="U107" s="75"/>
      <c r="V107" s="75"/>
      <c r="W107" s="38"/>
      <c r="X107" s="38"/>
      <c r="Y107" s="38"/>
    </row>
    <row r="108" spans="1:25" s="76" customFormat="1" ht="15.75" hidden="1" customHeight="1" x14ac:dyDescent="0.25">
      <c r="A108" s="73"/>
      <c r="B108" s="77"/>
      <c r="C108" s="74"/>
      <c r="D108" s="38"/>
      <c r="E108" s="38"/>
      <c r="F108" s="75"/>
      <c r="G108" s="75"/>
      <c r="H108" s="38"/>
      <c r="I108" s="38"/>
      <c r="J108" s="38"/>
      <c r="K108" s="38"/>
      <c r="L108" s="38"/>
      <c r="M108" s="38"/>
      <c r="N108" s="38"/>
      <c r="O108" s="75"/>
      <c r="P108" s="75"/>
      <c r="Q108" s="38"/>
      <c r="R108" s="75"/>
      <c r="S108" s="75"/>
      <c r="T108" s="75"/>
      <c r="U108" s="75"/>
      <c r="V108" s="75"/>
      <c r="W108" s="38"/>
      <c r="X108" s="38"/>
      <c r="Y108" s="38"/>
    </row>
    <row r="109" spans="1:25" ht="72" customHeight="1" x14ac:dyDescent="0.25">
      <c r="A109" s="66" t="s">
        <v>128</v>
      </c>
      <c r="B109" s="78" t="s">
        <v>134</v>
      </c>
      <c r="C109" s="67" t="s">
        <v>40</v>
      </c>
      <c r="D109" s="26" t="s">
        <v>41</v>
      </c>
      <c r="E109" s="26" t="s">
        <v>41</v>
      </c>
      <c r="F109" s="25">
        <f>SUM(F110:F111)</f>
        <v>0</v>
      </c>
      <c r="G109" s="25">
        <f>SUM(G110:G111)</f>
        <v>0</v>
      </c>
      <c r="H109" s="26" t="s">
        <v>41</v>
      </c>
      <c r="I109" s="26" t="s">
        <v>41</v>
      </c>
      <c r="J109" s="26" t="s">
        <v>41</v>
      </c>
      <c r="K109" s="26" t="s">
        <v>41</v>
      </c>
      <c r="L109" s="26" t="s">
        <v>41</v>
      </c>
      <c r="M109" s="26" t="s">
        <v>41</v>
      </c>
      <c r="N109" s="26" t="s">
        <v>41</v>
      </c>
      <c r="O109" s="25">
        <f>SUM(O110:O111)</f>
        <v>0</v>
      </c>
      <c r="P109" s="25">
        <f>SUM(P110:P111)</f>
        <v>0</v>
      </c>
      <c r="Q109" s="26" t="s">
        <v>41</v>
      </c>
      <c r="R109" s="25">
        <f>SUM(R110:R111)</f>
        <v>0</v>
      </c>
      <c r="S109" s="25">
        <f>SUM(S110:S111)</f>
        <v>0</v>
      </c>
      <c r="T109" s="25">
        <f>SUM(T110:T111)</f>
        <v>0</v>
      </c>
      <c r="U109" s="25">
        <f>SUM(U110:U111)</f>
        <v>0</v>
      </c>
      <c r="V109" s="25">
        <f>SUM(V110:V111)</f>
        <v>0</v>
      </c>
      <c r="W109" s="26" t="s">
        <v>41</v>
      </c>
      <c r="X109" s="26" t="s">
        <v>41</v>
      </c>
      <c r="Y109" s="26" t="s">
        <v>41</v>
      </c>
    </row>
    <row r="110" spans="1:25" s="76" customFormat="1" ht="15.75" hidden="1" customHeight="1" x14ac:dyDescent="0.25">
      <c r="A110" s="73"/>
      <c r="B110" s="77"/>
      <c r="C110" s="74"/>
      <c r="D110" s="38"/>
      <c r="E110" s="38"/>
      <c r="F110" s="75"/>
      <c r="G110" s="75"/>
      <c r="H110" s="38"/>
      <c r="I110" s="38"/>
      <c r="J110" s="38"/>
      <c r="K110" s="38"/>
      <c r="L110" s="38"/>
      <c r="M110" s="38"/>
      <c r="N110" s="38"/>
      <c r="O110" s="75"/>
      <c r="P110" s="75"/>
      <c r="Q110" s="38"/>
      <c r="R110" s="75"/>
      <c r="S110" s="75"/>
      <c r="T110" s="75"/>
      <c r="U110" s="75"/>
      <c r="V110" s="75"/>
      <c r="W110" s="38"/>
      <c r="X110" s="38"/>
      <c r="Y110" s="38"/>
    </row>
    <row r="111" spans="1:25" s="76" customFormat="1" ht="15.75" hidden="1" customHeight="1" x14ac:dyDescent="0.25">
      <c r="A111" s="73"/>
      <c r="B111" s="77"/>
      <c r="C111" s="74"/>
      <c r="D111" s="38"/>
      <c r="E111" s="38"/>
      <c r="F111" s="75"/>
      <c r="G111" s="75"/>
      <c r="H111" s="38"/>
      <c r="I111" s="38"/>
      <c r="J111" s="38"/>
      <c r="K111" s="38"/>
      <c r="L111" s="38"/>
      <c r="M111" s="38"/>
      <c r="N111" s="38"/>
      <c r="O111" s="75"/>
      <c r="P111" s="75"/>
      <c r="Q111" s="38"/>
      <c r="R111" s="75"/>
      <c r="S111" s="75"/>
      <c r="T111" s="75"/>
      <c r="U111" s="75"/>
      <c r="V111" s="75"/>
      <c r="W111" s="38"/>
      <c r="X111" s="38"/>
      <c r="Y111" s="38"/>
    </row>
    <row r="112" spans="1:25" ht="77.25" customHeight="1" x14ac:dyDescent="0.25">
      <c r="A112" s="64" t="s">
        <v>129</v>
      </c>
      <c r="B112" s="71" t="s">
        <v>130</v>
      </c>
      <c r="C112" s="65" t="s">
        <v>40</v>
      </c>
      <c r="D112" s="24" t="s">
        <v>41</v>
      </c>
      <c r="E112" s="24" t="s">
        <v>41</v>
      </c>
      <c r="F112" s="23">
        <f>SUM(F113:F114)</f>
        <v>0</v>
      </c>
      <c r="G112" s="23">
        <f>SUM(G113:G114)</f>
        <v>0</v>
      </c>
      <c r="H112" s="24" t="s">
        <v>41</v>
      </c>
      <c r="I112" s="24" t="s">
        <v>41</v>
      </c>
      <c r="J112" s="24" t="s">
        <v>41</v>
      </c>
      <c r="K112" s="24" t="s">
        <v>41</v>
      </c>
      <c r="L112" s="24" t="s">
        <v>41</v>
      </c>
      <c r="M112" s="24" t="s">
        <v>41</v>
      </c>
      <c r="N112" s="24" t="s">
        <v>41</v>
      </c>
      <c r="O112" s="23">
        <f>SUM(O113:O114)</f>
        <v>0</v>
      </c>
      <c r="P112" s="23">
        <f>SUM(P113:P114)</f>
        <v>0</v>
      </c>
      <c r="Q112" s="24" t="s">
        <v>41</v>
      </c>
      <c r="R112" s="23">
        <f>SUM(R113:R114)</f>
        <v>0</v>
      </c>
      <c r="S112" s="23">
        <f>SUM(S113:S114)</f>
        <v>0</v>
      </c>
      <c r="T112" s="23">
        <f>SUM(T113:T114)</f>
        <v>0</v>
      </c>
      <c r="U112" s="23">
        <f>SUM(U113:U114)</f>
        <v>0</v>
      </c>
      <c r="V112" s="23">
        <f>SUM(V113:V114)</f>
        <v>0</v>
      </c>
      <c r="W112" s="24" t="s">
        <v>41</v>
      </c>
      <c r="X112" s="24" t="s">
        <v>41</v>
      </c>
      <c r="Y112" s="24" t="s">
        <v>41</v>
      </c>
    </row>
    <row r="113" spans="1:25" ht="15.75" hidden="1" customHeight="1" x14ac:dyDescent="0.25">
      <c r="A113" s="60"/>
      <c r="B113" s="68"/>
      <c r="C113" s="61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1:25" ht="15.75" hidden="1" customHeight="1" x14ac:dyDescent="0.25">
      <c r="A114" s="60"/>
      <c r="B114" s="68"/>
      <c r="C114" s="61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58.5" customHeight="1" x14ac:dyDescent="0.25">
      <c r="A115" s="64" t="s">
        <v>131</v>
      </c>
      <c r="B115" s="71" t="s">
        <v>132</v>
      </c>
      <c r="C115" s="65" t="s">
        <v>40</v>
      </c>
      <c r="D115" s="24" t="s">
        <v>41</v>
      </c>
      <c r="E115" s="24" t="s">
        <v>41</v>
      </c>
      <c r="F115" s="23">
        <f>SUM(F116:F117)</f>
        <v>0</v>
      </c>
      <c r="G115" s="23">
        <f>SUM(G116:G117)</f>
        <v>0</v>
      </c>
      <c r="H115" s="24" t="s">
        <v>41</v>
      </c>
      <c r="I115" s="24" t="s">
        <v>41</v>
      </c>
      <c r="J115" s="24" t="s">
        <v>41</v>
      </c>
      <c r="K115" s="24" t="s">
        <v>41</v>
      </c>
      <c r="L115" s="24" t="s">
        <v>41</v>
      </c>
      <c r="M115" s="24" t="s">
        <v>41</v>
      </c>
      <c r="N115" s="24" t="s">
        <v>41</v>
      </c>
      <c r="O115" s="23">
        <f>SUM(O116:O117)</f>
        <v>0</v>
      </c>
      <c r="P115" s="23">
        <f>SUM(P116:P117)</f>
        <v>0</v>
      </c>
      <c r="Q115" s="24" t="s">
        <v>41</v>
      </c>
      <c r="R115" s="23">
        <f>SUM(R116:R117)</f>
        <v>0</v>
      </c>
      <c r="S115" s="23">
        <f>SUM(S116:S117)</f>
        <v>0</v>
      </c>
      <c r="T115" s="23">
        <f>SUM(T116:T117)</f>
        <v>0</v>
      </c>
      <c r="U115" s="23">
        <f>SUM(U116:U117)</f>
        <v>0</v>
      </c>
      <c r="V115" s="23">
        <f>SUM(V116:V117)</f>
        <v>0</v>
      </c>
      <c r="W115" s="24" t="s">
        <v>41</v>
      </c>
      <c r="X115" s="24" t="s">
        <v>41</v>
      </c>
      <c r="Y115" s="24" t="s">
        <v>41</v>
      </c>
    </row>
    <row r="116" spans="1:25" s="76" customFormat="1" ht="16.5" hidden="1" customHeight="1" x14ac:dyDescent="0.25">
      <c r="A116" s="73"/>
      <c r="B116" s="77"/>
      <c r="C116" s="74"/>
      <c r="D116" s="38"/>
      <c r="E116" s="38"/>
      <c r="F116" s="75"/>
      <c r="G116" s="75"/>
      <c r="H116" s="38"/>
      <c r="I116" s="38"/>
      <c r="J116" s="38"/>
      <c r="K116" s="38"/>
      <c r="L116" s="38"/>
      <c r="M116" s="38"/>
      <c r="N116" s="38"/>
      <c r="O116" s="75"/>
      <c r="P116" s="75"/>
      <c r="Q116" s="38"/>
      <c r="R116" s="75"/>
      <c r="S116" s="75"/>
      <c r="T116" s="75"/>
      <c r="U116" s="75"/>
      <c r="V116" s="75"/>
      <c r="W116" s="38"/>
      <c r="X116" s="38"/>
      <c r="Y116" s="38"/>
    </row>
    <row r="117" spans="1:25" s="76" customFormat="1" ht="16.5" hidden="1" customHeight="1" x14ac:dyDescent="0.25">
      <c r="A117" s="73"/>
      <c r="B117" s="77"/>
      <c r="C117" s="74"/>
      <c r="D117" s="38"/>
      <c r="E117" s="38"/>
      <c r="F117" s="75"/>
      <c r="G117" s="75"/>
      <c r="H117" s="38"/>
      <c r="I117" s="38"/>
      <c r="J117" s="38"/>
      <c r="K117" s="38"/>
      <c r="L117" s="38"/>
      <c r="M117" s="38"/>
      <c r="N117" s="38"/>
      <c r="O117" s="75"/>
      <c r="P117" s="75"/>
      <c r="Q117" s="38"/>
      <c r="R117" s="75"/>
      <c r="S117" s="75"/>
      <c r="T117" s="75"/>
      <c r="U117" s="75"/>
      <c r="V117" s="75"/>
      <c r="W117" s="38"/>
      <c r="X117" s="38"/>
      <c r="Y117" s="38"/>
    </row>
    <row r="118" spans="1:25" ht="33.75" customHeight="1" x14ac:dyDescent="0.25">
      <c r="A118" s="28" t="s">
        <v>65</v>
      </c>
      <c r="B118" s="29" t="s">
        <v>66</v>
      </c>
      <c r="C118" s="65" t="s">
        <v>40</v>
      </c>
      <c r="D118" s="24" t="s">
        <v>41</v>
      </c>
      <c r="E118" s="24" t="s">
        <v>41</v>
      </c>
      <c r="F118" s="23">
        <f>SUM(F122:F125)</f>
        <v>0</v>
      </c>
      <c r="G118" s="23">
        <f>SUM(G122:G125)</f>
        <v>0</v>
      </c>
      <c r="H118" s="24" t="s">
        <v>41</v>
      </c>
      <c r="I118" s="24" t="s">
        <v>41</v>
      </c>
      <c r="J118" s="24" t="s">
        <v>41</v>
      </c>
      <c r="K118" s="24" t="s">
        <v>41</v>
      </c>
      <c r="L118" s="24" t="s">
        <v>41</v>
      </c>
      <c r="M118" s="24" t="s">
        <v>41</v>
      </c>
      <c r="N118" s="24" t="s">
        <v>41</v>
      </c>
      <c r="O118" s="23">
        <f>SUM(O122:O125)</f>
        <v>0</v>
      </c>
      <c r="P118" s="23">
        <f>SUM(P122:P125)</f>
        <v>0</v>
      </c>
      <c r="Q118" s="24" t="s">
        <v>41</v>
      </c>
      <c r="R118" s="23">
        <f>SUM(R122:R125)</f>
        <v>0</v>
      </c>
      <c r="S118" s="23">
        <f>SUM(S122:S125)</f>
        <v>0</v>
      </c>
      <c r="T118" s="23">
        <f>SUM(T122:T125)</f>
        <v>0</v>
      </c>
      <c r="U118" s="23">
        <f>SUM(U122:U125)</f>
        <v>0</v>
      </c>
      <c r="V118" s="23">
        <f>SUM(V122:V125)</f>
        <v>0</v>
      </c>
      <c r="W118" s="24" t="s">
        <v>41</v>
      </c>
      <c r="X118" s="24" t="s">
        <v>41</v>
      </c>
      <c r="Y118" s="24" t="s">
        <v>41</v>
      </c>
    </row>
    <row r="119" spans="1:25" ht="54" customHeight="1" x14ac:dyDescent="0.25">
      <c r="A119" s="83">
        <v>1.6</v>
      </c>
      <c r="B119" s="84" t="s">
        <v>145</v>
      </c>
      <c r="C119" s="79" t="s">
        <v>146</v>
      </c>
      <c r="D119" s="81" t="s">
        <v>41</v>
      </c>
      <c r="E119" s="81" t="s">
        <v>41</v>
      </c>
      <c r="F119" s="81" t="s">
        <v>41</v>
      </c>
      <c r="G119" s="81" t="s">
        <v>41</v>
      </c>
      <c r="H119" s="81" t="s">
        <v>41</v>
      </c>
      <c r="I119" s="81" t="s">
        <v>41</v>
      </c>
      <c r="J119" s="81" t="s">
        <v>41</v>
      </c>
      <c r="K119" s="81" t="s">
        <v>41</v>
      </c>
      <c r="L119" s="81" t="s">
        <v>41</v>
      </c>
      <c r="M119" s="81" t="s">
        <v>41</v>
      </c>
      <c r="N119" s="81" t="s">
        <v>41</v>
      </c>
      <c r="O119" s="81" t="s">
        <v>41</v>
      </c>
      <c r="P119" s="81" t="s">
        <v>41</v>
      </c>
      <c r="Q119" s="81" t="s">
        <v>41</v>
      </c>
      <c r="R119" s="81" t="s">
        <v>41</v>
      </c>
      <c r="S119" s="81" t="s">
        <v>41</v>
      </c>
      <c r="T119" s="81" t="s">
        <v>41</v>
      </c>
      <c r="U119" s="81" t="s">
        <v>41</v>
      </c>
      <c r="V119" s="81" t="s">
        <v>41</v>
      </c>
      <c r="W119" s="81" t="s">
        <v>41</v>
      </c>
      <c r="X119" s="81" t="s">
        <v>41</v>
      </c>
      <c r="Y119" s="81" t="s">
        <v>41</v>
      </c>
    </row>
    <row r="120" spans="1:25" ht="60" customHeight="1" x14ac:dyDescent="0.25">
      <c r="A120" s="83">
        <v>1.6</v>
      </c>
      <c r="B120" s="84" t="s">
        <v>150</v>
      </c>
      <c r="C120" s="79" t="s">
        <v>147</v>
      </c>
      <c r="D120" s="81" t="s">
        <v>41</v>
      </c>
      <c r="E120" s="81" t="s">
        <v>41</v>
      </c>
      <c r="F120" s="81" t="s">
        <v>41</v>
      </c>
      <c r="G120" s="81" t="s">
        <v>41</v>
      </c>
      <c r="H120" s="81" t="s">
        <v>41</v>
      </c>
      <c r="I120" s="81" t="s">
        <v>41</v>
      </c>
      <c r="J120" s="81" t="s">
        <v>41</v>
      </c>
      <c r="K120" s="81" t="s">
        <v>41</v>
      </c>
      <c r="L120" s="81" t="s">
        <v>41</v>
      </c>
      <c r="M120" s="81" t="s">
        <v>41</v>
      </c>
      <c r="N120" s="81" t="s">
        <v>41</v>
      </c>
      <c r="O120" s="81" t="s">
        <v>41</v>
      </c>
      <c r="P120" s="81" t="s">
        <v>41</v>
      </c>
      <c r="Q120" s="81" t="s">
        <v>41</v>
      </c>
      <c r="R120" s="81" t="s">
        <v>41</v>
      </c>
      <c r="S120" s="81" t="s">
        <v>41</v>
      </c>
      <c r="T120" s="81" t="s">
        <v>41</v>
      </c>
      <c r="U120" s="81" t="s">
        <v>41</v>
      </c>
      <c r="V120" s="81" t="s">
        <v>41</v>
      </c>
      <c r="W120" s="81" t="s">
        <v>41</v>
      </c>
      <c r="X120" s="81" t="s">
        <v>41</v>
      </c>
      <c r="Y120" s="81" t="s">
        <v>41</v>
      </c>
    </row>
    <row r="121" spans="1:25" ht="60" customHeight="1" x14ac:dyDescent="0.25">
      <c r="A121" s="83" t="s">
        <v>65</v>
      </c>
      <c r="B121" s="84" t="s">
        <v>148</v>
      </c>
      <c r="C121" s="79" t="s">
        <v>149</v>
      </c>
      <c r="D121" s="81" t="s">
        <v>41</v>
      </c>
      <c r="E121" s="81" t="s">
        <v>41</v>
      </c>
      <c r="F121" s="81" t="s">
        <v>41</v>
      </c>
      <c r="G121" s="81" t="s">
        <v>41</v>
      </c>
      <c r="H121" s="81" t="s">
        <v>41</v>
      </c>
      <c r="I121" s="81" t="s">
        <v>41</v>
      </c>
      <c r="J121" s="81" t="s">
        <v>41</v>
      </c>
      <c r="K121" s="81" t="s">
        <v>41</v>
      </c>
      <c r="L121" s="81" t="s">
        <v>41</v>
      </c>
      <c r="M121" s="81" t="s">
        <v>41</v>
      </c>
      <c r="N121" s="81" t="s">
        <v>41</v>
      </c>
      <c r="O121" s="81" t="s">
        <v>41</v>
      </c>
      <c r="P121" s="81" t="s">
        <v>41</v>
      </c>
      <c r="Q121" s="81" t="s">
        <v>41</v>
      </c>
      <c r="R121" s="81" t="s">
        <v>41</v>
      </c>
      <c r="S121" s="81" t="s">
        <v>41</v>
      </c>
      <c r="T121" s="81" t="s">
        <v>41</v>
      </c>
      <c r="U121" s="81" t="s">
        <v>41</v>
      </c>
      <c r="V121" s="81" t="s">
        <v>41</v>
      </c>
      <c r="W121" s="81" t="s">
        <v>41</v>
      </c>
      <c r="X121" s="81" t="s">
        <v>41</v>
      </c>
      <c r="Y121" s="81" t="s">
        <v>41</v>
      </c>
    </row>
    <row r="122" spans="1:25" s="82" customFormat="1" ht="67.5" customHeight="1" x14ac:dyDescent="0.25">
      <c r="A122" s="83" t="s">
        <v>65</v>
      </c>
      <c r="B122" s="84" t="s">
        <v>136</v>
      </c>
      <c r="C122" s="79" t="s">
        <v>137</v>
      </c>
      <c r="D122" s="81" t="s">
        <v>41</v>
      </c>
      <c r="E122" s="81" t="s">
        <v>41</v>
      </c>
      <c r="F122" s="81" t="s">
        <v>41</v>
      </c>
      <c r="G122" s="81" t="s">
        <v>41</v>
      </c>
      <c r="H122" s="81" t="s">
        <v>41</v>
      </c>
      <c r="I122" s="81" t="s">
        <v>41</v>
      </c>
      <c r="J122" s="81" t="s">
        <v>41</v>
      </c>
      <c r="K122" s="81" t="s">
        <v>41</v>
      </c>
      <c r="L122" s="81" t="s">
        <v>41</v>
      </c>
      <c r="M122" s="81" t="s">
        <v>41</v>
      </c>
      <c r="N122" s="81" t="s">
        <v>41</v>
      </c>
      <c r="O122" s="81" t="s">
        <v>41</v>
      </c>
      <c r="P122" s="81" t="s">
        <v>41</v>
      </c>
      <c r="Q122" s="81" t="s">
        <v>41</v>
      </c>
      <c r="R122" s="81" t="s">
        <v>41</v>
      </c>
      <c r="S122" s="81" t="s">
        <v>41</v>
      </c>
      <c r="T122" s="81" t="s">
        <v>41</v>
      </c>
      <c r="U122" s="81" t="s">
        <v>41</v>
      </c>
      <c r="V122" s="81" t="s">
        <v>41</v>
      </c>
      <c r="W122" s="81" t="s">
        <v>41</v>
      </c>
      <c r="X122" s="81" t="s">
        <v>41</v>
      </c>
      <c r="Y122" s="81" t="s">
        <v>41</v>
      </c>
    </row>
    <row r="123" spans="1:25" s="82" customFormat="1" ht="49.5" customHeight="1" x14ac:dyDescent="0.25">
      <c r="A123" s="83" t="s">
        <v>65</v>
      </c>
      <c r="B123" s="84" t="s">
        <v>138</v>
      </c>
      <c r="C123" s="79" t="s">
        <v>139</v>
      </c>
      <c r="D123" s="81" t="s">
        <v>41</v>
      </c>
      <c r="E123" s="81" t="s">
        <v>41</v>
      </c>
      <c r="F123" s="81" t="s">
        <v>41</v>
      </c>
      <c r="G123" s="81" t="s">
        <v>41</v>
      </c>
      <c r="H123" s="81" t="s">
        <v>41</v>
      </c>
      <c r="I123" s="81" t="s">
        <v>41</v>
      </c>
      <c r="J123" s="81" t="s">
        <v>41</v>
      </c>
      <c r="K123" s="81" t="s">
        <v>41</v>
      </c>
      <c r="L123" s="81" t="s">
        <v>41</v>
      </c>
      <c r="M123" s="81" t="s">
        <v>41</v>
      </c>
      <c r="N123" s="81" t="s">
        <v>41</v>
      </c>
      <c r="O123" s="81" t="s">
        <v>41</v>
      </c>
      <c r="P123" s="81" t="s">
        <v>41</v>
      </c>
      <c r="Q123" s="81" t="s">
        <v>41</v>
      </c>
      <c r="R123" s="81" t="s">
        <v>41</v>
      </c>
      <c r="S123" s="81" t="s">
        <v>41</v>
      </c>
      <c r="T123" s="81" t="s">
        <v>41</v>
      </c>
      <c r="U123" s="81" t="s">
        <v>41</v>
      </c>
      <c r="V123" s="81" t="s">
        <v>41</v>
      </c>
      <c r="W123" s="81" t="s">
        <v>41</v>
      </c>
      <c r="X123" s="81" t="s">
        <v>41</v>
      </c>
      <c r="Y123" s="81" t="s">
        <v>41</v>
      </c>
    </row>
    <row r="124" spans="1:25" s="82" customFormat="1" ht="48.75" hidden="1" customHeight="1" x14ac:dyDescent="0.25">
      <c r="A124" s="83" t="s">
        <v>65</v>
      </c>
      <c r="B124" s="84"/>
      <c r="C124" s="79"/>
      <c r="D124" s="81" t="s">
        <v>41</v>
      </c>
      <c r="E124" s="81" t="s">
        <v>41</v>
      </c>
      <c r="F124" s="81" t="s">
        <v>41</v>
      </c>
      <c r="G124" s="81" t="s">
        <v>41</v>
      </c>
      <c r="H124" s="81" t="s">
        <v>41</v>
      </c>
      <c r="I124" s="81" t="s">
        <v>41</v>
      </c>
      <c r="J124" s="81" t="s">
        <v>41</v>
      </c>
      <c r="K124" s="81" t="s">
        <v>41</v>
      </c>
      <c r="L124" s="81" t="s">
        <v>41</v>
      </c>
      <c r="M124" s="81" t="s">
        <v>41</v>
      </c>
      <c r="N124" s="81" t="s">
        <v>41</v>
      </c>
      <c r="O124" s="81" t="s">
        <v>41</v>
      </c>
      <c r="P124" s="81" t="s">
        <v>41</v>
      </c>
      <c r="Q124" s="81" t="s">
        <v>41</v>
      </c>
      <c r="R124" s="81" t="s">
        <v>41</v>
      </c>
      <c r="S124" s="81" t="s">
        <v>41</v>
      </c>
      <c r="T124" s="81" t="s">
        <v>41</v>
      </c>
      <c r="U124" s="81" t="s">
        <v>41</v>
      </c>
      <c r="V124" s="81" t="s">
        <v>41</v>
      </c>
      <c r="W124" s="81" t="s">
        <v>41</v>
      </c>
      <c r="X124" s="81" t="s">
        <v>41</v>
      </c>
      <c r="Y124" s="81" t="s">
        <v>41</v>
      </c>
    </row>
    <row r="125" spans="1:25" s="82" customFormat="1" ht="63.75" hidden="1" customHeight="1" x14ac:dyDescent="0.25">
      <c r="A125" s="83"/>
      <c r="B125" s="84"/>
      <c r="C125" s="79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</row>
    <row r="127" spans="1:25" ht="26.25" x14ac:dyDescent="0.4">
      <c r="A127" s="31" t="s">
        <v>67</v>
      </c>
      <c r="B127" s="32"/>
      <c r="C127" s="32"/>
      <c r="D127" s="32"/>
      <c r="E127" s="32"/>
      <c r="F127" s="33" t="s">
        <v>69</v>
      </c>
      <c r="G127" s="32"/>
      <c r="H127" s="32"/>
      <c r="I127" s="32"/>
      <c r="J127" s="32"/>
      <c r="K127" s="32"/>
      <c r="L127" s="32"/>
      <c r="M127" s="32"/>
      <c r="O127" s="34"/>
      <c r="P127" s="30"/>
      <c r="Q127" s="30"/>
      <c r="R127" s="35"/>
      <c r="S127" s="30"/>
      <c r="T127" s="30"/>
      <c r="U127" s="30"/>
      <c r="V127" s="30"/>
    </row>
    <row r="128" spans="1:25" ht="26.25" x14ac:dyDescent="0.4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O128" s="27"/>
      <c r="P128" s="27"/>
      <c r="Q128" s="27"/>
      <c r="R128" s="27"/>
      <c r="S128" s="27"/>
      <c r="T128" s="27"/>
      <c r="U128" s="27"/>
      <c r="V128" s="27"/>
    </row>
    <row r="129" spans="1:22" ht="26.25" x14ac:dyDescent="0.4">
      <c r="A129" s="37" t="s">
        <v>70</v>
      </c>
      <c r="B129" s="36"/>
      <c r="C129" s="36"/>
      <c r="D129" s="36"/>
      <c r="E129" s="36"/>
      <c r="F129" s="33" t="s">
        <v>71</v>
      </c>
      <c r="G129" s="36"/>
      <c r="H129" s="36"/>
      <c r="I129" s="36"/>
      <c r="J129" s="33"/>
      <c r="K129" s="32"/>
      <c r="L129" s="32"/>
      <c r="M129" s="32"/>
      <c r="O129" s="34"/>
      <c r="P129" s="35"/>
      <c r="Q129" s="35"/>
      <c r="R129" s="30"/>
      <c r="S129" s="30"/>
      <c r="T129" s="30"/>
      <c r="U129" s="27"/>
      <c r="V129" s="30"/>
    </row>
  </sheetData>
  <mergeCells count="31">
    <mergeCell ref="A10:X10"/>
    <mergeCell ref="A4:U4"/>
    <mergeCell ref="A6:U6"/>
    <mergeCell ref="A7:U7"/>
    <mergeCell ref="A8:L8"/>
    <mergeCell ref="A9:U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18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2017-09-27T11:27:29Z</dcterms:created>
  <dcterms:modified xsi:type="dcterms:W3CDTF">2023-02-02T12:00:59Z</dcterms:modified>
</cp:coreProperties>
</file>